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-josecs\OneDrive - Microsoft\Documents\Global SAM\"/>
    </mc:Choice>
  </mc:AlternateContent>
  <xr:revisionPtr revIDLastSave="0" documentId="8_{40233AD9-071A-4F32-B2B2-E61E065E62AF}" xr6:coauthVersionLast="45" xr6:coauthVersionMax="45" xr10:uidLastSave="{00000000-0000-0000-0000-000000000000}"/>
  <bookViews>
    <workbookView xWindow="28690" yWindow="-110" windowWidth="29020" windowHeight="15970" xr2:uid="{B1BC62D5-1FF3-4A45-897A-B1D269469B67}"/>
  </bookViews>
  <sheets>
    <sheet name="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4" i="1" l="1"/>
  <c r="I407" i="1"/>
  <c r="F407" i="1"/>
  <c r="D407" i="1"/>
  <c r="C407" i="1"/>
  <c r="B407" i="1"/>
  <c r="B406" i="1"/>
  <c r="I395" i="1"/>
  <c r="F395" i="1"/>
  <c r="D395" i="1"/>
  <c r="C395" i="1"/>
  <c r="B395" i="1"/>
  <c r="B394" i="1"/>
  <c r="B393" i="1"/>
  <c r="I330" i="1"/>
  <c r="H330" i="1"/>
  <c r="G330" i="1"/>
  <c r="F330" i="1"/>
  <c r="D330" i="1"/>
  <c r="C330" i="1"/>
  <c r="B330" i="1"/>
  <c r="B329" i="1"/>
  <c r="I302" i="1"/>
  <c r="F302" i="1"/>
  <c r="D302" i="1"/>
  <c r="C302" i="1"/>
  <c r="B302" i="1"/>
  <c r="I274" i="1"/>
  <c r="F274" i="1"/>
  <c r="D274" i="1"/>
  <c r="C274" i="1"/>
  <c r="B274" i="1"/>
  <c r="B273" i="1"/>
  <c r="I195" i="1"/>
  <c r="H195" i="1"/>
  <c r="G195" i="1"/>
  <c r="F195" i="1"/>
  <c r="D195" i="1"/>
  <c r="C195" i="1"/>
  <c r="B195" i="1"/>
  <c r="B194" i="1"/>
  <c r="I160" i="1"/>
  <c r="F160" i="1"/>
  <c r="D160" i="1"/>
  <c r="C160" i="1"/>
  <c r="B160" i="1"/>
  <c r="I141" i="1"/>
  <c r="F141" i="1"/>
  <c r="D141" i="1"/>
  <c r="C141" i="1"/>
  <c r="B141" i="1"/>
  <c r="I121" i="1"/>
  <c r="F121" i="1"/>
  <c r="D121" i="1"/>
  <c r="C121" i="1"/>
  <c r="B121" i="1"/>
  <c r="I53" i="1"/>
  <c r="H53" i="1"/>
  <c r="F53" i="1"/>
  <c r="D53" i="1"/>
  <c r="C53" i="1"/>
  <c r="B53" i="1"/>
  <c r="I23" i="1"/>
  <c r="H23" i="1"/>
  <c r="F23" i="1"/>
  <c r="D23" i="1"/>
  <c r="C23" i="1"/>
  <c r="B23" i="1"/>
  <c r="B22" i="1"/>
  <c r="G21" i="1"/>
  <c r="B19" i="1"/>
  <c r="H17" i="1"/>
  <c r="G17" i="1"/>
  <c r="F17" i="1"/>
  <c r="H16" i="1"/>
  <c r="G16" i="1"/>
  <c r="F16" i="1"/>
  <c r="H15" i="1"/>
  <c r="G15" i="1"/>
  <c r="F15" i="1"/>
  <c r="B15" i="1"/>
  <c r="H14" i="1"/>
  <c r="G14" i="1"/>
  <c r="F14" i="1"/>
  <c r="E14" i="1"/>
  <c r="B14" i="1"/>
  <c r="H13" i="1"/>
  <c r="G13" i="1"/>
  <c r="F13" i="1"/>
  <c r="E13" i="1"/>
  <c r="B13" i="1"/>
  <c r="H12" i="1"/>
  <c r="G12" i="1"/>
  <c r="F12" i="1"/>
  <c r="B12" i="1"/>
  <c r="H11" i="1"/>
  <c r="G11" i="1"/>
  <c r="F11" i="1"/>
  <c r="B11" i="1"/>
  <c r="H10" i="1"/>
  <c r="G10" i="1"/>
  <c r="F10" i="1"/>
  <c r="B10" i="1"/>
  <c r="H9" i="1"/>
  <c r="G9" i="1"/>
  <c r="F9" i="1"/>
  <c r="B9" i="1"/>
  <c r="H8" i="1"/>
  <c r="G8" i="1"/>
  <c r="F8" i="1"/>
  <c r="B8" i="1"/>
  <c r="H7" i="1"/>
  <c r="G7" i="1"/>
  <c r="F7" i="1"/>
  <c r="B7" i="1"/>
  <c r="H6" i="1"/>
  <c r="G6" i="1"/>
  <c r="F6" i="1"/>
  <c r="B6" i="1"/>
  <c r="D5" i="1"/>
  <c r="E274" i="1" s="1"/>
  <c r="H4" i="1"/>
  <c r="G4" i="1"/>
  <c r="B4" i="1"/>
  <c r="B2" i="1"/>
  <c r="E141" i="1" l="1"/>
  <c r="E23" i="1"/>
  <c r="E53" i="1"/>
  <c r="E121" i="1"/>
  <c r="E330" i="1"/>
  <c r="G23" i="1"/>
  <c r="G53" i="1"/>
  <c r="E302" i="1"/>
  <c r="E407" i="1"/>
  <c r="E195" i="1"/>
  <c r="E395" i="1"/>
  <c r="E160" i="1"/>
</calcChain>
</file>

<file path=xl/sharedStrings.xml><?xml version="1.0" encoding="utf-8"?>
<sst xmlns="http://schemas.openxmlformats.org/spreadsheetml/2006/main" count="802" uniqueCount="517">
  <si>
    <t>Je conviens que les informations mentionnées dans cet inventaire sont parfaitement exactes au meilleur de ma connaissance.</t>
  </si>
  <si>
    <t>Si</t>
  </si>
  <si>
    <t>Date de Complétion</t>
  </si>
  <si>
    <t>Directeur de compte Courriel</t>
  </si>
  <si>
    <t>ESPAÑOL</t>
  </si>
  <si>
    <t>Estoy de acuerdo en que la información que figura en este inventario es totalmente precisa, a mi leal saber y entender.</t>
  </si>
  <si>
    <t>Dirección de la empresa</t>
  </si>
  <si>
    <t>Nombre de contacto</t>
  </si>
  <si>
    <t>Teléfono</t>
  </si>
  <si>
    <t>Email</t>
  </si>
  <si>
    <t>Número total de empleados</t>
  </si>
  <si>
    <t>Proveedor de licencias preferido</t>
  </si>
  <si>
    <t>Gerente de Cuenta</t>
  </si>
  <si>
    <t>Email Gerente de Cuenta</t>
  </si>
  <si>
    <t>Fecha de Completado</t>
  </si>
  <si>
    <t>Total de servidores físicos</t>
  </si>
  <si>
    <t>Total de servidores virtuales:</t>
  </si>
  <si>
    <t>Total PC / Notebooks:</t>
  </si>
  <si>
    <t>Total Thin Clients:</t>
  </si>
  <si>
    <t>Total de dispositivos móviles con acceso a la red:</t>
  </si>
  <si>
    <t>¿Cuál es la base de datos utilizada por el CRM ?:</t>
  </si>
  <si>
    <t>¿Cuántos usuarios acceden a la información de CRM ?:</t>
  </si>
  <si>
    <t>¿Cuál es la base de datos utilizada por el ERP ?:</t>
  </si>
  <si>
    <t>¿Cuántos usuarios acceden a la información del ERP ?:</t>
  </si>
  <si>
    <t>¿TOTAL DE UNIDADES (MATRIZ / FILIALES) ?</t>
  </si>
  <si>
    <t>ESTACIONES DE TRABAJO (ESCRITORIO Y/O PORTATILES)</t>
  </si>
  <si>
    <t>Producto</t>
  </si>
  <si>
    <t>Versión</t>
  </si>
  <si>
    <t>Edición</t>
  </si>
  <si>
    <t>Total Instalado</t>
  </si>
  <si>
    <t>Total alojado (en un servidor local o por un tercero)</t>
  </si>
  <si>
    <t>Cualquier información relevante: OEM / actualización a través de licencias por volumen / actualización gratuita</t>
  </si>
  <si>
    <t>Cualquier información relevante: licencia comercial contra licencia por volumen, etc.</t>
  </si>
  <si>
    <t>SERVIDORES</t>
  </si>
  <si>
    <t>Total de instalaciones físicas instaladas</t>
  </si>
  <si>
    <t>Total de instalaciones virtuales instaladas</t>
  </si>
  <si>
    <t>Total alojado (Azure o tercero)</t>
  </si>
  <si>
    <t>COMUNICACIONES UNIFICADAS</t>
  </si>
  <si>
    <t>BASE DE DATOS</t>
  </si>
  <si>
    <t>Número de usuarios para las aplicaciones o bases de datos</t>
  </si>
  <si>
    <t>¿SQL Server está alojado dentro de un clúster?</t>
  </si>
  <si>
    <t>GESTIÓN DEL SISTEMA</t>
  </si>
  <si>
    <t>DESARROLLO</t>
  </si>
  <si>
    <t>Cualquier información relevante</t>
  </si>
  <si>
    <t>Para más información:</t>
  </si>
  <si>
    <t>RESUMEN DE IMPLEMENTACION DE MICROSOFT</t>
  </si>
  <si>
    <t>No</t>
  </si>
  <si>
    <t>ENGLISH</t>
  </si>
  <si>
    <t>Yes</t>
  </si>
  <si>
    <t>I agree the information stated in this inventory is fully accurate to the best of my knowledge</t>
  </si>
  <si>
    <t>Company Address</t>
  </si>
  <si>
    <t>Contact name</t>
  </si>
  <si>
    <t>Phone</t>
  </si>
  <si>
    <t>Total Number of Employees</t>
  </si>
  <si>
    <t>Preferred Licensing Vendor</t>
  </si>
  <si>
    <t>Current Account Manager</t>
  </si>
  <si>
    <t>Current Account Manager Mail</t>
  </si>
  <si>
    <t>Completed Date</t>
  </si>
  <si>
    <t>Total Physical Servers:</t>
  </si>
  <si>
    <t>Total Virtual Servers:</t>
  </si>
  <si>
    <t xml:space="preserve"> Total PCs/Notebooks:</t>
  </si>
  <si>
    <t>Total Mobile Devices with access to the network:</t>
  </si>
  <si>
    <t xml:space="preserve"> What CRM do you use?</t>
  </si>
  <si>
    <t>What is the database used by the CRM?:</t>
  </si>
  <si>
    <t>How many users access the CRM information?:</t>
  </si>
  <si>
    <t>What is the ERP you use?:</t>
  </si>
  <si>
    <t>What is the database used by the ERP?:</t>
  </si>
  <si>
    <t>How many users access ERP information?:</t>
  </si>
  <si>
    <t>TOTAL UNITS (MATRIX / BRANCHES)?:</t>
  </si>
  <si>
    <t>WORKSTATIONS (DESKTOPS AND / OR NOTEBOOKS)</t>
  </si>
  <si>
    <t>Product</t>
  </si>
  <si>
    <t>Edition</t>
  </si>
  <si>
    <t>Total Installed</t>
  </si>
  <si>
    <t>Total Hosted (on a Server On-Prem or by a 3rd party)</t>
  </si>
  <si>
    <t>Any relevant info: OEM / Upgrade through Volume Licensing / Free upgrade</t>
  </si>
  <si>
    <t>Any relevant Info: Retail license vs. Volume License etc.</t>
  </si>
  <si>
    <t>SERVERS</t>
  </si>
  <si>
    <t>Total Physical Installed On-Premises</t>
  </si>
  <si>
    <t>Total Virtual Installed On-Premises</t>
  </si>
  <si>
    <t>Total Hosted (Azure or 3rd party)</t>
  </si>
  <si>
    <t>Any relevant info: Production vs Dev/Test; HA Cluster; Hyper-V or VmWare used, OEM vs. Volume License</t>
  </si>
  <si>
    <t>UNIFIED COMMUNICATION</t>
  </si>
  <si>
    <t>DATABASE</t>
  </si>
  <si>
    <t>Number of Users for the Applications or Databases</t>
  </si>
  <si>
    <t>Is SQL Server hosted inside a cluster?</t>
  </si>
  <si>
    <t>SYSTEM MANAGEMENT</t>
  </si>
  <si>
    <t>DEVELOPMENT</t>
  </si>
  <si>
    <t>Any relevant info</t>
  </si>
  <si>
    <t>For More Information:</t>
  </si>
  <si>
    <t>MICROSOFT DEPLOYMENT SUMMARY</t>
  </si>
  <si>
    <t>Compagnie</t>
  </si>
  <si>
    <t>Total Serveurs Physiques</t>
  </si>
  <si>
    <t>PORTUGUES</t>
  </si>
  <si>
    <t>Sim</t>
  </si>
  <si>
    <t>Nome de contato</t>
  </si>
  <si>
    <t>Telefone</t>
  </si>
  <si>
    <t>Número total de empregados</t>
  </si>
  <si>
    <t>Parceiro Preferencial</t>
  </si>
  <si>
    <t>Gerente de Conta</t>
  </si>
  <si>
    <t>Email Gerente de Conta</t>
  </si>
  <si>
    <t>Total de Servidores Físicos:</t>
  </si>
  <si>
    <t>Total de Servidores Virtuais:</t>
  </si>
  <si>
    <t>Total de PC´s/Notebooks:</t>
  </si>
  <si>
    <t>Total de Thin Clients:</t>
  </si>
  <si>
    <t>Total de dispositivos móveis com acesso à rede:</t>
  </si>
  <si>
    <t>Qual é o CRM que utiliza?</t>
  </si>
  <si>
    <t>Qual o Banco de Dados utilizado pelo CRM?</t>
  </si>
  <si>
    <t>Quantos usuários acessam informação do CRM</t>
  </si>
  <si>
    <t>Qual é o ERP que utiliza?</t>
  </si>
  <si>
    <t>Qual o Banco de Dados utilizado pelo ERP?</t>
  </si>
  <si>
    <t>Quantos usuários acessam informação do ERP?</t>
  </si>
  <si>
    <t>TOTAL DE UNIDADES (MATRIZ/FILIAIS)?</t>
  </si>
  <si>
    <t>ESTAÇÕES DE TRABALHO (DESKTOPS E/OU NOTEBOOKS)</t>
  </si>
  <si>
    <t>Produto</t>
  </si>
  <si>
    <t>Versão</t>
  </si>
  <si>
    <t>Edição</t>
  </si>
  <si>
    <t>Total Hosted (Em Servidor On-Prem ou por terceiro</t>
  </si>
  <si>
    <t>Qualquer informação relevante: OEM / Upgrade através de Licenciamento por Volume / Upgrade grátis)</t>
  </si>
  <si>
    <t>Qualquer informação relevante: licença de varejo vs. licença de volume etc.</t>
  </si>
  <si>
    <t>Total Físico Instalado On-Premises</t>
  </si>
  <si>
    <t>Total Virtual Instalado On-Premises</t>
  </si>
  <si>
    <t>Total Hospedado (Azure ou Terceiro)</t>
  </si>
  <si>
    <t>Qualquer informação relevante: Producão, vs Dev / Test; Cluster, Hyper-V ou VmWare usado, OEM vs. Licenciamento por Volume</t>
  </si>
  <si>
    <t>COMUNICAÇÃO UNIFICADA</t>
  </si>
  <si>
    <t>BANCO DE DADOS</t>
  </si>
  <si>
    <t>Número de usuários para os aplicativos ou bancos de dados</t>
  </si>
  <si>
    <t>O SQL Server está hospedado dentro de um cluster?</t>
  </si>
  <si>
    <t>GERENCIAMENTO</t>
  </si>
  <si>
    <t>DESENVOLVIMENTO</t>
  </si>
  <si>
    <t>Qualquer informação relevante</t>
  </si>
  <si>
    <t>Para maiores informações:</t>
  </si>
  <si>
    <t>RESUMO DE IMPLEMENTAÇÃO DA MICROSOFT</t>
  </si>
  <si>
    <t>Não</t>
  </si>
  <si>
    <t>Totals Serveurs Virtuelles</t>
  </si>
  <si>
    <t>Ja</t>
  </si>
  <si>
    <t>Hiermit bestätige ich, dass alle Informationen im untenstehenden Formular korrekt sind.</t>
  </si>
  <si>
    <t>Adresse</t>
  </si>
  <si>
    <t>Kontakt Details</t>
  </si>
  <si>
    <t>Telefonnummer</t>
  </si>
  <si>
    <t>Anzahl der Angestellten</t>
  </si>
  <si>
    <t>Bevorzugter Lizenzanbieter</t>
  </si>
  <si>
    <t>Aktueller Kontomanager</t>
  </si>
  <si>
    <t>Account Manager Email</t>
  </si>
  <si>
    <t>Datum der Fertigstellung</t>
  </si>
  <si>
    <t>Gesamtzahl der physischen Server:</t>
  </si>
  <si>
    <t>Gesamtzahl der virtuellen Server:</t>
  </si>
  <si>
    <t>Gesamtzahl der PCs/Notebooks:</t>
  </si>
  <si>
    <t>Gesamtzahl der Thin Clients:</t>
  </si>
  <si>
    <t>Gesamtanzahl der Mobilgeräte mit Zugang zum Netzwerk:</t>
  </si>
  <si>
    <t>Welches CRM benutzen Sie?</t>
  </si>
  <si>
    <t>Welche Datenbank wird vom CRM verwendet?</t>
  </si>
  <si>
    <t>Wie viele Benutzer greifen auf die CRM-Informationen zu?</t>
  </si>
  <si>
    <t>Welches ERP benutzen Sie?</t>
  </si>
  <si>
    <t>Welche Datenbank wird vom ERP benutzt?</t>
  </si>
  <si>
    <t>Wie viele Benutzer greifen auf ERP-Informationen zu?</t>
  </si>
  <si>
    <t>GESAMTEINHEITEN (MATRIX / NIEDERLASSUNGEN)?</t>
  </si>
  <si>
    <t>ARBEITSSTATIONEN (DESKTOPS UND / ODER NOTEBOOKS)</t>
  </si>
  <si>
    <t>Produkt</t>
  </si>
  <si>
    <t>Version</t>
  </si>
  <si>
    <t>Auflage</t>
  </si>
  <si>
    <t>Insgesamt physisch installiert</t>
  </si>
  <si>
    <t>Insgesamt gehostet</t>
  </si>
  <si>
    <t>OEM / Upgrade durch Volume Licensing / Gratis upgrade</t>
  </si>
  <si>
    <t>Total Virtuell installiert On-Premises</t>
  </si>
  <si>
    <t>Total gehostet (Azure or 3rd party)</t>
  </si>
  <si>
    <t>Alle relevanten Informationen: Produktion vs. Entwicklung / Test; HA-Cluster; Verwendete Hyper-V- oder VMWare-Lizenz (OEM vs. Volume License)</t>
  </si>
  <si>
    <t>VEREINHEITLICHTE KOMMUNIKATION</t>
  </si>
  <si>
    <t>DATENBANK</t>
  </si>
  <si>
    <t>Anzahl Users für die Applications oder Datenbank</t>
  </si>
  <si>
    <t>Wird SQL Server in einem Cluster gehostet?</t>
  </si>
  <si>
    <t>Alle relevanten Informationen</t>
  </si>
  <si>
    <t>Für weitere Informationen:</t>
  </si>
  <si>
    <t xml:space="preserve">MICROSOFT LIZENZBILANZ </t>
  </si>
  <si>
    <t>Nein</t>
  </si>
  <si>
    <t>Oui</t>
  </si>
  <si>
    <t>Adresse de la compagnie</t>
  </si>
  <si>
    <t>Contact Nom</t>
  </si>
  <si>
    <t>Téléphone</t>
  </si>
  <si>
    <t>Courriel</t>
  </si>
  <si>
    <t>Nombre Total D'employés</t>
  </si>
  <si>
    <t>Vendeur Licence Préférentiel</t>
  </si>
  <si>
    <t xml:space="preserve">Directeur de Compte </t>
  </si>
  <si>
    <t>Total Thin Cliens</t>
  </si>
  <si>
    <t>Total des appareils mobiles ayant accès au réseau:</t>
  </si>
  <si>
    <t>Quel CRM vous utilisé</t>
  </si>
  <si>
    <t>Quel est le Database du CRM</t>
  </si>
  <si>
    <t>Combien d'utilisateur on accès au CRM</t>
  </si>
  <si>
    <t>Quel ERP vous utilisé</t>
  </si>
  <si>
    <t>Quel est le database du ERP</t>
  </si>
  <si>
    <t>Combien d'utilisateur on accès au ERP</t>
  </si>
  <si>
    <t>Totals Unités (Matrix/ Succursales)</t>
  </si>
  <si>
    <t>WORKSTATIONS (DESKTOPS ET / OU NOTEBOOKS)</t>
  </si>
  <si>
    <t>Produits</t>
  </si>
  <si>
    <t>Total Installés</t>
  </si>
  <si>
    <t>Total hébergé (sur un serveur local ou par un tiers)</t>
  </si>
  <si>
    <t>Toute information pertinente: OEM / Mise à niveau par licence en volume / mise à niveau gratuite</t>
  </si>
  <si>
    <t>Toute information pertinente: licence de vente au détail, licence en volume, etc.</t>
  </si>
  <si>
    <t>Servers</t>
  </si>
  <si>
    <t>Total des installations physiques installées sur site</t>
  </si>
  <si>
    <t>Total des installations virtuelles installées sur site</t>
  </si>
  <si>
    <t>Total hébergé (Azure ou 3ème partie)</t>
  </si>
  <si>
    <t>Toute information pertinente: Production vs Dev / Test; Cluster HA; Hyper-V ou VmWare utilisé, OEM vs Licence en volume</t>
  </si>
  <si>
    <t>Communication Unifié</t>
  </si>
  <si>
    <t>Base De Données</t>
  </si>
  <si>
    <t>Nombre d'utilisateurs pour les applications ou les bases de données</t>
  </si>
  <si>
    <t>SQL Server est-il hébergé dans un cluster?</t>
  </si>
  <si>
    <t>Gestion des Systèmes</t>
  </si>
  <si>
    <t>Developpement</t>
  </si>
  <si>
    <t>Information Pertinent</t>
  </si>
  <si>
    <t>Pour plus d'informations</t>
  </si>
  <si>
    <t>Microsoft Sommaire Inventaire</t>
  </si>
  <si>
    <t>non</t>
  </si>
  <si>
    <t xml:space="preserve">ITALIAN </t>
  </si>
  <si>
    <t xml:space="preserve">Confermo che le informazioni dichiarate nell'inventario risultano in linea alle informazioni in nostro possesso. </t>
  </si>
  <si>
    <t>Nome dell'azienda</t>
  </si>
  <si>
    <t>Indirizzo</t>
  </si>
  <si>
    <t>Nome del contatto</t>
  </si>
  <si>
    <t>telefono</t>
  </si>
  <si>
    <t>Numero di dipendenti</t>
  </si>
  <si>
    <t>Vendor Licensing scelto</t>
  </si>
  <si>
    <t>Attuale account manager</t>
  </si>
  <si>
    <t xml:space="preserve">Attuale contatto mailAccount Manager </t>
  </si>
  <si>
    <t xml:space="preserve">Completato in data </t>
  </si>
  <si>
    <t>Totale Server fisici</t>
  </si>
  <si>
    <t>Tatale Virtual Server</t>
  </si>
  <si>
    <t>Tatale Pc's/ Notebooks</t>
  </si>
  <si>
    <t>Totale Thin Clients:</t>
  </si>
  <si>
    <t>Totale Mobile Device con accesso alla rete</t>
  </si>
  <si>
    <t xml:space="preserve">Qual'è il CRM in uso? </t>
  </si>
  <si>
    <t>Qual'è il database usto dal CRM</t>
  </si>
  <si>
    <t xml:space="preserve">Quante users accedono alle informazioni del CRM </t>
  </si>
  <si>
    <t>Qual'è l'ERP utilizzato:</t>
  </si>
  <si>
    <t>Database utilizzato su ERP:</t>
  </si>
  <si>
    <t>Totali utenti con accesso al ERP:</t>
  </si>
  <si>
    <t>Unità Totali( Sede centrale/Filiali)?</t>
  </si>
  <si>
    <t>Workstations (DESKTOPS e/o NOTEBOOKS)</t>
  </si>
  <si>
    <t>Prodotti</t>
  </si>
  <si>
    <t>Versione</t>
  </si>
  <si>
    <t>Edizione</t>
  </si>
  <si>
    <t xml:space="preserve">Totale istallato </t>
  </si>
  <si>
    <t xml:space="preserve">Torale Hosted ( su un Server On-Prem o da 3* parte) </t>
  </si>
  <si>
    <t>OEM / Aggiornamento Volume Licensing / Upgrade gratuito</t>
  </si>
  <si>
    <t>Totale fisico On-Premises istallato</t>
  </si>
  <si>
    <t xml:space="preserve">Totale On-Premises virstuale istallato </t>
  </si>
  <si>
    <t>Totale Hosted  (Azure o da terze parti)</t>
  </si>
  <si>
    <t xml:space="preserve">Qualche infomazione rilevante: Prodotti Vs Device/ Cluster/ Hyper-V o VMWare usati, OEM vs Volume License </t>
  </si>
  <si>
    <t>Comunicazioni unificate</t>
  </si>
  <si>
    <t>Numero di utenti per Applicazioni o Database</t>
  </si>
  <si>
    <t xml:space="preserve">Sql server è istllato in cluster? </t>
  </si>
  <si>
    <t>Sviluppo</t>
  </si>
  <si>
    <t>Altre informazioni rilevanti</t>
  </si>
  <si>
    <t xml:space="preserve">Ulteriori informazioni: </t>
  </si>
  <si>
    <t xml:space="preserve">Inventario Microsoft  </t>
  </si>
  <si>
    <t>NO</t>
  </si>
  <si>
    <t xml:space="preserve">Windows </t>
  </si>
  <si>
    <t>BEFORE (95/98)</t>
  </si>
  <si>
    <t>Me</t>
  </si>
  <si>
    <t>Professional</t>
  </si>
  <si>
    <t>XP</t>
  </si>
  <si>
    <t>Starter Edition</t>
  </si>
  <si>
    <t>-</t>
  </si>
  <si>
    <t>Home Edition</t>
  </si>
  <si>
    <t>VISTA</t>
  </si>
  <si>
    <t>Home Basic</t>
  </si>
  <si>
    <t>Home Premium</t>
  </si>
  <si>
    <t>Business</t>
  </si>
  <si>
    <t>Ultimate</t>
  </si>
  <si>
    <t>Enterprise</t>
  </si>
  <si>
    <t>Single Language</t>
  </si>
  <si>
    <t>Home</t>
  </si>
  <si>
    <t>Enterprise per Device</t>
  </si>
  <si>
    <t>Enterprise E3 per User</t>
  </si>
  <si>
    <t>VDA (E3 / E5; Per User / Per Device)</t>
  </si>
  <si>
    <t>Office</t>
  </si>
  <si>
    <t>Suite Standard</t>
  </si>
  <si>
    <t>Suite Small Business</t>
  </si>
  <si>
    <t>Suite Professional</t>
  </si>
  <si>
    <t>Suite Premium</t>
  </si>
  <si>
    <t>Suite Developer</t>
  </si>
  <si>
    <t>Standard</t>
  </si>
  <si>
    <t>Small Business</t>
  </si>
  <si>
    <t>Pro Special</t>
  </si>
  <si>
    <t>Pro with Publisher</t>
  </si>
  <si>
    <t>Pro with FrontPage</t>
  </si>
  <si>
    <t>Developer</t>
  </si>
  <si>
    <t>Basic Edition</t>
  </si>
  <si>
    <t>Standard Edition</t>
  </si>
  <si>
    <t>Professional Edition</t>
  </si>
  <si>
    <t>Pro Enterprise</t>
  </si>
  <si>
    <t>Home and Student</t>
  </si>
  <si>
    <t>Professional Plus</t>
  </si>
  <si>
    <t>Starter</t>
  </si>
  <si>
    <t>Home and Business</t>
  </si>
  <si>
    <t>Office Standard for Mac 2011</t>
  </si>
  <si>
    <t>Office Standard for Mac 2016</t>
  </si>
  <si>
    <t>Office Standard for Mac 2019</t>
  </si>
  <si>
    <t>Office 365</t>
  </si>
  <si>
    <t>F1</t>
  </si>
  <si>
    <t>E1</t>
  </si>
  <si>
    <t>E3</t>
  </si>
  <si>
    <t>E5</t>
  </si>
  <si>
    <t>Other 365 subscriptions (e.g. Extra Storage, ATP)</t>
  </si>
  <si>
    <t>Visio</t>
  </si>
  <si>
    <t>Premium</t>
  </si>
  <si>
    <t>Sharepoint</t>
  </si>
  <si>
    <t>SERVER</t>
  </si>
  <si>
    <t>Online Subscriptions</t>
  </si>
  <si>
    <t>Plan 1</t>
  </si>
  <si>
    <t>Plan 2</t>
  </si>
  <si>
    <t>CALS (User / Device)</t>
  </si>
  <si>
    <t>Project</t>
  </si>
  <si>
    <t>Windows Server</t>
  </si>
  <si>
    <t>Standard Server</t>
  </si>
  <si>
    <t>Advanced Server</t>
  </si>
  <si>
    <t>Datacenter Server</t>
  </si>
  <si>
    <t>Web Edition</t>
  </si>
  <si>
    <t>Enterprise Edition</t>
  </si>
  <si>
    <t>Datacenter Edition</t>
  </si>
  <si>
    <t>Premium Add-on</t>
  </si>
  <si>
    <t>2003 R2</t>
  </si>
  <si>
    <t>HPC Server</t>
  </si>
  <si>
    <t>Web Server</t>
  </si>
  <si>
    <t xml:space="preserve">Storage Server </t>
  </si>
  <si>
    <t>Foundation</t>
  </si>
  <si>
    <t>Essentials Business</t>
  </si>
  <si>
    <t>2008 R2</t>
  </si>
  <si>
    <t xml:space="preserve">Web Server </t>
  </si>
  <si>
    <t xml:space="preserve">HPC Server </t>
  </si>
  <si>
    <t>Itanium</t>
  </si>
  <si>
    <t>Datacenter</t>
  </si>
  <si>
    <t>Essentials</t>
  </si>
  <si>
    <t>2012 R2</t>
  </si>
  <si>
    <t>Core</t>
  </si>
  <si>
    <t xml:space="preserve">Standard </t>
  </si>
  <si>
    <t xml:space="preserve">Essentials </t>
  </si>
  <si>
    <t>External Connector</t>
  </si>
  <si>
    <t>CALS</t>
  </si>
  <si>
    <t>Device</t>
  </si>
  <si>
    <t>User</t>
  </si>
  <si>
    <t>Terminal Service</t>
  </si>
  <si>
    <t>Remote Desktop Service (RDS) User / Device CALs</t>
  </si>
  <si>
    <t xml:space="preserve">Small Business </t>
  </si>
  <si>
    <t>Small Business Premium</t>
  </si>
  <si>
    <t>Exchange</t>
  </si>
  <si>
    <t>Server</t>
  </si>
  <si>
    <t>Standard (User / Device)</t>
  </si>
  <si>
    <t>Enterprise (User / Device)</t>
  </si>
  <si>
    <t>Standard CAL (User / Device)</t>
  </si>
  <si>
    <t>Enterprise CAL (User / Device)</t>
  </si>
  <si>
    <t>Plus CAL (User / Device)</t>
  </si>
  <si>
    <t>SQL Server</t>
  </si>
  <si>
    <t>Developer (any version)</t>
  </si>
  <si>
    <t>Server + CAL</t>
  </si>
  <si>
    <t>Workgroup</t>
  </si>
  <si>
    <t>Web</t>
  </si>
  <si>
    <t>Business Intelligence</t>
  </si>
  <si>
    <t>Processor Licensed</t>
  </si>
  <si>
    <t>Core Licensed</t>
  </si>
  <si>
    <t>SYSTEM CENTER (SYSTEM MANAGEMENT SERVER)</t>
  </si>
  <si>
    <t>System Center Configuration Manager</t>
  </si>
  <si>
    <t xml:space="preserve">Endpoint Protection </t>
  </si>
  <si>
    <t>Visual Studio</t>
  </si>
  <si>
    <t>Professional with MSDN</t>
  </si>
  <si>
    <t>Team Foundation</t>
  </si>
  <si>
    <t>Team Suite</t>
  </si>
  <si>
    <t>Visual Studio Team Test</t>
  </si>
  <si>
    <t>Premium with MSDN</t>
  </si>
  <si>
    <t>Test Pro</t>
  </si>
  <si>
    <t>Test Pro with MSDN</t>
  </si>
  <si>
    <t xml:space="preserve">Ultimate </t>
  </si>
  <si>
    <t>Ultimate with MSDN</t>
  </si>
  <si>
    <t>Platforms</t>
  </si>
  <si>
    <t>Server CAL</t>
  </si>
  <si>
    <t>Professional (Standard or Cloud)</t>
  </si>
  <si>
    <t>Enterprise (Standard or Cloud)</t>
  </si>
  <si>
    <t>Professional 2017 (Standalone)</t>
  </si>
  <si>
    <t>Test Professional Subscription</t>
  </si>
  <si>
    <t>¿Qué CRM utiliza?</t>
  </si>
  <si>
    <t>¿Qué ERP utiliza?:</t>
  </si>
  <si>
    <t>Cualquier información relevante: Produccion vs Dev / Se Utiliza Hyper-V o VmWare, OEM vs. Volume License</t>
  </si>
  <si>
    <t>DEUTSCH</t>
  </si>
  <si>
    <t>Total Physisch Installiert On-Premises</t>
  </si>
  <si>
    <t>NEDERLANDS (VLAAMS)</t>
  </si>
  <si>
    <t>Adres</t>
  </si>
  <si>
    <t>Contactgegevens</t>
  </si>
  <si>
    <t>Telefoonnummer</t>
  </si>
  <si>
    <t>E-mail</t>
  </si>
  <si>
    <t>Totaal aantal werknemers</t>
  </si>
  <si>
    <t>voorkeur licentieverdeler</t>
  </si>
  <si>
    <t>Huidige accoutn manager</t>
  </si>
  <si>
    <t>account manager Email</t>
  </si>
  <si>
    <t>Voltooiingsdatum</t>
  </si>
  <si>
    <t>Totaal aantal fysieke servers:</t>
  </si>
  <si>
    <t>Totaal aantal virtuele servers:</t>
  </si>
  <si>
    <t>Totaal aantal PC's / Laptops:</t>
  </si>
  <si>
    <t>Totaal Thin Clients:</t>
  </si>
  <si>
    <t>Totaal aantal mobiele apparaten met netwerk verbinding:</t>
  </si>
  <si>
    <t>Welke CRM gebuikt u?</t>
  </si>
  <si>
    <t>Welke databank gebruikt de CRM?</t>
  </si>
  <si>
    <t>Hoeveel gebruikers hebben toegang tot de CRM?</t>
  </si>
  <si>
    <t>Welke ERP wordt er gebruikt?</t>
  </si>
  <si>
    <t>Welke databank gebruikt de ERP?</t>
  </si>
  <si>
    <t>Hoeveel gebruikers hebben toegang tot de ERP?</t>
  </si>
  <si>
    <t>Totaal aantal eeheiden (matrix/brnaches)?</t>
  </si>
  <si>
    <t>werkstations (DESKTOPS EN/OF NOTEBOOKS)</t>
  </si>
  <si>
    <t>Versie</t>
  </si>
  <si>
    <t>Editie</t>
  </si>
  <si>
    <t>Totaal geiinstaleerd</t>
  </si>
  <si>
    <t>Totaal gehosted (op een server On-prem of door derde partij)</t>
  </si>
  <si>
    <t>alle relevante info: OEM / Upgrade door Volume Licensing / Gratis upgrade</t>
  </si>
  <si>
    <t>OEM / Upgrade door Volume Licensing / Gratis upgrade</t>
  </si>
  <si>
    <t>Totaal aantal fysiek geiinstaleerd On-premises</t>
  </si>
  <si>
    <t>totaal virtueel geiinstaleerd On-Premises</t>
  </si>
  <si>
    <t>Totaal gehosted (Azure of 3de partij)</t>
  </si>
  <si>
    <t>Alle relevante info: productie vs Dev/Test; HA Cluster; Hyper-V of VmWare gebruik, OEM vs. Volume licentie</t>
  </si>
  <si>
    <t xml:space="preserve">GEIINTEGREERDE COMMUNICATIE </t>
  </si>
  <si>
    <t>DATABANK</t>
  </si>
  <si>
    <t>Aantal gebruikers voor applicaties of databanken</t>
  </si>
  <si>
    <t>Wordt de SQL server gehosted in een cluster?</t>
  </si>
  <si>
    <t>SYSTEEM MANAGEMENT</t>
  </si>
  <si>
    <t>ONTWIKKELING</t>
  </si>
  <si>
    <t>Alle relevante informatie</t>
  </si>
  <si>
    <t>Voor meer informatie:</t>
  </si>
  <si>
    <t>Nee</t>
  </si>
  <si>
    <t>FINNISH</t>
  </si>
  <si>
    <t>Kyllä</t>
  </si>
  <si>
    <t>Myönnän tässä luettelossa esitettyjen tietojen olevan täysin tarkkoja parhaan tietoni mukaan</t>
  </si>
  <si>
    <t>Yhtiön osoite</t>
  </si>
  <si>
    <t>Yhteyshenkilön nimi</t>
  </si>
  <si>
    <t>Puhelin</t>
  </si>
  <si>
    <t>Työntekijöiden kokonaismäärä</t>
  </si>
  <si>
    <t>Preferoitu lisenssimyyjä</t>
  </si>
  <si>
    <t>Nykyinen Account Manager</t>
  </si>
  <si>
    <t>Nykyisen Account Manager'in email</t>
  </si>
  <si>
    <t>Valmistumisen paivämäärä</t>
  </si>
  <si>
    <t>Fyysisten palvelimien kokonaismäärä:</t>
  </si>
  <si>
    <t>Virtuaalipalvelimien kokonaismäärä:</t>
  </si>
  <si>
    <t>PC'en/Notebook'ien kokonaismäärä:</t>
  </si>
  <si>
    <t>Thin Client'ien kokonaismäärä:</t>
  </si>
  <si>
    <t>Verkossa olevien mobiililaitteiden kokonaismäärä:</t>
  </si>
  <si>
    <t>Mitä CRM'ä käytätte?</t>
  </si>
  <si>
    <t>Mitä tietokantaa CRM käyttää?</t>
  </si>
  <si>
    <t xml:space="preserve">Kuinka monella käyttäjällä on pääsy CRM'än? </t>
  </si>
  <si>
    <t>Mitä ERP'tä käytätte?</t>
  </si>
  <si>
    <t>Mitä tietokantaa ERP käyttää?</t>
  </si>
  <si>
    <t>Kuinka monella käyttäjällä on pääsy ERP informaatioon?</t>
  </si>
  <si>
    <t>YKSIKÖIDEN KOKONAISMÄÄRÄ (MATRIISI/HAARAKONTTORI)?</t>
  </si>
  <si>
    <t>TYÖASEMAT (DESKTOP'IT JA /TAI NOTEBOOK'IT</t>
  </si>
  <si>
    <t>Tuote</t>
  </si>
  <si>
    <t>Versio</t>
  </si>
  <si>
    <t>Painos</t>
  </si>
  <si>
    <t>Kokonaismäärä asennettuna</t>
  </si>
  <si>
    <t>Kokonaismäärä webhotellissa (palvelimella omissa tiloissa tai 3:n osapuolen hallussa)</t>
  </si>
  <si>
    <t>Asiaankuuluva info: OEM/Päivitys volyymilisenssioinnin kautta/Ilmainen päivitys</t>
  </si>
  <si>
    <t>Asiaankuuluva info: Vähittäislisenssi vs.Volyymilisenssi jne.</t>
  </si>
  <si>
    <t>PALVELIMET</t>
  </si>
  <si>
    <t>Fyysisten asennettujen kokonaismäärä omissa tiloissa</t>
  </si>
  <si>
    <t>Virtuaalisten asennettujen kokonaismäärä omissa tiloissa</t>
  </si>
  <si>
    <t>Webhotellien kokonaismäärä (Azure tai 3. osapuoli)</t>
  </si>
  <si>
    <t>Asiaankuuluva info: Käytetty tuotanto vs Kehitys/Testaus; HA klusteri; Hyper-V tai VmWare, OEM vs. Volyymilisenssi</t>
  </si>
  <si>
    <t>YHDISTYNYT KOMMUNIKAATIO</t>
  </si>
  <si>
    <t>TIETOKANTA</t>
  </si>
  <si>
    <t>Käyttäjien lukumäärä sovelluksille tai tietokannoille</t>
  </si>
  <si>
    <t>Onko SQL -palvelin isännöitynä klusterin sisällä?</t>
  </si>
  <si>
    <t>SYSTEEMINHALLINTA</t>
  </si>
  <si>
    <t>KEHITYS</t>
  </si>
  <si>
    <t>Asiaankuuluva info</t>
  </si>
  <si>
    <t>Lisätietoa:</t>
  </si>
  <si>
    <t>MICROSOFT KÄYTTÖÖNOTTOYHTEENVETO</t>
  </si>
  <si>
    <t>EI</t>
  </si>
  <si>
    <t>Endereço</t>
  </si>
  <si>
    <t>Data do Inventário</t>
  </si>
  <si>
    <t>Eu concordo que as informações declaradas neste inventário são corretas e precisas.</t>
  </si>
  <si>
    <t>FRENCH</t>
  </si>
  <si>
    <t>Express (2005,2008,2008R2,2012,2014,2016,2017)</t>
  </si>
  <si>
    <t>Teléfono Gerente de Cuenta</t>
  </si>
  <si>
    <t>Phone Current Account Manager</t>
  </si>
  <si>
    <t>Telefone Gerente de Conta</t>
  </si>
  <si>
    <t>Telefonnummer Aktueller Kontomanager</t>
  </si>
  <si>
    <t xml:space="preserve">Téléphone Directeur de Compte </t>
  </si>
  <si>
    <t>telefono Attuale account manager</t>
  </si>
  <si>
    <t>Telefoonnummer Huidige accoutn manager</t>
  </si>
  <si>
    <t>Puhelin Nykyinen Account Manager</t>
  </si>
  <si>
    <t xml:space="preserve">Si </t>
  </si>
  <si>
    <t>ik bevestig, dat de gegeven informatie in deze inventarisatielijst correct is</t>
  </si>
  <si>
    <t>Microsoft License Verification</t>
  </si>
  <si>
    <t>O365</t>
  </si>
  <si>
    <t>Big Data Node</t>
  </si>
  <si>
    <t>Community</t>
  </si>
  <si>
    <t>Proyectos futuros que afectarán sus licencias de Microsoft</t>
  </si>
  <si>
    <t>Future Projects which will impact your Microsoft licensing</t>
  </si>
  <si>
    <t>Projetos futuros que impactarão seu licenciamento da Microsoft</t>
  </si>
  <si>
    <t>NOMBRE DE LA COMPAÑÍA</t>
  </si>
  <si>
    <t>COMPANY NAME</t>
  </si>
  <si>
    <t xml:space="preserve">RAZÃO SOCIAL </t>
  </si>
  <si>
    <t xml:space="preserve">Firmenname </t>
  </si>
  <si>
    <t>Bedrijfsnaam</t>
  </si>
  <si>
    <t xml:space="preserve">YHTIÖN NIMI </t>
  </si>
  <si>
    <t>V2019.4.0</t>
  </si>
  <si>
    <t>Enterprise E5 per User</t>
  </si>
  <si>
    <t>F3</t>
  </si>
  <si>
    <t>Microsoft 365</t>
  </si>
  <si>
    <t>F3 (former F1)</t>
  </si>
  <si>
    <t>Business Premium (former M365 Business)</t>
  </si>
  <si>
    <t>Business Standard (former O365 Business Premium)</t>
  </si>
  <si>
    <t>Business Basic (former O365 Business Essentials)</t>
  </si>
  <si>
    <t>Apps for Business (former O365 Business)</t>
  </si>
  <si>
    <t>Apps for Enterprise (former O365 ProPlus)</t>
  </si>
  <si>
    <t>Compliance</t>
  </si>
  <si>
    <t>Security</t>
  </si>
  <si>
    <t>Visio Plan 1</t>
  </si>
  <si>
    <t>Visio Plan 2</t>
  </si>
  <si>
    <t>Project Plan 3</t>
  </si>
  <si>
    <t>Project Plan 5</t>
  </si>
  <si>
    <t>Project Plan 1</t>
  </si>
  <si>
    <t>Skype for Business</t>
  </si>
  <si>
    <t>EMS (Enterprise Mobility &amp; Security)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</si>
</sst>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36"/>
      <color theme="4"/>
      <name val="Calibri Light"/>
      <family val="2"/>
      <scheme val="maj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Aparajita"/>
      <family val="1"/>
    </font>
    <font>
      <b/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20"/>
      <color theme="0"/>
      <name val="Aparajita"/>
      <family val="1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/>
  </cellStyleXfs>
  <cellXfs count="156">
    <xf numFmtId="0" fontId="0" fillId="0" borderId="0" xfId="0"/>
    <xf numFmtId="0" fontId="0" fillId="3" borderId="0" xfId="0" applyFill="1"/>
    <xf numFmtId="0" fontId="0" fillId="3" borderId="0" xfId="0" applyFill="1" applyAlignment="1">
      <alignment vertical="center"/>
    </xf>
    <xf numFmtId="0" fontId="8" fillId="3" borderId="3" xfId="1" applyFont="1" applyFill="1" applyBorder="1" applyAlignment="1" applyProtection="1">
      <alignment horizontal="center" vertical="center"/>
      <protection locked="0" hidden="1"/>
    </xf>
    <xf numFmtId="14" fontId="10" fillId="4" borderId="3" xfId="1" applyNumberFormat="1" applyFont="1" applyFill="1" applyBorder="1" applyProtection="1">
      <protection locked="0"/>
    </xf>
    <xf numFmtId="0" fontId="0" fillId="3" borderId="0" xfId="0" applyFill="1" applyProtection="1">
      <protection hidden="1"/>
    </xf>
    <xf numFmtId="0" fontId="11" fillId="3" borderId="0" xfId="0" applyFont="1" applyFill="1" applyProtection="1">
      <protection hidden="1"/>
    </xf>
    <xf numFmtId="0" fontId="13" fillId="0" borderId="3" xfId="1" applyFont="1" applyFill="1" applyBorder="1" applyAlignment="1" applyProtection="1">
      <alignment horizontal="left"/>
      <protection locked="0"/>
    </xf>
    <xf numFmtId="0" fontId="7" fillId="5" borderId="7" xfId="0" applyFont="1" applyFill="1" applyBorder="1" applyAlignment="1" applyProtection="1">
      <alignment horizontal="left"/>
      <protection hidden="1"/>
    </xf>
    <xf numFmtId="0" fontId="0" fillId="3" borderId="13" xfId="0" applyFill="1" applyBorder="1" applyAlignment="1">
      <alignment horizontal="center"/>
    </xf>
    <xf numFmtId="0" fontId="15" fillId="3" borderId="0" xfId="0" applyFont="1" applyFill="1" applyAlignment="1">
      <alignment horizontal="right"/>
    </xf>
    <xf numFmtId="0" fontId="0" fillId="3" borderId="5" xfId="0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7" fillId="3" borderId="3" xfId="0" applyFont="1" applyFill="1" applyBorder="1" applyAlignment="1" applyProtection="1">
      <alignment horizontal="center" vertical="center"/>
      <protection hidden="1"/>
    </xf>
    <xf numFmtId="0" fontId="7" fillId="3" borderId="3" xfId="0" applyFont="1" applyFill="1" applyBorder="1" applyAlignment="1" applyProtection="1">
      <alignment horizontal="center" vertical="center" wrapText="1"/>
      <protection hidden="1"/>
    </xf>
    <xf numFmtId="0" fontId="7" fillId="3" borderId="3" xfId="1" applyFont="1" applyFill="1" applyBorder="1" applyAlignment="1" applyProtection="1">
      <alignment horizontal="center" vertical="center" wrapText="1"/>
      <protection hidden="1"/>
    </xf>
    <xf numFmtId="0" fontId="7" fillId="6" borderId="3" xfId="0" applyFont="1" applyFill="1" applyBorder="1" applyAlignment="1">
      <alignment vertical="center"/>
    </xf>
    <xf numFmtId="0" fontId="7" fillId="6" borderId="3" xfId="0" applyFont="1" applyFill="1" applyBorder="1"/>
    <xf numFmtId="0" fontId="7" fillId="6" borderId="11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6" borderId="10" xfId="0" applyFont="1" applyFill="1" applyBorder="1" applyAlignment="1">
      <alignment horizontal="left"/>
    </xf>
    <xf numFmtId="0" fontId="7" fillId="6" borderId="9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vertical="center"/>
    </xf>
    <xf numFmtId="0" fontId="7" fillId="6" borderId="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1" fillId="0" borderId="0" xfId="0" applyFont="1"/>
    <xf numFmtId="0" fontId="0" fillId="0" borderId="3" xfId="1" applyFont="1" applyFill="1" applyBorder="1" applyAlignment="1" applyProtection="1">
      <alignment horizontal="center"/>
      <protection locked="0"/>
    </xf>
    <xf numFmtId="0" fontId="21" fillId="3" borderId="0" xfId="0" applyFont="1" applyFill="1"/>
    <xf numFmtId="0" fontId="21" fillId="4" borderId="0" xfId="0" applyFont="1" applyFill="1"/>
    <xf numFmtId="0" fontId="22" fillId="3" borderId="0" xfId="0" applyFont="1" applyFill="1"/>
    <xf numFmtId="0" fontId="13" fillId="0" borderId="3" xfId="1" applyFont="1" applyFill="1" applyBorder="1" applyAlignment="1" applyProtection="1">
      <alignment horizontal="center" vertical="center"/>
      <protection locked="0"/>
    </xf>
    <xf numFmtId="0" fontId="0" fillId="0" borderId="3" xfId="1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 applyProtection="1">
      <alignment horizontal="left"/>
      <protection hidden="1"/>
    </xf>
    <xf numFmtId="0" fontId="23" fillId="4" borderId="0" xfId="0" applyFont="1" applyFill="1"/>
    <xf numFmtId="0" fontId="23" fillId="0" borderId="0" xfId="0" applyFont="1"/>
    <xf numFmtId="0" fontId="23" fillId="4" borderId="0" xfId="0" applyFont="1" applyFill="1" applyProtection="1">
      <protection hidden="1"/>
    </xf>
    <xf numFmtId="0" fontId="18" fillId="4" borderId="0" xfId="0" applyFont="1" applyFill="1" applyProtection="1">
      <protection hidden="1"/>
    </xf>
    <xf numFmtId="0" fontId="24" fillId="4" borderId="0" xfId="0" applyFont="1" applyFill="1" applyAlignment="1" applyProtection="1">
      <alignment vertical="center"/>
      <protection hidden="1"/>
    </xf>
    <xf numFmtId="0" fontId="24" fillId="4" borderId="0" xfId="0" applyFont="1" applyFill="1" applyAlignment="1">
      <alignment vertical="center"/>
    </xf>
    <xf numFmtId="0" fontId="7" fillId="5" borderId="3" xfId="0" applyFont="1" applyFill="1" applyBorder="1" applyProtection="1">
      <protection hidden="1"/>
    </xf>
    <xf numFmtId="0" fontId="7" fillId="6" borderId="7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0" fillId="0" borderId="9" xfId="1" applyFont="1" applyFill="1" applyBorder="1" applyAlignment="1" applyProtection="1">
      <alignment horizontal="center"/>
      <protection locked="0"/>
    </xf>
    <xf numFmtId="0" fontId="7" fillId="6" borderId="1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left"/>
    </xf>
    <xf numFmtId="0" fontId="7" fillId="6" borderId="9" xfId="0" applyFont="1" applyFill="1" applyBorder="1" applyAlignment="1">
      <alignment horizontal="left"/>
    </xf>
    <xf numFmtId="0" fontId="7" fillId="6" borderId="1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21" fillId="3" borderId="0" xfId="0" applyFont="1" applyFill="1" applyAlignment="1">
      <alignment horizontal="center"/>
    </xf>
    <xf numFmtId="0" fontId="7" fillId="5" borderId="12" xfId="0" applyFont="1" applyFill="1" applyBorder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0" fontId="0" fillId="0" borderId="3" xfId="1" applyFont="1" applyFill="1" applyBorder="1" applyAlignment="1" applyProtection="1">
      <alignment horizontal="center"/>
    </xf>
    <xf numFmtId="0" fontId="11" fillId="3" borderId="13" xfId="0" applyFont="1" applyFill="1" applyBorder="1" applyAlignment="1">
      <alignment horizontal="center"/>
    </xf>
    <xf numFmtId="0" fontId="0" fillId="0" borderId="9" xfId="1" applyFont="1" applyFill="1" applyBorder="1" applyAlignment="1" applyProtection="1">
      <alignment horizontal="center" wrapText="1"/>
      <protection locked="0"/>
    </xf>
    <xf numFmtId="0" fontId="6" fillId="4" borderId="3" xfId="1" applyFont="1" applyFill="1" applyBorder="1" applyAlignment="1" applyProtection="1">
      <alignment horizontal="center" wrapText="1"/>
      <protection locked="0"/>
    </xf>
    <xf numFmtId="0" fontId="0" fillId="0" borderId="11" xfId="1" applyFont="1" applyFill="1" applyBorder="1" applyAlignment="1" applyProtection="1">
      <alignment horizontal="center" wrapText="1"/>
      <protection locked="0"/>
    </xf>
    <xf numFmtId="0" fontId="7" fillId="6" borderId="7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15" xfId="0" applyFont="1" applyFill="1" applyBorder="1" applyAlignment="1">
      <alignment horizontal="center" vertical="center"/>
    </xf>
    <xf numFmtId="0" fontId="0" fillId="0" borderId="9" xfId="1" applyFont="1" applyFill="1" applyBorder="1" applyAlignment="1" applyProtection="1">
      <alignment horizontal="center"/>
      <protection locked="0"/>
    </xf>
    <xf numFmtId="0" fontId="7" fillId="6" borderId="7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16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 applyProtection="1">
      <alignment horizontal="center"/>
      <protection locked="0"/>
    </xf>
    <xf numFmtId="0" fontId="0" fillId="0" borderId="9" xfId="1" applyFont="1" applyFill="1" applyBorder="1" applyAlignment="1" applyProtection="1">
      <alignment horizontal="center"/>
      <protection locked="0"/>
    </xf>
    <xf numFmtId="0" fontId="13" fillId="4" borderId="7" xfId="1" applyFont="1" applyFill="1" applyBorder="1" applyAlignment="1" applyProtection="1">
      <alignment horizontal="center" vertical="center" wrapText="1"/>
      <protection locked="0"/>
    </xf>
    <xf numFmtId="0" fontId="13" fillId="4" borderId="9" xfId="1" applyFont="1" applyFill="1" applyBorder="1" applyAlignment="1" applyProtection="1">
      <alignment horizontal="center" vertical="center" wrapText="1"/>
      <protection locked="0"/>
    </xf>
    <xf numFmtId="0" fontId="14" fillId="4" borderId="7" xfId="1" applyFont="1" applyFill="1" applyBorder="1" applyAlignment="1" applyProtection="1">
      <alignment horizontal="center" vertical="center" wrapText="1"/>
      <protection locked="0"/>
    </xf>
    <xf numFmtId="0" fontId="14" fillId="4" borderId="9" xfId="1" applyFont="1" applyFill="1" applyBorder="1" applyAlignment="1" applyProtection="1">
      <alignment horizontal="center" vertical="center" wrapText="1"/>
      <protection locked="0"/>
    </xf>
    <xf numFmtId="0" fontId="13" fillId="4" borderId="7" xfId="1" applyFont="1" applyFill="1" applyBorder="1" applyAlignment="1" applyProtection="1">
      <alignment horizontal="center"/>
      <protection locked="0"/>
    </xf>
    <xf numFmtId="0" fontId="13" fillId="4" borderId="9" xfId="1" applyFont="1" applyFill="1" applyBorder="1" applyAlignment="1" applyProtection="1">
      <alignment horizontal="center"/>
      <protection locked="0"/>
    </xf>
    <xf numFmtId="0" fontId="0" fillId="0" borderId="8" xfId="1" applyFont="1" applyFill="1" applyBorder="1" applyAlignment="1" applyProtection="1">
      <alignment horizontal="center"/>
      <protection locked="0"/>
    </xf>
    <xf numFmtId="0" fontId="7" fillId="6" borderId="7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16" fillId="5" borderId="7" xfId="0" applyFont="1" applyFill="1" applyBorder="1" applyAlignment="1" applyProtection="1">
      <alignment horizontal="center"/>
      <protection hidden="1"/>
    </xf>
    <xf numFmtId="0" fontId="17" fillId="5" borderId="8" xfId="0" applyFont="1" applyFill="1" applyBorder="1" applyAlignment="1" applyProtection="1">
      <alignment horizontal="center"/>
      <protection hidden="1"/>
    </xf>
    <xf numFmtId="0" fontId="17" fillId="5" borderId="9" xfId="0" applyFont="1" applyFill="1" applyBorder="1" applyAlignment="1" applyProtection="1">
      <alignment horizontal="center"/>
      <protection hidden="1"/>
    </xf>
    <xf numFmtId="0" fontId="6" fillId="4" borderId="7" xfId="1" applyFont="1" applyFill="1" applyBorder="1" applyAlignment="1" applyProtection="1">
      <alignment horizontal="center"/>
      <protection locked="0"/>
    </xf>
    <xf numFmtId="0" fontId="6" fillId="4" borderId="8" xfId="1" applyFont="1" applyFill="1" applyBorder="1" applyAlignment="1" applyProtection="1">
      <alignment horizontal="center"/>
      <protection locked="0"/>
    </xf>
    <xf numFmtId="0" fontId="6" fillId="4" borderId="9" xfId="1" applyFont="1" applyFill="1" applyBorder="1" applyAlignment="1" applyProtection="1">
      <alignment horizontal="center"/>
      <protection locked="0"/>
    </xf>
    <xf numFmtId="0" fontId="7" fillId="6" borderId="1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3" borderId="9" xfId="0" applyFont="1" applyFill="1" applyBorder="1" applyAlignment="1" applyProtection="1">
      <alignment horizontal="center" vertical="center"/>
      <protection hidden="1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8" fillId="0" borderId="7" xfId="0" applyFont="1" applyBorder="1" applyAlignment="1" applyProtection="1">
      <alignment horizontal="center" vertical="center"/>
      <protection hidden="1"/>
    </xf>
    <xf numFmtId="0" fontId="18" fillId="0" borderId="8" xfId="0" applyFont="1" applyBorder="1" applyAlignment="1" applyProtection="1">
      <alignment horizontal="center" vertical="center"/>
      <protection hidden="1"/>
    </xf>
    <xf numFmtId="0" fontId="18" fillId="0" borderId="9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center" vertical="center"/>
      <protection hidden="1"/>
    </xf>
    <xf numFmtId="0" fontId="16" fillId="5" borderId="8" xfId="0" applyFont="1" applyFill="1" applyBorder="1" applyAlignment="1" applyProtection="1">
      <alignment horizontal="center"/>
      <protection hidden="1"/>
    </xf>
    <xf numFmtId="0" fontId="16" fillId="5" borderId="9" xfId="0" applyFont="1" applyFill="1" applyBorder="1" applyAlignment="1" applyProtection="1">
      <alignment horizontal="center"/>
      <protection hidden="1"/>
    </xf>
    <xf numFmtId="0" fontId="16" fillId="6" borderId="14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6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left"/>
    </xf>
    <xf numFmtId="0" fontId="7" fillId="6" borderId="9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left" vertical="center"/>
    </xf>
    <xf numFmtId="0" fontId="7" fillId="6" borderId="15" xfId="0" applyFont="1" applyFill="1" applyBorder="1" applyAlignment="1">
      <alignment horizontal="left" vertical="center"/>
    </xf>
    <xf numFmtId="0" fontId="16" fillId="6" borderId="14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7" fillId="3" borderId="7" xfId="1" applyFont="1" applyFill="1" applyBorder="1" applyAlignment="1" applyProtection="1">
      <alignment horizontal="center" vertical="center"/>
      <protection hidden="1"/>
    </xf>
    <xf numFmtId="0" fontId="7" fillId="3" borderId="8" xfId="1" applyFont="1" applyFill="1" applyBorder="1" applyAlignment="1" applyProtection="1">
      <alignment horizontal="center" vertical="center"/>
      <protection hidden="1"/>
    </xf>
    <xf numFmtId="0" fontId="7" fillId="3" borderId="9" xfId="1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7" fillId="3" borderId="0" xfId="1" applyFont="1" applyFill="1" applyBorder="1" applyAlignment="1" applyProtection="1">
      <alignment horizontal="left" vertical="center"/>
      <protection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3" borderId="4" xfId="1" applyFont="1" applyFill="1" applyBorder="1" applyAlignment="1" applyProtection="1">
      <alignment horizontal="right" vertical="center"/>
      <protection hidden="1"/>
    </xf>
    <xf numFmtId="0" fontId="9" fillId="3" borderId="2" xfId="1" applyFont="1" applyFill="1" applyBorder="1" applyAlignment="1" applyProtection="1">
      <alignment horizontal="right" vertical="center"/>
      <protection hidden="1"/>
    </xf>
    <xf numFmtId="0" fontId="12" fillId="3" borderId="5" xfId="1" applyFont="1" applyFill="1" applyBorder="1" applyAlignment="1" applyProtection="1">
      <alignment horizontal="right" vertical="center"/>
      <protection hidden="1"/>
    </xf>
    <xf numFmtId="0" fontId="12" fillId="3" borderId="6" xfId="1" applyFont="1" applyFill="1" applyBorder="1" applyAlignment="1" applyProtection="1">
      <alignment horizontal="right" vertical="center"/>
      <protection hidden="1"/>
    </xf>
    <xf numFmtId="0" fontId="7" fillId="5" borderId="7" xfId="0" applyFont="1" applyFill="1" applyBorder="1" applyAlignment="1" applyProtection="1">
      <alignment horizontal="right"/>
      <protection hidden="1"/>
    </xf>
    <xf numFmtId="0" fontId="7" fillId="5" borderId="8" xfId="0" applyFont="1" applyFill="1" applyBorder="1" applyAlignment="1" applyProtection="1">
      <alignment horizontal="right"/>
      <protection hidden="1"/>
    </xf>
    <xf numFmtId="0" fontId="7" fillId="5" borderId="9" xfId="0" applyFont="1" applyFill="1" applyBorder="1" applyAlignment="1" applyProtection="1">
      <alignment horizontal="right"/>
      <protection hidden="1"/>
    </xf>
    <xf numFmtId="0" fontId="13" fillId="4" borderId="8" xfId="1" applyFont="1" applyFill="1" applyBorder="1" applyAlignment="1" applyProtection="1">
      <alignment horizontal="center"/>
      <protection locked="0"/>
    </xf>
    <xf numFmtId="0" fontId="13" fillId="0" borderId="7" xfId="1" applyFont="1" applyFill="1" applyBorder="1" applyAlignment="1" applyProtection="1">
      <alignment horizontal="left"/>
      <protection locked="0"/>
    </xf>
    <xf numFmtId="0" fontId="13" fillId="0" borderId="9" xfId="1" applyFont="1" applyFill="1" applyBorder="1" applyAlignment="1" applyProtection="1">
      <alignment horizontal="left"/>
      <protection locked="0"/>
    </xf>
    <xf numFmtId="0" fontId="19" fillId="3" borderId="0" xfId="0" applyFont="1" applyFill="1" applyAlignment="1" applyProtection="1">
      <alignment horizontal="center" vertical="center"/>
      <protection hidden="1"/>
    </xf>
    <xf numFmtId="0" fontId="13" fillId="0" borderId="7" xfId="1" applyFont="1" applyFill="1" applyBorder="1" applyAlignment="1" applyProtection="1">
      <alignment horizontal="center"/>
      <protection locked="0"/>
    </xf>
    <xf numFmtId="0" fontId="13" fillId="0" borderId="9" xfId="1" applyFont="1" applyFill="1" applyBorder="1" applyAlignment="1" applyProtection="1">
      <alignment horizontal="center"/>
      <protection locked="0"/>
    </xf>
    <xf numFmtId="0" fontId="13" fillId="4" borderId="7" xfId="1" applyFont="1" applyFill="1" applyBorder="1" applyAlignment="1" applyProtection="1">
      <alignment horizontal="justify" vertical="top"/>
      <protection locked="0"/>
    </xf>
    <xf numFmtId="0" fontId="13" fillId="4" borderId="8" xfId="1" applyFont="1" applyFill="1" applyBorder="1" applyAlignment="1" applyProtection="1">
      <alignment horizontal="justify" vertical="top"/>
      <protection locked="0"/>
    </xf>
    <xf numFmtId="0" fontId="13" fillId="4" borderId="9" xfId="1" applyFont="1" applyFill="1" applyBorder="1" applyAlignment="1" applyProtection="1">
      <alignment horizontal="justify" vertical="top"/>
      <protection locked="0"/>
    </xf>
    <xf numFmtId="0" fontId="16" fillId="6" borderId="15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20" fillId="3" borderId="0" xfId="2" applyFont="1" applyFill="1" applyAlignment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</cellXfs>
  <cellStyles count="3">
    <cellStyle name="Hyperlink" xfId="2" builtinId="8"/>
    <cellStyle name="Input" xfId="1" builtinId="20"/>
    <cellStyle name="Normal" xfId="0" builtinId="0"/>
  </cellStyles>
  <dxfs count="19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" name="Imagem 1">
          <a:extLst>
            <a:ext uri="{FF2B5EF4-FFF2-40B4-BE49-F238E27FC236}">
              <a16:creationId xmlns:a16="http://schemas.microsoft.com/office/drawing/2014/main" id="{1B2EC01C-C3E3-4FFB-A967-B2F114252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2825" y="31432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" name="Imagem 1">
          <a:extLst>
            <a:ext uri="{FF2B5EF4-FFF2-40B4-BE49-F238E27FC236}">
              <a16:creationId xmlns:a16="http://schemas.microsoft.com/office/drawing/2014/main" id="{7B2C956D-E282-498B-B629-E9536A14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2825" y="31432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" name="Imagem 1">
          <a:extLst>
            <a:ext uri="{FF2B5EF4-FFF2-40B4-BE49-F238E27FC236}">
              <a16:creationId xmlns:a16="http://schemas.microsoft.com/office/drawing/2014/main" id="{DAB33C65-00A1-4EAC-BBE4-6685C1DA4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2825" y="31432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" name="Imagem 1">
          <a:extLst>
            <a:ext uri="{FF2B5EF4-FFF2-40B4-BE49-F238E27FC236}">
              <a16:creationId xmlns:a16="http://schemas.microsoft.com/office/drawing/2014/main" id="{B02E42A6-9EC9-4DE7-AA58-9CE2394C0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2825" y="31432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" name="Imagem 1">
          <a:extLst>
            <a:ext uri="{FF2B5EF4-FFF2-40B4-BE49-F238E27FC236}">
              <a16:creationId xmlns:a16="http://schemas.microsoft.com/office/drawing/2014/main" id="{E21EBD6B-10FB-4211-9CB8-2DA0269AB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2825" y="31432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" name="Imagem 1">
          <a:extLst>
            <a:ext uri="{FF2B5EF4-FFF2-40B4-BE49-F238E27FC236}">
              <a16:creationId xmlns:a16="http://schemas.microsoft.com/office/drawing/2014/main" id="{4DB1887C-B21C-4494-A483-348C620E2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" name="Imagem 1">
          <a:extLst>
            <a:ext uri="{FF2B5EF4-FFF2-40B4-BE49-F238E27FC236}">
              <a16:creationId xmlns:a16="http://schemas.microsoft.com/office/drawing/2014/main" id="{E344899C-832B-4744-BF86-28B49D07E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" name="Imagem 1">
          <a:extLst>
            <a:ext uri="{FF2B5EF4-FFF2-40B4-BE49-F238E27FC236}">
              <a16:creationId xmlns:a16="http://schemas.microsoft.com/office/drawing/2014/main" id="{8BA90843-5B3C-4818-8CA4-567C44755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" name="Imagem 1">
          <a:extLst>
            <a:ext uri="{FF2B5EF4-FFF2-40B4-BE49-F238E27FC236}">
              <a16:creationId xmlns:a16="http://schemas.microsoft.com/office/drawing/2014/main" id="{A305BBE7-CDFA-4C51-9C2C-DC3C33D6C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" name="Imagem 1">
          <a:extLst>
            <a:ext uri="{FF2B5EF4-FFF2-40B4-BE49-F238E27FC236}">
              <a16:creationId xmlns:a16="http://schemas.microsoft.com/office/drawing/2014/main" id="{31950B7C-64BC-4D53-A1BB-066003D51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" name="Imagem 1">
          <a:extLst>
            <a:ext uri="{FF2B5EF4-FFF2-40B4-BE49-F238E27FC236}">
              <a16:creationId xmlns:a16="http://schemas.microsoft.com/office/drawing/2014/main" id="{035AC9CA-94A6-4E94-8522-8AD88F5DC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" name="Imagem 1">
          <a:extLst>
            <a:ext uri="{FF2B5EF4-FFF2-40B4-BE49-F238E27FC236}">
              <a16:creationId xmlns:a16="http://schemas.microsoft.com/office/drawing/2014/main" id="{7D536889-EE47-4BD6-9EFE-7A4CF910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" name="Imagem 1">
          <a:extLst>
            <a:ext uri="{FF2B5EF4-FFF2-40B4-BE49-F238E27FC236}">
              <a16:creationId xmlns:a16="http://schemas.microsoft.com/office/drawing/2014/main" id="{342572EB-2D6D-4F67-84B3-DF3B93F7F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" name="Imagem 1">
          <a:extLst>
            <a:ext uri="{FF2B5EF4-FFF2-40B4-BE49-F238E27FC236}">
              <a16:creationId xmlns:a16="http://schemas.microsoft.com/office/drawing/2014/main" id="{A58415E2-D877-4C15-91CE-B2CAC20B3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" name="Imagem 1">
          <a:extLst>
            <a:ext uri="{FF2B5EF4-FFF2-40B4-BE49-F238E27FC236}">
              <a16:creationId xmlns:a16="http://schemas.microsoft.com/office/drawing/2014/main" id="{076F9C12-3360-49A5-8582-F54C8B23F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" name="Imagem 1">
          <a:extLst>
            <a:ext uri="{FF2B5EF4-FFF2-40B4-BE49-F238E27FC236}">
              <a16:creationId xmlns:a16="http://schemas.microsoft.com/office/drawing/2014/main" id="{A538F9C4-9279-46FA-BF34-38FA14622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" name="Imagem 1">
          <a:extLst>
            <a:ext uri="{FF2B5EF4-FFF2-40B4-BE49-F238E27FC236}">
              <a16:creationId xmlns:a16="http://schemas.microsoft.com/office/drawing/2014/main" id="{E7F1DAD0-8A3B-42A7-91DC-E213BADE7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" name="Imagem 1">
          <a:extLst>
            <a:ext uri="{FF2B5EF4-FFF2-40B4-BE49-F238E27FC236}">
              <a16:creationId xmlns:a16="http://schemas.microsoft.com/office/drawing/2014/main" id="{67A107C5-BE09-4686-96A6-D4249D14F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" name="Imagem 1">
          <a:extLst>
            <a:ext uri="{FF2B5EF4-FFF2-40B4-BE49-F238E27FC236}">
              <a16:creationId xmlns:a16="http://schemas.microsoft.com/office/drawing/2014/main" id="{7E9FC617-833F-4178-9B80-96DE686A7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" name="Imagem 1">
          <a:extLst>
            <a:ext uri="{FF2B5EF4-FFF2-40B4-BE49-F238E27FC236}">
              <a16:creationId xmlns:a16="http://schemas.microsoft.com/office/drawing/2014/main" id="{9FF428F0-61B8-46FF-8C4D-EFB65DB3F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" name="Imagem 1">
          <a:extLst>
            <a:ext uri="{FF2B5EF4-FFF2-40B4-BE49-F238E27FC236}">
              <a16:creationId xmlns:a16="http://schemas.microsoft.com/office/drawing/2014/main" id="{68659993-7CDC-47EF-A096-B25D31D6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" name="Imagem 1">
          <a:extLst>
            <a:ext uri="{FF2B5EF4-FFF2-40B4-BE49-F238E27FC236}">
              <a16:creationId xmlns:a16="http://schemas.microsoft.com/office/drawing/2014/main" id="{0842AEF2-46C8-4094-A4C4-EA763E9D5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" name="Imagem 1">
          <a:extLst>
            <a:ext uri="{FF2B5EF4-FFF2-40B4-BE49-F238E27FC236}">
              <a16:creationId xmlns:a16="http://schemas.microsoft.com/office/drawing/2014/main" id="{0A81ECA0-F4E4-4622-A74E-9E4D2BE43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" name="Imagem 1">
          <a:extLst>
            <a:ext uri="{FF2B5EF4-FFF2-40B4-BE49-F238E27FC236}">
              <a16:creationId xmlns:a16="http://schemas.microsoft.com/office/drawing/2014/main" id="{B42DD6C8-261E-46B9-A6A6-3DD0E59BF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" name="Imagem 1">
          <a:extLst>
            <a:ext uri="{FF2B5EF4-FFF2-40B4-BE49-F238E27FC236}">
              <a16:creationId xmlns:a16="http://schemas.microsoft.com/office/drawing/2014/main" id="{38E2465E-D70A-47A3-A138-494E2BE12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" name="Imagem 1">
          <a:extLst>
            <a:ext uri="{FF2B5EF4-FFF2-40B4-BE49-F238E27FC236}">
              <a16:creationId xmlns:a16="http://schemas.microsoft.com/office/drawing/2014/main" id="{042A4FF5-5CC9-42C7-A8A0-B5A17A15B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" name="Imagem 1">
          <a:extLst>
            <a:ext uri="{FF2B5EF4-FFF2-40B4-BE49-F238E27FC236}">
              <a16:creationId xmlns:a16="http://schemas.microsoft.com/office/drawing/2014/main" id="{620D058F-CD65-4EF2-9B75-873A7B2CC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" name="Imagem 1">
          <a:extLst>
            <a:ext uri="{FF2B5EF4-FFF2-40B4-BE49-F238E27FC236}">
              <a16:creationId xmlns:a16="http://schemas.microsoft.com/office/drawing/2014/main" id="{C35AA785-98C3-4176-AEEA-A67703290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" name="Imagem 1">
          <a:extLst>
            <a:ext uri="{FF2B5EF4-FFF2-40B4-BE49-F238E27FC236}">
              <a16:creationId xmlns:a16="http://schemas.microsoft.com/office/drawing/2014/main" id="{1A8CD40A-CD61-40C0-9FB7-3D03F94C5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" name="Imagem 1">
          <a:extLst>
            <a:ext uri="{FF2B5EF4-FFF2-40B4-BE49-F238E27FC236}">
              <a16:creationId xmlns:a16="http://schemas.microsoft.com/office/drawing/2014/main" id="{30904B56-EC99-49A1-9584-D33BD6636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" name="Imagem 1">
          <a:extLst>
            <a:ext uri="{FF2B5EF4-FFF2-40B4-BE49-F238E27FC236}">
              <a16:creationId xmlns:a16="http://schemas.microsoft.com/office/drawing/2014/main" id="{7FCCED22-1F91-4CA0-8E16-0E4EAA89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" name="Imagem 1">
          <a:extLst>
            <a:ext uri="{FF2B5EF4-FFF2-40B4-BE49-F238E27FC236}">
              <a16:creationId xmlns:a16="http://schemas.microsoft.com/office/drawing/2014/main" id="{2A509FAC-160B-4B89-894B-A01BD72FB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" name="Imagem 1">
          <a:extLst>
            <a:ext uri="{FF2B5EF4-FFF2-40B4-BE49-F238E27FC236}">
              <a16:creationId xmlns:a16="http://schemas.microsoft.com/office/drawing/2014/main" id="{EBD2E903-80CA-4E73-999A-D00F95347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" name="Imagem 1">
          <a:extLst>
            <a:ext uri="{FF2B5EF4-FFF2-40B4-BE49-F238E27FC236}">
              <a16:creationId xmlns:a16="http://schemas.microsoft.com/office/drawing/2014/main" id="{9111C3BF-B5FC-4D2B-A07A-2C3D7A68C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" name="Imagem 1">
          <a:extLst>
            <a:ext uri="{FF2B5EF4-FFF2-40B4-BE49-F238E27FC236}">
              <a16:creationId xmlns:a16="http://schemas.microsoft.com/office/drawing/2014/main" id="{C1AFA604-C679-4332-8B41-67AB2EC70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" name="Imagem 1">
          <a:extLst>
            <a:ext uri="{FF2B5EF4-FFF2-40B4-BE49-F238E27FC236}">
              <a16:creationId xmlns:a16="http://schemas.microsoft.com/office/drawing/2014/main" id="{7D6A64B5-6D1D-4B32-9920-BC3BC5726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3" name="Imagem 1">
          <a:extLst>
            <a:ext uri="{FF2B5EF4-FFF2-40B4-BE49-F238E27FC236}">
              <a16:creationId xmlns:a16="http://schemas.microsoft.com/office/drawing/2014/main" id="{93817CE3-3C64-4F81-9E13-F098B026E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4" name="Imagem 1">
          <a:extLst>
            <a:ext uri="{FF2B5EF4-FFF2-40B4-BE49-F238E27FC236}">
              <a16:creationId xmlns:a16="http://schemas.microsoft.com/office/drawing/2014/main" id="{285432BD-5727-46DD-96C3-107E7B3EE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5" name="Imagem 1">
          <a:extLst>
            <a:ext uri="{FF2B5EF4-FFF2-40B4-BE49-F238E27FC236}">
              <a16:creationId xmlns:a16="http://schemas.microsoft.com/office/drawing/2014/main" id="{6B5DC739-170A-4E7C-83FB-147DE9A0E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6" name="Imagem 1">
          <a:extLst>
            <a:ext uri="{FF2B5EF4-FFF2-40B4-BE49-F238E27FC236}">
              <a16:creationId xmlns:a16="http://schemas.microsoft.com/office/drawing/2014/main" id="{8E28CCDD-11B5-4B0F-959B-89F34BFF1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7" name="Imagem 1">
          <a:extLst>
            <a:ext uri="{FF2B5EF4-FFF2-40B4-BE49-F238E27FC236}">
              <a16:creationId xmlns:a16="http://schemas.microsoft.com/office/drawing/2014/main" id="{3E67C17E-8B2B-4D4A-ADA3-405AC98C6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8" name="Imagem 1">
          <a:extLst>
            <a:ext uri="{FF2B5EF4-FFF2-40B4-BE49-F238E27FC236}">
              <a16:creationId xmlns:a16="http://schemas.microsoft.com/office/drawing/2014/main" id="{84221B4C-C27A-4DAB-818D-35201481F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9" name="Imagem 1">
          <a:extLst>
            <a:ext uri="{FF2B5EF4-FFF2-40B4-BE49-F238E27FC236}">
              <a16:creationId xmlns:a16="http://schemas.microsoft.com/office/drawing/2014/main" id="{843039B8-2F36-4E4D-B62D-6B246DF3B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0" name="Imagem 1">
          <a:extLst>
            <a:ext uri="{FF2B5EF4-FFF2-40B4-BE49-F238E27FC236}">
              <a16:creationId xmlns:a16="http://schemas.microsoft.com/office/drawing/2014/main" id="{64612DE0-991F-4179-B481-1A37D79E7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1" name="Imagem 1">
          <a:extLst>
            <a:ext uri="{FF2B5EF4-FFF2-40B4-BE49-F238E27FC236}">
              <a16:creationId xmlns:a16="http://schemas.microsoft.com/office/drawing/2014/main" id="{DC68BEF8-B77A-4514-A0B8-37A5DFAAC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2" name="Imagem 1">
          <a:extLst>
            <a:ext uri="{FF2B5EF4-FFF2-40B4-BE49-F238E27FC236}">
              <a16:creationId xmlns:a16="http://schemas.microsoft.com/office/drawing/2014/main" id="{FA3BD5E0-BC77-4771-9712-D10C9D0E9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3" name="Imagem 1">
          <a:extLst>
            <a:ext uri="{FF2B5EF4-FFF2-40B4-BE49-F238E27FC236}">
              <a16:creationId xmlns:a16="http://schemas.microsoft.com/office/drawing/2014/main" id="{B77C07CA-5E3F-46FA-94B8-647B9612E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4" name="Imagem 1">
          <a:extLst>
            <a:ext uri="{FF2B5EF4-FFF2-40B4-BE49-F238E27FC236}">
              <a16:creationId xmlns:a16="http://schemas.microsoft.com/office/drawing/2014/main" id="{DEF51CAB-C08C-45C2-8411-E86460EFF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5" name="Imagem 1">
          <a:extLst>
            <a:ext uri="{FF2B5EF4-FFF2-40B4-BE49-F238E27FC236}">
              <a16:creationId xmlns:a16="http://schemas.microsoft.com/office/drawing/2014/main" id="{FA1AF217-7B1B-40A4-BF42-40311A5F0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6" name="Imagem 1">
          <a:extLst>
            <a:ext uri="{FF2B5EF4-FFF2-40B4-BE49-F238E27FC236}">
              <a16:creationId xmlns:a16="http://schemas.microsoft.com/office/drawing/2014/main" id="{BD0AF81F-BF03-4B14-B02C-AC3731322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7" name="Imagem 1">
          <a:extLst>
            <a:ext uri="{FF2B5EF4-FFF2-40B4-BE49-F238E27FC236}">
              <a16:creationId xmlns:a16="http://schemas.microsoft.com/office/drawing/2014/main" id="{F130C61F-4157-41A8-9449-0B828F7C8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8" name="Imagem 1">
          <a:extLst>
            <a:ext uri="{FF2B5EF4-FFF2-40B4-BE49-F238E27FC236}">
              <a16:creationId xmlns:a16="http://schemas.microsoft.com/office/drawing/2014/main" id="{C566ADA3-3ACB-4179-97FD-B94F8DD47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59" name="Imagem 1">
          <a:extLst>
            <a:ext uri="{FF2B5EF4-FFF2-40B4-BE49-F238E27FC236}">
              <a16:creationId xmlns:a16="http://schemas.microsoft.com/office/drawing/2014/main" id="{069EE79D-2748-4327-98C7-3B3987D76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0" name="Imagem 1">
          <a:extLst>
            <a:ext uri="{FF2B5EF4-FFF2-40B4-BE49-F238E27FC236}">
              <a16:creationId xmlns:a16="http://schemas.microsoft.com/office/drawing/2014/main" id="{3C482B18-2D59-42D3-AE3C-DAF805691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1" name="Imagem 1">
          <a:extLst>
            <a:ext uri="{FF2B5EF4-FFF2-40B4-BE49-F238E27FC236}">
              <a16:creationId xmlns:a16="http://schemas.microsoft.com/office/drawing/2014/main" id="{B3CA2244-E544-4BFB-ACB7-8273EA31D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2" name="Imagem 1">
          <a:extLst>
            <a:ext uri="{FF2B5EF4-FFF2-40B4-BE49-F238E27FC236}">
              <a16:creationId xmlns:a16="http://schemas.microsoft.com/office/drawing/2014/main" id="{8D3CFED1-CAD1-49F8-B8F5-7CEF52ED6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3" name="Imagem 1">
          <a:extLst>
            <a:ext uri="{FF2B5EF4-FFF2-40B4-BE49-F238E27FC236}">
              <a16:creationId xmlns:a16="http://schemas.microsoft.com/office/drawing/2014/main" id="{C6CFFE23-DFA3-481F-87E2-E0E898C6D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4" name="Imagem 1">
          <a:extLst>
            <a:ext uri="{FF2B5EF4-FFF2-40B4-BE49-F238E27FC236}">
              <a16:creationId xmlns:a16="http://schemas.microsoft.com/office/drawing/2014/main" id="{888E4CAB-09AB-4B5F-B1F5-D0D3E29F6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5" name="Imagem 1">
          <a:extLst>
            <a:ext uri="{FF2B5EF4-FFF2-40B4-BE49-F238E27FC236}">
              <a16:creationId xmlns:a16="http://schemas.microsoft.com/office/drawing/2014/main" id="{B28D5358-4B53-49F7-9BCB-DF52147B7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6" name="Imagem 1">
          <a:extLst>
            <a:ext uri="{FF2B5EF4-FFF2-40B4-BE49-F238E27FC236}">
              <a16:creationId xmlns:a16="http://schemas.microsoft.com/office/drawing/2014/main" id="{62AFDB7C-D32D-46FC-807D-E44A6694F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7" name="Imagem 1">
          <a:extLst>
            <a:ext uri="{FF2B5EF4-FFF2-40B4-BE49-F238E27FC236}">
              <a16:creationId xmlns:a16="http://schemas.microsoft.com/office/drawing/2014/main" id="{06D0F625-DB14-40AF-B331-CE5792A12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8" name="Imagem 1">
          <a:extLst>
            <a:ext uri="{FF2B5EF4-FFF2-40B4-BE49-F238E27FC236}">
              <a16:creationId xmlns:a16="http://schemas.microsoft.com/office/drawing/2014/main" id="{EC922FB9-030B-4A72-9BC4-C1AEB55B3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69" name="Imagem 1">
          <a:extLst>
            <a:ext uri="{FF2B5EF4-FFF2-40B4-BE49-F238E27FC236}">
              <a16:creationId xmlns:a16="http://schemas.microsoft.com/office/drawing/2014/main" id="{41871380-E11A-469D-BA77-A498BA410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0" name="Imagem 1">
          <a:extLst>
            <a:ext uri="{FF2B5EF4-FFF2-40B4-BE49-F238E27FC236}">
              <a16:creationId xmlns:a16="http://schemas.microsoft.com/office/drawing/2014/main" id="{BF860420-D94C-433F-84A2-FC3011C06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1" name="Imagem 1">
          <a:extLst>
            <a:ext uri="{FF2B5EF4-FFF2-40B4-BE49-F238E27FC236}">
              <a16:creationId xmlns:a16="http://schemas.microsoft.com/office/drawing/2014/main" id="{DDA4755F-9B35-4D5B-BD15-C437D526B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2" name="Imagem 1">
          <a:extLst>
            <a:ext uri="{FF2B5EF4-FFF2-40B4-BE49-F238E27FC236}">
              <a16:creationId xmlns:a16="http://schemas.microsoft.com/office/drawing/2014/main" id="{FA8E426F-E243-421B-B6D9-2DFCF854E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3" name="Imagem 1">
          <a:extLst>
            <a:ext uri="{FF2B5EF4-FFF2-40B4-BE49-F238E27FC236}">
              <a16:creationId xmlns:a16="http://schemas.microsoft.com/office/drawing/2014/main" id="{0CDAFA02-8662-434C-AF8B-F0D42C4A6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4" name="Imagem 1">
          <a:extLst>
            <a:ext uri="{FF2B5EF4-FFF2-40B4-BE49-F238E27FC236}">
              <a16:creationId xmlns:a16="http://schemas.microsoft.com/office/drawing/2014/main" id="{B590C148-DA73-4B7E-BADC-822DA60A1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5" name="Imagem 1">
          <a:extLst>
            <a:ext uri="{FF2B5EF4-FFF2-40B4-BE49-F238E27FC236}">
              <a16:creationId xmlns:a16="http://schemas.microsoft.com/office/drawing/2014/main" id="{1AEC8F11-0EEF-4294-A941-7391AF10D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6" name="Imagem 1">
          <a:extLst>
            <a:ext uri="{FF2B5EF4-FFF2-40B4-BE49-F238E27FC236}">
              <a16:creationId xmlns:a16="http://schemas.microsoft.com/office/drawing/2014/main" id="{95FBB652-DC6B-4F21-93ED-462D322F8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7" name="Imagem 1">
          <a:extLst>
            <a:ext uri="{FF2B5EF4-FFF2-40B4-BE49-F238E27FC236}">
              <a16:creationId xmlns:a16="http://schemas.microsoft.com/office/drawing/2014/main" id="{8CB82CBE-13E0-433D-9E57-0F7E0BED8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8" name="Imagem 1">
          <a:extLst>
            <a:ext uri="{FF2B5EF4-FFF2-40B4-BE49-F238E27FC236}">
              <a16:creationId xmlns:a16="http://schemas.microsoft.com/office/drawing/2014/main" id="{16774663-ED51-4492-961C-6AE7DAFF1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79" name="Imagem 1">
          <a:extLst>
            <a:ext uri="{FF2B5EF4-FFF2-40B4-BE49-F238E27FC236}">
              <a16:creationId xmlns:a16="http://schemas.microsoft.com/office/drawing/2014/main" id="{DEF4780D-3412-4A27-99D4-582CA4D3A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0" name="Imagem 1">
          <a:extLst>
            <a:ext uri="{FF2B5EF4-FFF2-40B4-BE49-F238E27FC236}">
              <a16:creationId xmlns:a16="http://schemas.microsoft.com/office/drawing/2014/main" id="{A396456E-F121-45BA-9644-FF3F13358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1" name="Imagem 1">
          <a:extLst>
            <a:ext uri="{FF2B5EF4-FFF2-40B4-BE49-F238E27FC236}">
              <a16:creationId xmlns:a16="http://schemas.microsoft.com/office/drawing/2014/main" id="{58FA0A7A-D251-4CD1-8F78-576A282B9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2" name="Imagem 1">
          <a:extLst>
            <a:ext uri="{FF2B5EF4-FFF2-40B4-BE49-F238E27FC236}">
              <a16:creationId xmlns:a16="http://schemas.microsoft.com/office/drawing/2014/main" id="{680002E0-19BE-44FE-800E-2D4DD001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3" name="Imagem 1">
          <a:extLst>
            <a:ext uri="{FF2B5EF4-FFF2-40B4-BE49-F238E27FC236}">
              <a16:creationId xmlns:a16="http://schemas.microsoft.com/office/drawing/2014/main" id="{4D7ADC7C-6BF6-4F26-A928-B210A4B92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4" name="Imagem 1">
          <a:extLst>
            <a:ext uri="{FF2B5EF4-FFF2-40B4-BE49-F238E27FC236}">
              <a16:creationId xmlns:a16="http://schemas.microsoft.com/office/drawing/2014/main" id="{9C854808-A26E-4128-A616-DAF137943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5" name="Imagem 1">
          <a:extLst>
            <a:ext uri="{FF2B5EF4-FFF2-40B4-BE49-F238E27FC236}">
              <a16:creationId xmlns:a16="http://schemas.microsoft.com/office/drawing/2014/main" id="{9182209D-F1C4-4AD7-A999-F2A52E7E4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6" name="Imagem 1">
          <a:extLst>
            <a:ext uri="{FF2B5EF4-FFF2-40B4-BE49-F238E27FC236}">
              <a16:creationId xmlns:a16="http://schemas.microsoft.com/office/drawing/2014/main" id="{69888C25-A9FF-4690-8CF8-40B28D1B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7" name="Imagem 1">
          <a:extLst>
            <a:ext uri="{FF2B5EF4-FFF2-40B4-BE49-F238E27FC236}">
              <a16:creationId xmlns:a16="http://schemas.microsoft.com/office/drawing/2014/main" id="{E93227D0-3386-49A0-B91C-9E50B923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8" name="Imagem 1">
          <a:extLst>
            <a:ext uri="{FF2B5EF4-FFF2-40B4-BE49-F238E27FC236}">
              <a16:creationId xmlns:a16="http://schemas.microsoft.com/office/drawing/2014/main" id="{50CADCD7-AF66-4FC1-B5C2-85D431F25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89" name="Imagem 1">
          <a:extLst>
            <a:ext uri="{FF2B5EF4-FFF2-40B4-BE49-F238E27FC236}">
              <a16:creationId xmlns:a16="http://schemas.microsoft.com/office/drawing/2014/main" id="{204EE438-E4F9-472A-9151-A3B12F36A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0" name="Imagem 1">
          <a:extLst>
            <a:ext uri="{FF2B5EF4-FFF2-40B4-BE49-F238E27FC236}">
              <a16:creationId xmlns:a16="http://schemas.microsoft.com/office/drawing/2014/main" id="{034201C0-73A6-456C-9D74-41328415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1" name="Imagem 1">
          <a:extLst>
            <a:ext uri="{FF2B5EF4-FFF2-40B4-BE49-F238E27FC236}">
              <a16:creationId xmlns:a16="http://schemas.microsoft.com/office/drawing/2014/main" id="{779D2F02-A885-49A9-A770-33AFC9826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2" name="Imagem 1">
          <a:extLst>
            <a:ext uri="{FF2B5EF4-FFF2-40B4-BE49-F238E27FC236}">
              <a16:creationId xmlns:a16="http://schemas.microsoft.com/office/drawing/2014/main" id="{9498EA2A-1E33-4DBC-8A50-3BCB9B5F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3" name="Imagem 1">
          <a:extLst>
            <a:ext uri="{FF2B5EF4-FFF2-40B4-BE49-F238E27FC236}">
              <a16:creationId xmlns:a16="http://schemas.microsoft.com/office/drawing/2014/main" id="{169C1FDF-2EE0-4EA1-A6B4-C0B6C63E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4" name="Imagem 1">
          <a:extLst>
            <a:ext uri="{FF2B5EF4-FFF2-40B4-BE49-F238E27FC236}">
              <a16:creationId xmlns:a16="http://schemas.microsoft.com/office/drawing/2014/main" id="{7FCCAB0B-241F-41EA-8C87-71E8EEF55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5" name="Imagem 1">
          <a:extLst>
            <a:ext uri="{FF2B5EF4-FFF2-40B4-BE49-F238E27FC236}">
              <a16:creationId xmlns:a16="http://schemas.microsoft.com/office/drawing/2014/main" id="{561A06D1-6A27-47D3-8A37-45C928C40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6" name="Imagem 1">
          <a:extLst>
            <a:ext uri="{FF2B5EF4-FFF2-40B4-BE49-F238E27FC236}">
              <a16:creationId xmlns:a16="http://schemas.microsoft.com/office/drawing/2014/main" id="{A03E6DC5-6774-487C-A7DC-EDAA32A18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7" name="Imagem 1">
          <a:extLst>
            <a:ext uri="{FF2B5EF4-FFF2-40B4-BE49-F238E27FC236}">
              <a16:creationId xmlns:a16="http://schemas.microsoft.com/office/drawing/2014/main" id="{B58F2E87-EA32-49BF-95D4-D82C77D8C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8" name="Imagem 1">
          <a:extLst>
            <a:ext uri="{FF2B5EF4-FFF2-40B4-BE49-F238E27FC236}">
              <a16:creationId xmlns:a16="http://schemas.microsoft.com/office/drawing/2014/main" id="{EEC9D54F-69CE-471C-9549-7D9504050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99" name="Imagem 1">
          <a:extLst>
            <a:ext uri="{FF2B5EF4-FFF2-40B4-BE49-F238E27FC236}">
              <a16:creationId xmlns:a16="http://schemas.microsoft.com/office/drawing/2014/main" id="{EB83B146-30EF-41C4-81AE-96687107A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0" name="Imagem 1">
          <a:extLst>
            <a:ext uri="{FF2B5EF4-FFF2-40B4-BE49-F238E27FC236}">
              <a16:creationId xmlns:a16="http://schemas.microsoft.com/office/drawing/2014/main" id="{797BEC23-D422-4BDE-902F-9309EFA95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1" name="Imagem 1">
          <a:extLst>
            <a:ext uri="{FF2B5EF4-FFF2-40B4-BE49-F238E27FC236}">
              <a16:creationId xmlns:a16="http://schemas.microsoft.com/office/drawing/2014/main" id="{2B6344B5-044D-49EB-8CBD-D34F26FB0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2" name="Imagem 1">
          <a:extLst>
            <a:ext uri="{FF2B5EF4-FFF2-40B4-BE49-F238E27FC236}">
              <a16:creationId xmlns:a16="http://schemas.microsoft.com/office/drawing/2014/main" id="{6BA53DDE-2259-41BA-9B8D-873AB581B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3" name="Imagem 1">
          <a:extLst>
            <a:ext uri="{FF2B5EF4-FFF2-40B4-BE49-F238E27FC236}">
              <a16:creationId xmlns:a16="http://schemas.microsoft.com/office/drawing/2014/main" id="{4AD8A027-3231-4A2B-B6D0-284F85C87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4" name="Imagem 1">
          <a:extLst>
            <a:ext uri="{FF2B5EF4-FFF2-40B4-BE49-F238E27FC236}">
              <a16:creationId xmlns:a16="http://schemas.microsoft.com/office/drawing/2014/main" id="{6BFE5A82-D4E7-4C6E-8ED0-4F4F232C4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5" name="Imagem 1">
          <a:extLst>
            <a:ext uri="{FF2B5EF4-FFF2-40B4-BE49-F238E27FC236}">
              <a16:creationId xmlns:a16="http://schemas.microsoft.com/office/drawing/2014/main" id="{E2343029-FE0C-420C-B666-91C3E4193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6" name="Imagem 1">
          <a:extLst>
            <a:ext uri="{FF2B5EF4-FFF2-40B4-BE49-F238E27FC236}">
              <a16:creationId xmlns:a16="http://schemas.microsoft.com/office/drawing/2014/main" id="{9B2C14F7-DAA5-4804-8731-21FCC41A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7" name="Imagem 1">
          <a:extLst>
            <a:ext uri="{FF2B5EF4-FFF2-40B4-BE49-F238E27FC236}">
              <a16:creationId xmlns:a16="http://schemas.microsoft.com/office/drawing/2014/main" id="{4FEA0DCB-45E3-4542-AA10-D7797B2BB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8" name="Imagem 1">
          <a:extLst>
            <a:ext uri="{FF2B5EF4-FFF2-40B4-BE49-F238E27FC236}">
              <a16:creationId xmlns:a16="http://schemas.microsoft.com/office/drawing/2014/main" id="{14321B9B-1A53-4666-B38C-A17B9249F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09" name="Imagem 1">
          <a:extLst>
            <a:ext uri="{FF2B5EF4-FFF2-40B4-BE49-F238E27FC236}">
              <a16:creationId xmlns:a16="http://schemas.microsoft.com/office/drawing/2014/main" id="{AE375680-F7E7-4B0C-9FE4-E07655ED4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0" name="Imagem 1">
          <a:extLst>
            <a:ext uri="{FF2B5EF4-FFF2-40B4-BE49-F238E27FC236}">
              <a16:creationId xmlns:a16="http://schemas.microsoft.com/office/drawing/2014/main" id="{37626762-6E8D-4D46-A0CF-E40068635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1" name="Imagem 1">
          <a:extLst>
            <a:ext uri="{FF2B5EF4-FFF2-40B4-BE49-F238E27FC236}">
              <a16:creationId xmlns:a16="http://schemas.microsoft.com/office/drawing/2014/main" id="{450D2F31-D7E8-4020-82B4-993758A14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2" name="Imagem 1">
          <a:extLst>
            <a:ext uri="{FF2B5EF4-FFF2-40B4-BE49-F238E27FC236}">
              <a16:creationId xmlns:a16="http://schemas.microsoft.com/office/drawing/2014/main" id="{5FFE5416-2445-4446-8D64-49EA355A5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3" name="Imagem 1">
          <a:extLst>
            <a:ext uri="{FF2B5EF4-FFF2-40B4-BE49-F238E27FC236}">
              <a16:creationId xmlns:a16="http://schemas.microsoft.com/office/drawing/2014/main" id="{6AE1D1A1-EDC1-4F0E-A9A7-0220BCBD7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4" name="Imagem 1">
          <a:extLst>
            <a:ext uri="{FF2B5EF4-FFF2-40B4-BE49-F238E27FC236}">
              <a16:creationId xmlns:a16="http://schemas.microsoft.com/office/drawing/2014/main" id="{4E85EC1C-2B58-4751-A19F-D841934E6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5" name="Imagem 1">
          <a:extLst>
            <a:ext uri="{FF2B5EF4-FFF2-40B4-BE49-F238E27FC236}">
              <a16:creationId xmlns:a16="http://schemas.microsoft.com/office/drawing/2014/main" id="{BED69A6E-A0C4-4BBD-B3EA-33395481C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6" name="Imagem 1">
          <a:extLst>
            <a:ext uri="{FF2B5EF4-FFF2-40B4-BE49-F238E27FC236}">
              <a16:creationId xmlns:a16="http://schemas.microsoft.com/office/drawing/2014/main" id="{E978CC56-1889-440E-A087-0B7B70680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7" name="Imagem 1">
          <a:extLst>
            <a:ext uri="{FF2B5EF4-FFF2-40B4-BE49-F238E27FC236}">
              <a16:creationId xmlns:a16="http://schemas.microsoft.com/office/drawing/2014/main" id="{E24E4748-2E43-4BDB-99FC-E13003B40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8" name="Imagem 1">
          <a:extLst>
            <a:ext uri="{FF2B5EF4-FFF2-40B4-BE49-F238E27FC236}">
              <a16:creationId xmlns:a16="http://schemas.microsoft.com/office/drawing/2014/main" id="{EE4496B5-88F0-4058-8CA7-E380CDC73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19" name="Imagem 1">
          <a:extLst>
            <a:ext uri="{FF2B5EF4-FFF2-40B4-BE49-F238E27FC236}">
              <a16:creationId xmlns:a16="http://schemas.microsoft.com/office/drawing/2014/main" id="{0F49AD02-15E2-4A14-B162-357208E1F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0" name="Imagem 1">
          <a:extLst>
            <a:ext uri="{FF2B5EF4-FFF2-40B4-BE49-F238E27FC236}">
              <a16:creationId xmlns:a16="http://schemas.microsoft.com/office/drawing/2014/main" id="{5A85893F-F8A7-4481-8B4B-04C1D1C2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1" name="Imagem 1">
          <a:extLst>
            <a:ext uri="{FF2B5EF4-FFF2-40B4-BE49-F238E27FC236}">
              <a16:creationId xmlns:a16="http://schemas.microsoft.com/office/drawing/2014/main" id="{6BC31272-DF18-4C79-B7C7-73503BA91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2" name="Imagem 1">
          <a:extLst>
            <a:ext uri="{FF2B5EF4-FFF2-40B4-BE49-F238E27FC236}">
              <a16:creationId xmlns:a16="http://schemas.microsoft.com/office/drawing/2014/main" id="{07CE05F9-A5B0-415F-A81D-B3985C8A5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3" name="Imagem 1">
          <a:extLst>
            <a:ext uri="{FF2B5EF4-FFF2-40B4-BE49-F238E27FC236}">
              <a16:creationId xmlns:a16="http://schemas.microsoft.com/office/drawing/2014/main" id="{9F01E325-1102-4DD3-81B1-5C5A18767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4" name="Imagem 1">
          <a:extLst>
            <a:ext uri="{FF2B5EF4-FFF2-40B4-BE49-F238E27FC236}">
              <a16:creationId xmlns:a16="http://schemas.microsoft.com/office/drawing/2014/main" id="{FFC043F7-6773-4D23-986A-0016C1C8D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5" name="Imagem 1">
          <a:extLst>
            <a:ext uri="{FF2B5EF4-FFF2-40B4-BE49-F238E27FC236}">
              <a16:creationId xmlns:a16="http://schemas.microsoft.com/office/drawing/2014/main" id="{19FFBDD9-CCEC-441B-822A-D9779CBD8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6" name="Imagem 1">
          <a:extLst>
            <a:ext uri="{FF2B5EF4-FFF2-40B4-BE49-F238E27FC236}">
              <a16:creationId xmlns:a16="http://schemas.microsoft.com/office/drawing/2014/main" id="{38164A67-DAD9-44FB-8A06-7460F1F31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7" name="Imagem 1">
          <a:extLst>
            <a:ext uri="{FF2B5EF4-FFF2-40B4-BE49-F238E27FC236}">
              <a16:creationId xmlns:a16="http://schemas.microsoft.com/office/drawing/2014/main" id="{4509A6CB-B335-44EE-A003-69D6BF467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8" name="Imagem 1">
          <a:extLst>
            <a:ext uri="{FF2B5EF4-FFF2-40B4-BE49-F238E27FC236}">
              <a16:creationId xmlns:a16="http://schemas.microsoft.com/office/drawing/2014/main" id="{90C67961-59A2-458D-B425-83A499516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29" name="Imagem 1">
          <a:extLst>
            <a:ext uri="{FF2B5EF4-FFF2-40B4-BE49-F238E27FC236}">
              <a16:creationId xmlns:a16="http://schemas.microsoft.com/office/drawing/2014/main" id="{7EE876F4-A060-474E-BEA4-30802F3D8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0" name="Imagem 1">
          <a:extLst>
            <a:ext uri="{FF2B5EF4-FFF2-40B4-BE49-F238E27FC236}">
              <a16:creationId xmlns:a16="http://schemas.microsoft.com/office/drawing/2014/main" id="{182B52CB-97B6-4F6C-9467-89A3CED23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1" name="Imagem 1">
          <a:extLst>
            <a:ext uri="{FF2B5EF4-FFF2-40B4-BE49-F238E27FC236}">
              <a16:creationId xmlns:a16="http://schemas.microsoft.com/office/drawing/2014/main" id="{D8E8311F-BDCA-4020-97E4-2AB894AC4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2" name="Imagem 1">
          <a:extLst>
            <a:ext uri="{FF2B5EF4-FFF2-40B4-BE49-F238E27FC236}">
              <a16:creationId xmlns:a16="http://schemas.microsoft.com/office/drawing/2014/main" id="{9D357AE7-F20E-4B7C-9320-8E427D4FB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3" name="Imagem 1">
          <a:extLst>
            <a:ext uri="{FF2B5EF4-FFF2-40B4-BE49-F238E27FC236}">
              <a16:creationId xmlns:a16="http://schemas.microsoft.com/office/drawing/2014/main" id="{35FBA4CD-441D-4E73-A4EE-0FF46477B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4" name="Imagem 1">
          <a:extLst>
            <a:ext uri="{FF2B5EF4-FFF2-40B4-BE49-F238E27FC236}">
              <a16:creationId xmlns:a16="http://schemas.microsoft.com/office/drawing/2014/main" id="{C40F2AA0-BBD5-4ED7-AAD3-36EE9D5E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5" name="Imagem 1">
          <a:extLst>
            <a:ext uri="{FF2B5EF4-FFF2-40B4-BE49-F238E27FC236}">
              <a16:creationId xmlns:a16="http://schemas.microsoft.com/office/drawing/2014/main" id="{BEDE29C0-85D7-4B85-8EC1-5AD6B1DE8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6" name="Imagem 1">
          <a:extLst>
            <a:ext uri="{FF2B5EF4-FFF2-40B4-BE49-F238E27FC236}">
              <a16:creationId xmlns:a16="http://schemas.microsoft.com/office/drawing/2014/main" id="{55E23988-797A-4563-B65A-A61D3AB69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7" name="Imagem 1">
          <a:extLst>
            <a:ext uri="{FF2B5EF4-FFF2-40B4-BE49-F238E27FC236}">
              <a16:creationId xmlns:a16="http://schemas.microsoft.com/office/drawing/2014/main" id="{4BAD8D79-A381-405D-9D2A-9A12324E3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8" name="Imagem 1">
          <a:extLst>
            <a:ext uri="{FF2B5EF4-FFF2-40B4-BE49-F238E27FC236}">
              <a16:creationId xmlns:a16="http://schemas.microsoft.com/office/drawing/2014/main" id="{05059A68-4557-44F9-98FF-5E0AD3DB5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39" name="Imagem 1">
          <a:extLst>
            <a:ext uri="{FF2B5EF4-FFF2-40B4-BE49-F238E27FC236}">
              <a16:creationId xmlns:a16="http://schemas.microsoft.com/office/drawing/2014/main" id="{A18751D4-5208-42F2-9BBB-BEAEDBE7A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0" name="Imagem 1">
          <a:extLst>
            <a:ext uri="{FF2B5EF4-FFF2-40B4-BE49-F238E27FC236}">
              <a16:creationId xmlns:a16="http://schemas.microsoft.com/office/drawing/2014/main" id="{5399C993-8BD8-4D5F-B3CF-2D450E2D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1" name="Imagem 1">
          <a:extLst>
            <a:ext uri="{FF2B5EF4-FFF2-40B4-BE49-F238E27FC236}">
              <a16:creationId xmlns:a16="http://schemas.microsoft.com/office/drawing/2014/main" id="{273916EE-4919-4BE6-9476-64B396097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2" name="Imagem 1">
          <a:extLst>
            <a:ext uri="{FF2B5EF4-FFF2-40B4-BE49-F238E27FC236}">
              <a16:creationId xmlns:a16="http://schemas.microsoft.com/office/drawing/2014/main" id="{DDD71991-FA29-4BB1-A314-19C9FC3C0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3" name="Imagem 1">
          <a:extLst>
            <a:ext uri="{FF2B5EF4-FFF2-40B4-BE49-F238E27FC236}">
              <a16:creationId xmlns:a16="http://schemas.microsoft.com/office/drawing/2014/main" id="{86E25302-4463-4B85-A594-F7E03F006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4" name="Imagem 1">
          <a:extLst>
            <a:ext uri="{FF2B5EF4-FFF2-40B4-BE49-F238E27FC236}">
              <a16:creationId xmlns:a16="http://schemas.microsoft.com/office/drawing/2014/main" id="{F3A9D56E-C843-4FA8-A916-732BF3680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5" name="Imagem 1">
          <a:extLst>
            <a:ext uri="{FF2B5EF4-FFF2-40B4-BE49-F238E27FC236}">
              <a16:creationId xmlns:a16="http://schemas.microsoft.com/office/drawing/2014/main" id="{64F025BE-F048-4693-9A93-0FC2EDCBF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6" name="Imagem 1">
          <a:extLst>
            <a:ext uri="{FF2B5EF4-FFF2-40B4-BE49-F238E27FC236}">
              <a16:creationId xmlns:a16="http://schemas.microsoft.com/office/drawing/2014/main" id="{BEE62A72-19C3-46EB-9D72-A871736DC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7" name="Imagem 1">
          <a:extLst>
            <a:ext uri="{FF2B5EF4-FFF2-40B4-BE49-F238E27FC236}">
              <a16:creationId xmlns:a16="http://schemas.microsoft.com/office/drawing/2014/main" id="{FA032942-7128-41D3-874E-7060E3E6B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8" name="Imagem 1">
          <a:extLst>
            <a:ext uri="{FF2B5EF4-FFF2-40B4-BE49-F238E27FC236}">
              <a16:creationId xmlns:a16="http://schemas.microsoft.com/office/drawing/2014/main" id="{6E5341D0-A22C-4187-8F3F-32C4DF9C2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49" name="Imagem 1">
          <a:extLst>
            <a:ext uri="{FF2B5EF4-FFF2-40B4-BE49-F238E27FC236}">
              <a16:creationId xmlns:a16="http://schemas.microsoft.com/office/drawing/2014/main" id="{C16AC5C6-2D13-4B44-BBAD-75946898D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0" name="Imagem 1">
          <a:extLst>
            <a:ext uri="{FF2B5EF4-FFF2-40B4-BE49-F238E27FC236}">
              <a16:creationId xmlns:a16="http://schemas.microsoft.com/office/drawing/2014/main" id="{30E04741-07AF-494E-BB17-805959E89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1" name="Imagem 1">
          <a:extLst>
            <a:ext uri="{FF2B5EF4-FFF2-40B4-BE49-F238E27FC236}">
              <a16:creationId xmlns:a16="http://schemas.microsoft.com/office/drawing/2014/main" id="{FAFC091E-CBB3-4630-A6C6-B0C931F20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2" name="Imagem 1">
          <a:extLst>
            <a:ext uri="{FF2B5EF4-FFF2-40B4-BE49-F238E27FC236}">
              <a16:creationId xmlns:a16="http://schemas.microsoft.com/office/drawing/2014/main" id="{E1BD7675-1D14-4D3B-AABB-2BE6C81BA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3" name="Imagem 1">
          <a:extLst>
            <a:ext uri="{FF2B5EF4-FFF2-40B4-BE49-F238E27FC236}">
              <a16:creationId xmlns:a16="http://schemas.microsoft.com/office/drawing/2014/main" id="{C21D9C36-314D-459B-8F2E-60045CF1A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4" name="Imagem 1">
          <a:extLst>
            <a:ext uri="{FF2B5EF4-FFF2-40B4-BE49-F238E27FC236}">
              <a16:creationId xmlns:a16="http://schemas.microsoft.com/office/drawing/2014/main" id="{76D92AC7-7D4D-4BD5-B8B9-12C79746E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5" name="Imagem 1">
          <a:extLst>
            <a:ext uri="{FF2B5EF4-FFF2-40B4-BE49-F238E27FC236}">
              <a16:creationId xmlns:a16="http://schemas.microsoft.com/office/drawing/2014/main" id="{BB2B9303-D740-47A6-B60B-5661D5141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6" name="Imagem 1">
          <a:extLst>
            <a:ext uri="{FF2B5EF4-FFF2-40B4-BE49-F238E27FC236}">
              <a16:creationId xmlns:a16="http://schemas.microsoft.com/office/drawing/2014/main" id="{7AA41BE5-7D0C-40F1-916B-3B71FCE05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7" name="Imagem 1">
          <a:extLst>
            <a:ext uri="{FF2B5EF4-FFF2-40B4-BE49-F238E27FC236}">
              <a16:creationId xmlns:a16="http://schemas.microsoft.com/office/drawing/2014/main" id="{6289A351-02D4-4158-A79A-33870D4B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8" name="Imagem 1">
          <a:extLst>
            <a:ext uri="{FF2B5EF4-FFF2-40B4-BE49-F238E27FC236}">
              <a16:creationId xmlns:a16="http://schemas.microsoft.com/office/drawing/2014/main" id="{89A3F9B2-00F7-4A89-AA15-70BEF5BC2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59" name="Imagem 1">
          <a:extLst>
            <a:ext uri="{FF2B5EF4-FFF2-40B4-BE49-F238E27FC236}">
              <a16:creationId xmlns:a16="http://schemas.microsoft.com/office/drawing/2014/main" id="{49759620-A991-4CE3-BF16-2A85B9FF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0" name="Imagem 1">
          <a:extLst>
            <a:ext uri="{FF2B5EF4-FFF2-40B4-BE49-F238E27FC236}">
              <a16:creationId xmlns:a16="http://schemas.microsoft.com/office/drawing/2014/main" id="{B1B02DC1-7BAF-4822-B8C8-BDB1A1C44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1" name="Imagem 1">
          <a:extLst>
            <a:ext uri="{FF2B5EF4-FFF2-40B4-BE49-F238E27FC236}">
              <a16:creationId xmlns:a16="http://schemas.microsoft.com/office/drawing/2014/main" id="{C98DE6FD-3C03-467C-A460-3D23E9909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2" name="Imagem 1">
          <a:extLst>
            <a:ext uri="{FF2B5EF4-FFF2-40B4-BE49-F238E27FC236}">
              <a16:creationId xmlns:a16="http://schemas.microsoft.com/office/drawing/2014/main" id="{410F27D7-17E2-4FE7-95E8-3B44C1B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3" name="Imagem 1">
          <a:extLst>
            <a:ext uri="{FF2B5EF4-FFF2-40B4-BE49-F238E27FC236}">
              <a16:creationId xmlns:a16="http://schemas.microsoft.com/office/drawing/2014/main" id="{B2618B5B-659C-4AE8-9B26-095A468D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4" name="Imagem 1">
          <a:extLst>
            <a:ext uri="{FF2B5EF4-FFF2-40B4-BE49-F238E27FC236}">
              <a16:creationId xmlns:a16="http://schemas.microsoft.com/office/drawing/2014/main" id="{34792D40-4148-4FB6-9ED5-EACBB8866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5" name="Imagem 1">
          <a:extLst>
            <a:ext uri="{FF2B5EF4-FFF2-40B4-BE49-F238E27FC236}">
              <a16:creationId xmlns:a16="http://schemas.microsoft.com/office/drawing/2014/main" id="{2111EF81-2972-41CB-9B5A-3632F848E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6" name="Imagem 1">
          <a:extLst>
            <a:ext uri="{FF2B5EF4-FFF2-40B4-BE49-F238E27FC236}">
              <a16:creationId xmlns:a16="http://schemas.microsoft.com/office/drawing/2014/main" id="{F4637F4F-FC17-42F3-97C2-40F9F0D4C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7" name="Imagem 1">
          <a:extLst>
            <a:ext uri="{FF2B5EF4-FFF2-40B4-BE49-F238E27FC236}">
              <a16:creationId xmlns:a16="http://schemas.microsoft.com/office/drawing/2014/main" id="{11550C54-B025-4C1E-807D-9060E72BC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8" name="Imagem 1">
          <a:extLst>
            <a:ext uri="{FF2B5EF4-FFF2-40B4-BE49-F238E27FC236}">
              <a16:creationId xmlns:a16="http://schemas.microsoft.com/office/drawing/2014/main" id="{470A9FA2-1972-498F-9765-81AE07F8A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69" name="Imagem 1">
          <a:extLst>
            <a:ext uri="{FF2B5EF4-FFF2-40B4-BE49-F238E27FC236}">
              <a16:creationId xmlns:a16="http://schemas.microsoft.com/office/drawing/2014/main" id="{3AA631C5-FD3A-4D36-9DDC-C4938B8B1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0" name="Imagem 1">
          <a:extLst>
            <a:ext uri="{FF2B5EF4-FFF2-40B4-BE49-F238E27FC236}">
              <a16:creationId xmlns:a16="http://schemas.microsoft.com/office/drawing/2014/main" id="{95297F31-3151-4F90-84E9-96A08E2F7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1" name="Imagem 1">
          <a:extLst>
            <a:ext uri="{FF2B5EF4-FFF2-40B4-BE49-F238E27FC236}">
              <a16:creationId xmlns:a16="http://schemas.microsoft.com/office/drawing/2014/main" id="{65199970-74AA-426B-A465-2E9CBA7EE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2" name="Imagem 1">
          <a:extLst>
            <a:ext uri="{FF2B5EF4-FFF2-40B4-BE49-F238E27FC236}">
              <a16:creationId xmlns:a16="http://schemas.microsoft.com/office/drawing/2014/main" id="{6CA30A1A-F4C6-40E8-B376-BDBE00BD3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3" name="Imagem 1">
          <a:extLst>
            <a:ext uri="{FF2B5EF4-FFF2-40B4-BE49-F238E27FC236}">
              <a16:creationId xmlns:a16="http://schemas.microsoft.com/office/drawing/2014/main" id="{8E12BCA7-94E0-448C-834F-22EAB4691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4" name="Imagem 1">
          <a:extLst>
            <a:ext uri="{FF2B5EF4-FFF2-40B4-BE49-F238E27FC236}">
              <a16:creationId xmlns:a16="http://schemas.microsoft.com/office/drawing/2014/main" id="{7BEF9F8C-922B-419D-9E5F-820330CEB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5" name="Imagem 1">
          <a:extLst>
            <a:ext uri="{FF2B5EF4-FFF2-40B4-BE49-F238E27FC236}">
              <a16:creationId xmlns:a16="http://schemas.microsoft.com/office/drawing/2014/main" id="{E08AC099-1C24-4A66-9113-3E5BB74F6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6" name="Imagem 1">
          <a:extLst>
            <a:ext uri="{FF2B5EF4-FFF2-40B4-BE49-F238E27FC236}">
              <a16:creationId xmlns:a16="http://schemas.microsoft.com/office/drawing/2014/main" id="{B3F8E98B-894D-4CBC-8FB0-4C4DD61AE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7" name="Imagem 1">
          <a:extLst>
            <a:ext uri="{FF2B5EF4-FFF2-40B4-BE49-F238E27FC236}">
              <a16:creationId xmlns:a16="http://schemas.microsoft.com/office/drawing/2014/main" id="{68B72A0E-9B25-47D3-9B3B-E66ED373F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8" name="Imagem 1">
          <a:extLst>
            <a:ext uri="{FF2B5EF4-FFF2-40B4-BE49-F238E27FC236}">
              <a16:creationId xmlns:a16="http://schemas.microsoft.com/office/drawing/2014/main" id="{08FEE234-92DE-423C-9C50-F9C5CAFA8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79" name="Imagem 1">
          <a:extLst>
            <a:ext uri="{FF2B5EF4-FFF2-40B4-BE49-F238E27FC236}">
              <a16:creationId xmlns:a16="http://schemas.microsoft.com/office/drawing/2014/main" id="{B510A0B3-DD28-42EE-9E08-EF9D70C8D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0" name="Imagem 1">
          <a:extLst>
            <a:ext uri="{FF2B5EF4-FFF2-40B4-BE49-F238E27FC236}">
              <a16:creationId xmlns:a16="http://schemas.microsoft.com/office/drawing/2014/main" id="{BDE45067-B5F1-4A9C-8940-D452663B1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1" name="Imagem 1">
          <a:extLst>
            <a:ext uri="{FF2B5EF4-FFF2-40B4-BE49-F238E27FC236}">
              <a16:creationId xmlns:a16="http://schemas.microsoft.com/office/drawing/2014/main" id="{952CB758-0754-4D99-99FB-2C3C76E25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2" name="Imagem 1">
          <a:extLst>
            <a:ext uri="{FF2B5EF4-FFF2-40B4-BE49-F238E27FC236}">
              <a16:creationId xmlns:a16="http://schemas.microsoft.com/office/drawing/2014/main" id="{41511BED-913E-4EEC-94BD-9D447EBA5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3" name="Imagem 1">
          <a:extLst>
            <a:ext uri="{FF2B5EF4-FFF2-40B4-BE49-F238E27FC236}">
              <a16:creationId xmlns:a16="http://schemas.microsoft.com/office/drawing/2014/main" id="{A252D2E6-07D6-487C-BDF6-ACA42BCE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4" name="Imagem 1">
          <a:extLst>
            <a:ext uri="{FF2B5EF4-FFF2-40B4-BE49-F238E27FC236}">
              <a16:creationId xmlns:a16="http://schemas.microsoft.com/office/drawing/2014/main" id="{60E7E144-8847-4BC2-A79B-1E063FEC1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5" name="Imagem 1">
          <a:extLst>
            <a:ext uri="{FF2B5EF4-FFF2-40B4-BE49-F238E27FC236}">
              <a16:creationId xmlns:a16="http://schemas.microsoft.com/office/drawing/2014/main" id="{5A15B9BF-EBDF-414D-A85F-96EDEC799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6" name="Imagem 1">
          <a:extLst>
            <a:ext uri="{FF2B5EF4-FFF2-40B4-BE49-F238E27FC236}">
              <a16:creationId xmlns:a16="http://schemas.microsoft.com/office/drawing/2014/main" id="{EF30EAFE-6BE7-4689-94D9-23C0B4018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7" name="Imagem 1">
          <a:extLst>
            <a:ext uri="{FF2B5EF4-FFF2-40B4-BE49-F238E27FC236}">
              <a16:creationId xmlns:a16="http://schemas.microsoft.com/office/drawing/2014/main" id="{E0D7CA6B-F3CC-4E88-BD6B-7C4E16397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8" name="Imagem 1">
          <a:extLst>
            <a:ext uri="{FF2B5EF4-FFF2-40B4-BE49-F238E27FC236}">
              <a16:creationId xmlns:a16="http://schemas.microsoft.com/office/drawing/2014/main" id="{52DF4DF5-0916-4F31-A463-8E249E340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89" name="Imagem 1">
          <a:extLst>
            <a:ext uri="{FF2B5EF4-FFF2-40B4-BE49-F238E27FC236}">
              <a16:creationId xmlns:a16="http://schemas.microsoft.com/office/drawing/2014/main" id="{09228B00-A78E-43BA-A431-80943CC55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0" name="Imagem 1">
          <a:extLst>
            <a:ext uri="{FF2B5EF4-FFF2-40B4-BE49-F238E27FC236}">
              <a16:creationId xmlns:a16="http://schemas.microsoft.com/office/drawing/2014/main" id="{951FF10B-6CC3-4B4C-A368-0DC558026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1" name="Imagem 1">
          <a:extLst>
            <a:ext uri="{FF2B5EF4-FFF2-40B4-BE49-F238E27FC236}">
              <a16:creationId xmlns:a16="http://schemas.microsoft.com/office/drawing/2014/main" id="{23074E3B-2ED1-42BC-A2EE-64D030113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2" name="Imagem 1">
          <a:extLst>
            <a:ext uri="{FF2B5EF4-FFF2-40B4-BE49-F238E27FC236}">
              <a16:creationId xmlns:a16="http://schemas.microsoft.com/office/drawing/2014/main" id="{CEF3A91A-084B-433E-B67A-6C53098F2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3" name="Imagem 1">
          <a:extLst>
            <a:ext uri="{FF2B5EF4-FFF2-40B4-BE49-F238E27FC236}">
              <a16:creationId xmlns:a16="http://schemas.microsoft.com/office/drawing/2014/main" id="{7FECE9D3-66F3-41C0-A7B1-DF6C75B79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4" name="Imagem 1">
          <a:extLst>
            <a:ext uri="{FF2B5EF4-FFF2-40B4-BE49-F238E27FC236}">
              <a16:creationId xmlns:a16="http://schemas.microsoft.com/office/drawing/2014/main" id="{AB146ECD-F8BC-405B-A140-3CB802A1C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5" name="Imagem 1">
          <a:extLst>
            <a:ext uri="{FF2B5EF4-FFF2-40B4-BE49-F238E27FC236}">
              <a16:creationId xmlns:a16="http://schemas.microsoft.com/office/drawing/2014/main" id="{2BE7966E-72A4-4B95-9256-BF40E3BCB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6" name="Imagem 1">
          <a:extLst>
            <a:ext uri="{FF2B5EF4-FFF2-40B4-BE49-F238E27FC236}">
              <a16:creationId xmlns:a16="http://schemas.microsoft.com/office/drawing/2014/main" id="{FF81DC2E-E782-4C29-89F5-B2F9FBCE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7" name="Imagem 1">
          <a:extLst>
            <a:ext uri="{FF2B5EF4-FFF2-40B4-BE49-F238E27FC236}">
              <a16:creationId xmlns:a16="http://schemas.microsoft.com/office/drawing/2014/main" id="{DBED1284-D9B7-43E6-B5EC-672AE41C0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8" name="Imagem 1">
          <a:extLst>
            <a:ext uri="{FF2B5EF4-FFF2-40B4-BE49-F238E27FC236}">
              <a16:creationId xmlns:a16="http://schemas.microsoft.com/office/drawing/2014/main" id="{002D0B8B-9045-46C4-B1D5-A0B5D5133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199" name="Imagem 1">
          <a:extLst>
            <a:ext uri="{FF2B5EF4-FFF2-40B4-BE49-F238E27FC236}">
              <a16:creationId xmlns:a16="http://schemas.microsoft.com/office/drawing/2014/main" id="{4D300835-59A9-4303-B6F4-A4605372B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0" name="Imagem 1">
          <a:extLst>
            <a:ext uri="{FF2B5EF4-FFF2-40B4-BE49-F238E27FC236}">
              <a16:creationId xmlns:a16="http://schemas.microsoft.com/office/drawing/2014/main" id="{D2A7787A-18CC-4465-9469-076CECC1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1" name="Imagem 1">
          <a:extLst>
            <a:ext uri="{FF2B5EF4-FFF2-40B4-BE49-F238E27FC236}">
              <a16:creationId xmlns:a16="http://schemas.microsoft.com/office/drawing/2014/main" id="{0574BE25-AF4A-4778-B928-EC279F2C3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2" name="Imagem 1">
          <a:extLst>
            <a:ext uri="{FF2B5EF4-FFF2-40B4-BE49-F238E27FC236}">
              <a16:creationId xmlns:a16="http://schemas.microsoft.com/office/drawing/2014/main" id="{C2C75CC3-FEA7-4F0D-9810-3FD5BD0DA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3" name="Imagem 1">
          <a:extLst>
            <a:ext uri="{FF2B5EF4-FFF2-40B4-BE49-F238E27FC236}">
              <a16:creationId xmlns:a16="http://schemas.microsoft.com/office/drawing/2014/main" id="{4E933C2F-9232-4E79-BA5E-B14EEB4D0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4" name="Imagem 1">
          <a:extLst>
            <a:ext uri="{FF2B5EF4-FFF2-40B4-BE49-F238E27FC236}">
              <a16:creationId xmlns:a16="http://schemas.microsoft.com/office/drawing/2014/main" id="{5702DC19-ACAB-4977-84CD-3C51B5309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5" name="Imagem 1">
          <a:extLst>
            <a:ext uri="{FF2B5EF4-FFF2-40B4-BE49-F238E27FC236}">
              <a16:creationId xmlns:a16="http://schemas.microsoft.com/office/drawing/2014/main" id="{73E899D9-EC73-4AA5-9854-46E8AE166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6" name="Imagem 1">
          <a:extLst>
            <a:ext uri="{FF2B5EF4-FFF2-40B4-BE49-F238E27FC236}">
              <a16:creationId xmlns:a16="http://schemas.microsoft.com/office/drawing/2014/main" id="{55EA1987-4C7E-4C28-A50E-BFB34C937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7" name="Imagem 1">
          <a:extLst>
            <a:ext uri="{FF2B5EF4-FFF2-40B4-BE49-F238E27FC236}">
              <a16:creationId xmlns:a16="http://schemas.microsoft.com/office/drawing/2014/main" id="{298849B2-9554-41CE-A900-468B52065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8" name="Imagem 1">
          <a:extLst>
            <a:ext uri="{FF2B5EF4-FFF2-40B4-BE49-F238E27FC236}">
              <a16:creationId xmlns:a16="http://schemas.microsoft.com/office/drawing/2014/main" id="{71EAEF72-0316-4261-84A0-A318E545D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09" name="Imagem 1">
          <a:extLst>
            <a:ext uri="{FF2B5EF4-FFF2-40B4-BE49-F238E27FC236}">
              <a16:creationId xmlns:a16="http://schemas.microsoft.com/office/drawing/2014/main" id="{9E34A54D-DE51-4C62-91D1-E59CEAF92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0" name="Imagem 1">
          <a:extLst>
            <a:ext uri="{FF2B5EF4-FFF2-40B4-BE49-F238E27FC236}">
              <a16:creationId xmlns:a16="http://schemas.microsoft.com/office/drawing/2014/main" id="{170C4344-44AA-4DFF-B773-F088B2BFA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1" name="Imagem 1">
          <a:extLst>
            <a:ext uri="{FF2B5EF4-FFF2-40B4-BE49-F238E27FC236}">
              <a16:creationId xmlns:a16="http://schemas.microsoft.com/office/drawing/2014/main" id="{DC7C6ADE-45F2-4898-ACE8-BBC769832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2" name="Imagem 1">
          <a:extLst>
            <a:ext uri="{FF2B5EF4-FFF2-40B4-BE49-F238E27FC236}">
              <a16:creationId xmlns:a16="http://schemas.microsoft.com/office/drawing/2014/main" id="{EB3BA47C-4BB2-407C-9DB6-4B5A49D2E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3" name="Imagem 1">
          <a:extLst>
            <a:ext uri="{FF2B5EF4-FFF2-40B4-BE49-F238E27FC236}">
              <a16:creationId xmlns:a16="http://schemas.microsoft.com/office/drawing/2014/main" id="{0558EFC4-B122-4F9F-8336-5C9B14F7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4" name="Imagem 1">
          <a:extLst>
            <a:ext uri="{FF2B5EF4-FFF2-40B4-BE49-F238E27FC236}">
              <a16:creationId xmlns:a16="http://schemas.microsoft.com/office/drawing/2014/main" id="{4FF170D2-845F-4A9C-99DF-607826318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5" name="Imagem 1">
          <a:extLst>
            <a:ext uri="{FF2B5EF4-FFF2-40B4-BE49-F238E27FC236}">
              <a16:creationId xmlns:a16="http://schemas.microsoft.com/office/drawing/2014/main" id="{3FECC8EC-9D69-4783-B15F-7663F04A5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6" name="Imagem 1">
          <a:extLst>
            <a:ext uri="{FF2B5EF4-FFF2-40B4-BE49-F238E27FC236}">
              <a16:creationId xmlns:a16="http://schemas.microsoft.com/office/drawing/2014/main" id="{F0767F55-5F85-4745-A43C-2880E4395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7" name="Imagem 1">
          <a:extLst>
            <a:ext uri="{FF2B5EF4-FFF2-40B4-BE49-F238E27FC236}">
              <a16:creationId xmlns:a16="http://schemas.microsoft.com/office/drawing/2014/main" id="{F4DCDC11-19F4-4622-A26A-2C945D24C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8" name="Imagem 1">
          <a:extLst>
            <a:ext uri="{FF2B5EF4-FFF2-40B4-BE49-F238E27FC236}">
              <a16:creationId xmlns:a16="http://schemas.microsoft.com/office/drawing/2014/main" id="{F4634F76-61D1-4BFC-9CAC-26A5280BA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19" name="Imagem 1">
          <a:extLst>
            <a:ext uri="{FF2B5EF4-FFF2-40B4-BE49-F238E27FC236}">
              <a16:creationId xmlns:a16="http://schemas.microsoft.com/office/drawing/2014/main" id="{D11B0651-C608-4578-BE0C-3C4FDD74B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0" name="Imagem 1">
          <a:extLst>
            <a:ext uri="{FF2B5EF4-FFF2-40B4-BE49-F238E27FC236}">
              <a16:creationId xmlns:a16="http://schemas.microsoft.com/office/drawing/2014/main" id="{73EEA566-1ADF-4B00-99F7-C327BB3D7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1" name="Imagem 1">
          <a:extLst>
            <a:ext uri="{FF2B5EF4-FFF2-40B4-BE49-F238E27FC236}">
              <a16:creationId xmlns:a16="http://schemas.microsoft.com/office/drawing/2014/main" id="{36767C08-AB5F-4D90-BE3E-7EF19DEF9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2" name="Imagem 1">
          <a:extLst>
            <a:ext uri="{FF2B5EF4-FFF2-40B4-BE49-F238E27FC236}">
              <a16:creationId xmlns:a16="http://schemas.microsoft.com/office/drawing/2014/main" id="{5E21073D-94ED-45BC-832A-7101830BE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3" name="Imagem 1">
          <a:extLst>
            <a:ext uri="{FF2B5EF4-FFF2-40B4-BE49-F238E27FC236}">
              <a16:creationId xmlns:a16="http://schemas.microsoft.com/office/drawing/2014/main" id="{56F0CE84-EF4B-4DCF-B693-10DD865B7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4" name="Imagem 1">
          <a:extLst>
            <a:ext uri="{FF2B5EF4-FFF2-40B4-BE49-F238E27FC236}">
              <a16:creationId xmlns:a16="http://schemas.microsoft.com/office/drawing/2014/main" id="{C0A75EAD-FE5E-4074-905B-2ABDAF65B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5" name="Imagem 1">
          <a:extLst>
            <a:ext uri="{FF2B5EF4-FFF2-40B4-BE49-F238E27FC236}">
              <a16:creationId xmlns:a16="http://schemas.microsoft.com/office/drawing/2014/main" id="{DAB608D0-E2C8-4779-84E2-32BA892EC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6" name="Imagem 1">
          <a:extLst>
            <a:ext uri="{FF2B5EF4-FFF2-40B4-BE49-F238E27FC236}">
              <a16:creationId xmlns:a16="http://schemas.microsoft.com/office/drawing/2014/main" id="{2C0E8C5C-3999-44F8-BAFA-1C1C59993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7" name="Imagem 1">
          <a:extLst>
            <a:ext uri="{FF2B5EF4-FFF2-40B4-BE49-F238E27FC236}">
              <a16:creationId xmlns:a16="http://schemas.microsoft.com/office/drawing/2014/main" id="{F84841CA-AC62-456B-8278-A2BA1A607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8" name="Imagem 1">
          <a:extLst>
            <a:ext uri="{FF2B5EF4-FFF2-40B4-BE49-F238E27FC236}">
              <a16:creationId xmlns:a16="http://schemas.microsoft.com/office/drawing/2014/main" id="{7B15E0C0-9891-4C4C-AEDE-DF0291B72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29" name="Imagem 1">
          <a:extLst>
            <a:ext uri="{FF2B5EF4-FFF2-40B4-BE49-F238E27FC236}">
              <a16:creationId xmlns:a16="http://schemas.microsoft.com/office/drawing/2014/main" id="{BD2819F9-04EA-4D76-96BE-7132580B4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0" name="Imagem 1">
          <a:extLst>
            <a:ext uri="{FF2B5EF4-FFF2-40B4-BE49-F238E27FC236}">
              <a16:creationId xmlns:a16="http://schemas.microsoft.com/office/drawing/2014/main" id="{0CA86430-7D7C-4C88-A12E-125CFF2B7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1" name="Imagem 1">
          <a:extLst>
            <a:ext uri="{FF2B5EF4-FFF2-40B4-BE49-F238E27FC236}">
              <a16:creationId xmlns:a16="http://schemas.microsoft.com/office/drawing/2014/main" id="{95452687-EBD2-4D8D-A3A9-EF3C400B5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2" name="Imagem 1">
          <a:extLst>
            <a:ext uri="{FF2B5EF4-FFF2-40B4-BE49-F238E27FC236}">
              <a16:creationId xmlns:a16="http://schemas.microsoft.com/office/drawing/2014/main" id="{ED9D1EEC-7254-46F2-A5B7-06CF641D7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3" name="Imagem 1">
          <a:extLst>
            <a:ext uri="{FF2B5EF4-FFF2-40B4-BE49-F238E27FC236}">
              <a16:creationId xmlns:a16="http://schemas.microsoft.com/office/drawing/2014/main" id="{84440BD3-0DB1-478C-9A43-CD8036207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4" name="Imagem 1">
          <a:extLst>
            <a:ext uri="{FF2B5EF4-FFF2-40B4-BE49-F238E27FC236}">
              <a16:creationId xmlns:a16="http://schemas.microsoft.com/office/drawing/2014/main" id="{B4B51ED4-80C0-4267-9275-A98362ED2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5" name="Imagem 1">
          <a:extLst>
            <a:ext uri="{FF2B5EF4-FFF2-40B4-BE49-F238E27FC236}">
              <a16:creationId xmlns:a16="http://schemas.microsoft.com/office/drawing/2014/main" id="{CC6FCEE4-436F-4A25-BD26-32647F2B8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6" name="Imagem 1">
          <a:extLst>
            <a:ext uri="{FF2B5EF4-FFF2-40B4-BE49-F238E27FC236}">
              <a16:creationId xmlns:a16="http://schemas.microsoft.com/office/drawing/2014/main" id="{364C3C79-CC62-4949-B335-5A2802A83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7" name="Imagem 1">
          <a:extLst>
            <a:ext uri="{FF2B5EF4-FFF2-40B4-BE49-F238E27FC236}">
              <a16:creationId xmlns:a16="http://schemas.microsoft.com/office/drawing/2014/main" id="{B4B8C543-4E87-410A-AB06-6A708558D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8" name="Imagem 1">
          <a:extLst>
            <a:ext uri="{FF2B5EF4-FFF2-40B4-BE49-F238E27FC236}">
              <a16:creationId xmlns:a16="http://schemas.microsoft.com/office/drawing/2014/main" id="{A204448A-3E87-42BA-AD26-A3015A2DB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39" name="Imagem 1">
          <a:extLst>
            <a:ext uri="{FF2B5EF4-FFF2-40B4-BE49-F238E27FC236}">
              <a16:creationId xmlns:a16="http://schemas.microsoft.com/office/drawing/2014/main" id="{85493C60-190D-4270-9DBF-DE1A03316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0" name="Imagem 1">
          <a:extLst>
            <a:ext uri="{FF2B5EF4-FFF2-40B4-BE49-F238E27FC236}">
              <a16:creationId xmlns:a16="http://schemas.microsoft.com/office/drawing/2014/main" id="{B3D6B945-3B20-4499-9BC5-90319BFF2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1" name="Imagem 1">
          <a:extLst>
            <a:ext uri="{FF2B5EF4-FFF2-40B4-BE49-F238E27FC236}">
              <a16:creationId xmlns:a16="http://schemas.microsoft.com/office/drawing/2014/main" id="{1A379562-1463-410C-94D8-DF13A04FC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2" name="Imagem 1">
          <a:extLst>
            <a:ext uri="{FF2B5EF4-FFF2-40B4-BE49-F238E27FC236}">
              <a16:creationId xmlns:a16="http://schemas.microsoft.com/office/drawing/2014/main" id="{5896CF50-18F6-467D-8910-7CC2FF3D3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3" name="Imagem 1">
          <a:extLst>
            <a:ext uri="{FF2B5EF4-FFF2-40B4-BE49-F238E27FC236}">
              <a16:creationId xmlns:a16="http://schemas.microsoft.com/office/drawing/2014/main" id="{2463BB3A-6870-4186-BC56-EC633FC6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4" name="Imagem 1">
          <a:extLst>
            <a:ext uri="{FF2B5EF4-FFF2-40B4-BE49-F238E27FC236}">
              <a16:creationId xmlns:a16="http://schemas.microsoft.com/office/drawing/2014/main" id="{1842C4CD-40E2-480C-8F3C-CB417FF9E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5" name="Imagem 1">
          <a:extLst>
            <a:ext uri="{FF2B5EF4-FFF2-40B4-BE49-F238E27FC236}">
              <a16:creationId xmlns:a16="http://schemas.microsoft.com/office/drawing/2014/main" id="{6BFC81EA-7A1D-4853-8865-A1FA1CF76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6" name="Imagem 1">
          <a:extLst>
            <a:ext uri="{FF2B5EF4-FFF2-40B4-BE49-F238E27FC236}">
              <a16:creationId xmlns:a16="http://schemas.microsoft.com/office/drawing/2014/main" id="{BF752EB6-3065-41A3-B995-E727F60AF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7" name="Imagem 1">
          <a:extLst>
            <a:ext uri="{FF2B5EF4-FFF2-40B4-BE49-F238E27FC236}">
              <a16:creationId xmlns:a16="http://schemas.microsoft.com/office/drawing/2014/main" id="{B5111B20-7EBA-4602-93BA-983281A8C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8" name="Imagem 1">
          <a:extLst>
            <a:ext uri="{FF2B5EF4-FFF2-40B4-BE49-F238E27FC236}">
              <a16:creationId xmlns:a16="http://schemas.microsoft.com/office/drawing/2014/main" id="{7E8C6A18-05F3-43E2-85ED-C666FEBA4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49" name="Imagem 1">
          <a:extLst>
            <a:ext uri="{FF2B5EF4-FFF2-40B4-BE49-F238E27FC236}">
              <a16:creationId xmlns:a16="http://schemas.microsoft.com/office/drawing/2014/main" id="{85E406F3-3A71-4C2D-A673-2BB05520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0" name="Imagem 1">
          <a:extLst>
            <a:ext uri="{FF2B5EF4-FFF2-40B4-BE49-F238E27FC236}">
              <a16:creationId xmlns:a16="http://schemas.microsoft.com/office/drawing/2014/main" id="{266835A6-2E27-4D65-A5F0-6DE1C9239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1" name="Imagem 1">
          <a:extLst>
            <a:ext uri="{FF2B5EF4-FFF2-40B4-BE49-F238E27FC236}">
              <a16:creationId xmlns:a16="http://schemas.microsoft.com/office/drawing/2014/main" id="{24333817-F60A-43A7-8C17-DA2232361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2" name="Imagem 1">
          <a:extLst>
            <a:ext uri="{FF2B5EF4-FFF2-40B4-BE49-F238E27FC236}">
              <a16:creationId xmlns:a16="http://schemas.microsoft.com/office/drawing/2014/main" id="{898FCC60-73AC-4684-A711-5BD1D79F6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3" name="Imagem 1">
          <a:extLst>
            <a:ext uri="{FF2B5EF4-FFF2-40B4-BE49-F238E27FC236}">
              <a16:creationId xmlns:a16="http://schemas.microsoft.com/office/drawing/2014/main" id="{3963A84A-1C6F-4761-9633-2A2E3641A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4" name="Imagem 1">
          <a:extLst>
            <a:ext uri="{FF2B5EF4-FFF2-40B4-BE49-F238E27FC236}">
              <a16:creationId xmlns:a16="http://schemas.microsoft.com/office/drawing/2014/main" id="{A77E5748-141E-43BE-BD69-00BA6ED2B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5" name="Imagem 1">
          <a:extLst>
            <a:ext uri="{FF2B5EF4-FFF2-40B4-BE49-F238E27FC236}">
              <a16:creationId xmlns:a16="http://schemas.microsoft.com/office/drawing/2014/main" id="{2AFFBB0A-D80F-428E-8BDA-80881E3F2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6" name="Imagem 1">
          <a:extLst>
            <a:ext uri="{FF2B5EF4-FFF2-40B4-BE49-F238E27FC236}">
              <a16:creationId xmlns:a16="http://schemas.microsoft.com/office/drawing/2014/main" id="{BB31B12F-AA31-46E8-A0F8-691051313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7" name="Imagem 1">
          <a:extLst>
            <a:ext uri="{FF2B5EF4-FFF2-40B4-BE49-F238E27FC236}">
              <a16:creationId xmlns:a16="http://schemas.microsoft.com/office/drawing/2014/main" id="{A91AAAC4-4C79-489B-B88B-06F3B1B2A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8" name="Imagem 1">
          <a:extLst>
            <a:ext uri="{FF2B5EF4-FFF2-40B4-BE49-F238E27FC236}">
              <a16:creationId xmlns:a16="http://schemas.microsoft.com/office/drawing/2014/main" id="{7FC9A7D8-631C-48B4-A33E-67B7ED143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59" name="Imagem 1">
          <a:extLst>
            <a:ext uri="{FF2B5EF4-FFF2-40B4-BE49-F238E27FC236}">
              <a16:creationId xmlns:a16="http://schemas.microsoft.com/office/drawing/2014/main" id="{F21BAF2C-A059-4A8A-8F6C-59692BB75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0" name="Imagem 1">
          <a:extLst>
            <a:ext uri="{FF2B5EF4-FFF2-40B4-BE49-F238E27FC236}">
              <a16:creationId xmlns:a16="http://schemas.microsoft.com/office/drawing/2014/main" id="{CBB58F8C-CB0F-4698-93D0-DBD75AD81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1" name="Imagem 1">
          <a:extLst>
            <a:ext uri="{FF2B5EF4-FFF2-40B4-BE49-F238E27FC236}">
              <a16:creationId xmlns:a16="http://schemas.microsoft.com/office/drawing/2014/main" id="{E17830F6-5B0B-4885-BC04-3E0EDC88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2" name="Imagem 1">
          <a:extLst>
            <a:ext uri="{FF2B5EF4-FFF2-40B4-BE49-F238E27FC236}">
              <a16:creationId xmlns:a16="http://schemas.microsoft.com/office/drawing/2014/main" id="{BBCFD64F-75B9-41B8-AA86-881C8E658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3" name="Imagem 1">
          <a:extLst>
            <a:ext uri="{FF2B5EF4-FFF2-40B4-BE49-F238E27FC236}">
              <a16:creationId xmlns:a16="http://schemas.microsoft.com/office/drawing/2014/main" id="{D02591CA-DA2E-4785-AC23-193E66B6C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4" name="Imagem 1">
          <a:extLst>
            <a:ext uri="{FF2B5EF4-FFF2-40B4-BE49-F238E27FC236}">
              <a16:creationId xmlns:a16="http://schemas.microsoft.com/office/drawing/2014/main" id="{3C25331E-02E7-423E-B1FA-C8C7CE022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5" name="Imagem 1">
          <a:extLst>
            <a:ext uri="{FF2B5EF4-FFF2-40B4-BE49-F238E27FC236}">
              <a16:creationId xmlns:a16="http://schemas.microsoft.com/office/drawing/2014/main" id="{AA1FF03F-0848-443F-AE84-6D3FD3900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6" name="Imagem 1">
          <a:extLst>
            <a:ext uri="{FF2B5EF4-FFF2-40B4-BE49-F238E27FC236}">
              <a16:creationId xmlns:a16="http://schemas.microsoft.com/office/drawing/2014/main" id="{4C3CCAAD-536D-4225-A736-28EB8E736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7" name="Imagem 1">
          <a:extLst>
            <a:ext uri="{FF2B5EF4-FFF2-40B4-BE49-F238E27FC236}">
              <a16:creationId xmlns:a16="http://schemas.microsoft.com/office/drawing/2014/main" id="{D5C7E692-7CF3-4608-A889-36AE88687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8" name="Imagem 1">
          <a:extLst>
            <a:ext uri="{FF2B5EF4-FFF2-40B4-BE49-F238E27FC236}">
              <a16:creationId xmlns:a16="http://schemas.microsoft.com/office/drawing/2014/main" id="{842D067B-C3BF-4FB9-A875-BC4E7456E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69" name="Imagem 1">
          <a:extLst>
            <a:ext uri="{FF2B5EF4-FFF2-40B4-BE49-F238E27FC236}">
              <a16:creationId xmlns:a16="http://schemas.microsoft.com/office/drawing/2014/main" id="{03DA38A3-6E2D-4F43-9DE6-E3D0E37FE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0" name="Imagem 1">
          <a:extLst>
            <a:ext uri="{FF2B5EF4-FFF2-40B4-BE49-F238E27FC236}">
              <a16:creationId xmlns:a16="http://schemas.microsoft.com/office/drawing/2014/main" id="{2D2D2F4E-FC8E-4CC4-A6CF-C7901B19F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1" name="Imagem 1">
          <a:extLst>
            <a:ext uri="{FF2B5EF4-FFF2-40B4-BE49-F238E27FC236}">
              <a16:creationId xmlns:a16="http://schemas.microsoft.com/office/drawing/2014/main" id="{24ADF0F6-654C-45E6-9877-6EC2609A9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2" name="Imagem 1">
          <a:extLst>
            <a:ext uri="{FF2B5EF4-FFF2-40B4-BE49-F238E27FC236}">
              <a16:creationId xmlns:a16="http://schemas.microsoft.com/office/drawing/2014/main" id="{BCBE0623-E8DC-4453-878A-11D0F7EEA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3" name="Imagem 1">
          <a:extLst>
            <a:ext uri="{FF2B5EF4-FFF2-40B4-BE49-F238E27FC236}">
              <a16:creationId xmlns:a16="http://schemas.microsoft.com/office/drawing/2014/main" id="{9F188C4B-2498-4801-9B56-D86580C97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4" name="Imagem 1">
          <a:extLst>
            <a:ext uri="{FF2B5EF4-FFF2-40B4-BE49-F238E27FC236}">
              <a16:creationId xmlns:a16="http://schemas.microsoft.com/office/drawing/2014/main" id="{27AA1275-DAC5-4BFF-982D-BB8403D30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5" name="Imagem 1">
          <a:extLst>
            <a:ext uri="{FF2B5EF4-FFF2-40B4-BE49-F238E27FC236}">
              <a16:creationId xmlns:a16="http://schemas.microsoft.com/office/drawing/2014/main" id="{C0E98A41-1BCE-4ED5-9615-1C3A365A4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6" name="Imagem 1">
          <a:extLst>
            <a:ext uri="{FF2B5EF4-FFF2-40B4-BE49-F238E27FC236}">
              <a16:creationId xmlns:a16="http://schemas.microsoft.com/office/drawing/2014/main" id="{4EA8FE74-6466-4422-8BF3-B67A8C5D6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7" name="Imagem 1">
          <a:extLst>
            <a:ext uri="{FF2B5EF4-FFF2-40B4-BE49-F238E27FC236}">
              <a16:creationId xmlns:a16="http://schemas.microsoft.com/office/drawing/2014/main" id="{14034B7E-2E53-4408-87FF-D6EB53EFA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8" name="Imagem 1">
          <a:extLst>
            <a:ext uri="{FF2B5EF4-FFF2-40B4-BE49-F238E27FC236}">
              <a16:creationId xmlns:a16="http://schemas.microsoft.com/office/drawing/2014/main" id="{C34722D8-91EA-471C-8F49-9E41155F8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79" name="Imagem 1">
          <a:extLst>
            <a:ext uri="{FF2B5EF4-FFF2-40B4-BE49-F238E27FC236}">
              <a16:creationId xmlns:a16="http://schemas.microsoft.com/office/drawing/2014/main" id="{9C1577BB-76B0-4D53-8889-4039D3C28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0" name="Imagem 1">
          <a:extLst>
            <a:ext uri="{FF2B5EF4-FFF2-40B4-BE49-F238E27FC236}">
              <a16:creationId xmlns:a16="http://schemas.microsoft.com/office/drawing/2014/main" id="{BCC18B4F-15A1-4C1D-8CE9-992F06130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1" name="Imagem 1">
          <a:extLst>
            <a:ext uri="{FF2B5EF4-FFF2-40B4-BE49-F238E27FC236}">
              <a16:creationId xmlns:a16="http://schemas.microsoft.com/office/drawing/2014/main" id="{1AAFAB96-F3A2-4652-B1D8-65B55B32A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2" name="Imagem 1">
          <a:extLst>
            <a:ext uri="{FF2B5EF4-FFF2-40B4-BE49-F238E27FC236}">
              <a16:creationId xmlns:a16="http://schemas.microsoft.com/office/drawing/2014/main" id="{AA4B1B63-ED7A-4E00-8E6C-07652FFA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3" name="Imagem 1">
          <a:extLst>
            <a:ext uri="{FF2B5EF4-FFF2-40B4-BE49-F238E27FC236}">
              <a16:creationId xmlns:a16="http://schemas.microsoft.com/office/drawing/2014/main" id="{5133B45D-09CE-4848-9704-2AB1B3EBE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4" name="Imagem 1">
          <a:extLst>
            <a:ext uri="{FF2B5EF4-FFF2-40B4-BE49-F238E27FC236}">
              <a16:creationId xmlns:a16="http://schemas.microsoft.com/office/drawing/2014/main" id="{CA801749-80C2-452B-996D-4714AE334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5" name="Imagem 1">
          <a:extLst>
            <a:ext uri="{FF2B5EF4-FFF2-40B4-BE49-F238E27FC236}">
              <a16:creationId xmlns:a16="http://schemas.microsoft.com/office/drawing/2014/main" id="{36E80C73-88F8-44E2-9294-F59F2F861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6" name="Imagem 1">
          <a:extLst>
            <a:ext uri="{FF2B5EF4-FFF2-40B4-BE49-F238E27FC236}">
              <a16:creationId xmlns:a16="http://schemas.microsoft.com/office/drawing/2014/main" id="{8A2141AC-1D8B-4ACE-81DC-3F5262785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7" name="Imagem 1">
          <a:extLst>
            <a:ext uri="{FF2B5EF4-FFF2-40B4-BE49-F238E27FC236}">
              <a16:creationId xmlns:a16="http://schemas.microsoft.com/office/drawing/2014/main" id="{3DC6D256-B10A-4B2B-9D66-F3BE57622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8" name="Imagem 1">
          <a:extLst>
            <a:ext uri="{FF2B5EF4-FFF2-40B4-BE49-F238E27FC236}">
              <a16:creationId xmlns:a16="http://schemas.microsoft.com/office/drawing/2014/main" id="{7F56F689-2510-4E4C-AAB8-4D49E78D5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89" name="Imagem 1">
          <a:extLst>
            <a:ext uri="{FF2B5EF4-FFF2-40B4-BE49-F238E27FC236}">
              <a16:creationId xmlns:a16="http://schemas.microsoft.com/office/drawing/2014/main" id="{445A8CFE-15DA-467E-A599-61FC6A951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0" name="Imagem 1">
          <a:extLst>
            <a:ext uri="{FF2B5EF4-FFF2-40B4-BE49-F238E27FC236}">
              <a16:creationId xmlns:a16="http://schemas.microsoft.com/office/drawing/2014/main" id="{B10EE182-6852-480A-8F7A-97B3178BB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1" name="Imagem 1">
          <a:extLst>
            <a:ext uri="{FF2B5EF4-FFF2-40B4-BE49-F238E27FC236}">
              <a16:creationId xmlns:a16="http://schemas.microsoft.com/office/drawing/2014/main" id="{CFE52541-135D-4D40-BBE1-F0ED96DCD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2" name="Imagem 1">
          <a:extLst>
            <a:ext uri="{FF2B5EF4-FFF2-40B4-BE49-F238E27FC236}">
              <a16:creationId xmlns:a16="http://schemas.microsoft.com/office/drawing/2014/main" id="{ED9A22CF-C540-4640-A7AB-0F1E21F31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3" name="Imagem 1">
          <a:extLst>
            <a:ext uri="{FF2B5EF4-FFF2-40B4-BE49-F238E27FC236}">
              <a16:creationId xmlns:a16="http://schemas.microsoft.com/office/drawing/2014/main" id="{3CA44420-49B5-4EB5-9190-916632E9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4" name="Imagem 1">
          <a:extLst>
            <a:ext uri="{FF2B5EF4-FFF2-40B4-BE49-F238E27FC236}">
              <a16:creationId xmlns:a16="http://schemas.microsoft.com/office/drawing/2014/main" id="{197865BE-0F3F-4544-9A29-2081FB1D2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5" name="Imagem 1">
          <a:extLst>
            <a:ext uri="{FF2B5EF4-FFF2-40B4-BE49-F238E27FC236}">
              <a16:creationId xmlns:a16="http://schemas.microsoft.com/office/drawing/2014/main" id="{F0FAA192-9237-4932-831C-2A6379C2F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6" name="Imagem 1">
          <a:extLst>
            <a:ext uri="{FF2B5EF4-FFF2-40B4-BE49-F238E27FC236}">
              <a16:creationId xmlns:a16="http://schemas.microsoft.com/office/drawing/2014/main" id="{BBB798EF-3EBB-450C-B554-8B72DC036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7" name="Imagem 1">
          <a:extLst>
            <a:ext uri="{FF2B5EF4-FFF2-40B4-BE49-F238E27FC236}">
              <a16:creationId xmlns:a16="http://schemas.microsoft.com/office/drawing/2014/main" id="{2FB6BBBE-FC9E-4FAA-BF18-9F297E4B2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8" name="Imagem 1">
          <a:extLst>
            <a:ext uri="{FF2B5EF4-FFF2-40B4-BE49-F238E27FC236}">
              <a16:creationId xmlns:a16="http://schemas.microsoft.com/office/drawing/2014/main" id="{4DCCFFBF-9ACB-4345-A46A-5C79DC90F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299" name="Imagem 1">
          <a:extLst>
            <a:ext uri="{FF2B5EF4-FFF2-40B4-BE49-F238E27FC236}">
              <a16:creationId xmlns:a16="http://schemas.microsoft.com/office/drawing/2014/main" id="{186FDE7A-FBE4-4DF8-A022-620F12FDC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0" name="Imagem 1">
          <a:extLst>
            <a:ext uri="{FF2B5EF4-FFF2-40B4-BE49-F238E27FC236}">
              <a16:creationId xmlns:a16="http://schemas.microsoft.com/office/drawing/2014/main" id="{5E8A6483-12F2-4BAD-A483-BD100C2BE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1" name="Imagem 1">
          <a:extLst>
            <a:ext uri="{FF2B5EF4-FFF2-40B4-BE49-F238E27FC236}">
              <a16:creationId xmlns:a16="http://schemas.microsoft.com/office/drawing/2014/main" id="{8F5C31E5-58BB-40B8-9E5E-1350B517D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2" name="Imagem 1">
          <a:extLst>
            <a:ext uri="{FF2B5EF4-FFF2-40B4-BE49-F238E27FC236}">
              <a16:creationId xmlns:a16="http://schemas.microsoft.com/office/drawing/2014/main" id="{2B7200E0-8870-4D74-A9D2-E5678A407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3" name="Imagem 1">
          <a:extLst>
            <a:ext uri="{FF2B5EF4-FFF2-40B4-BE49-F238E27FC236}">
              <a16:creationId xmlns:a16="http://schemas.microsoft.com/office/drawing/2014/main" id="{07A8898B-B7A5-42FB-A778-4923AE5B2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4" name="Imagem 1">
          <a:extLst>
            <a:ext uri="{FF2B5EF4-FFF2-40B4-BE49-F238E27FC236}">
              <a16:creationId xmlns:a16="http://schemas.microsoft.com/office/drawing/2014/main" id="{678AD0C0-252B-44A3-A368-2078315B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5" name="Imagem 1">
          <a:extLst>
            <a:ext uri="{FF2B5EF4-FFF2-40B4-BE49-F238E27FC236}">
              <a16:creationId xmlns:a16="http://schemas.microsoft.com/office/drawing/2014/main" id="{FA20C809-932D-4952-B201-FC624D72D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6" name="Imagem 1">
          <a:extLst>
            <a:ext uri="{FF2B5EF4-FFF2-40B4-BE49-F238E27FC236}">
              <a16:creationId xmlns:a16="http://schemas.microsoft.com/office/drawing/2014/main" id="{70B79529-76FF-4FDF-87B4-1064A7AF3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7" name="Imagem 1">
          <a:extLst>
            <a:ext uri="{FF2B5EF4-FFF2-40B4-BE49-F238E27FC236}">
              <a16:creationId xmlns:a16="http://schemas.microsoft.com/office/drawing/2014/main" id="{25863091-E063-45C3-87D0-701C94123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8" name="Imagem 1">
          <a:extLst>
            <a:ext uri="{FF2B5EF4-FFF2-40B4-BE49-F238E27FC236}">
              <a16:creationId xmlns:a16="http://schemas.microsoft.com/office/drawing/2014/main" id="{FFF001CA-65F5-4BCD-93FA-F5F31784E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09" name="Imagem 1">
          <a:extLst>
            <a:ext uri="{FF2B5EF4-FFF2-40B4-BE49-F238E27FC236}">
              <a16:creationId xmlns:a16="http://schemas.microsoft.com/office/drawing/2014/main" id="{010C3269-1481-43B3-BB35-05FCB551A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0" name="Imagem 1">
          <a:extLst>
            <a:ext uri="{FF2B5EF4-FFF2-40B4-BE49-F238E27FC236}">
              <a16:creationId xmlns:a16="http://schemas.microsoft.com/office/drawing/2014/main" id="{4824A7DE-5F00-4FB3-8152-07E15E0F1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1" name="Imagem 1">
          <a:extLst>
            <a:ext uri="{FF2B5EF4-FFF2-40B4-BE49-F238E27FC236}">
              <a16:creationId xmlns:a16="http://schemas.microsoft.com/office/drawing/2014/main" id="{D80D1086-BD31-47D1-85B2-1DC07B007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2" name="Imagem 1">
          <a:extLst>
            <a:ext uri="{FF2B5EF4-FFF2-40B4-BE49-F238E27FC236}">
              <a16:creationId xmlns:a16="http://schemas.microsoft.com/office/drawing/2014/main" id="{8852786B-79A3-407F-B25F-EA09E3FC9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3" name="Imagem 1">
          <a:extLst>
            <a:ext uri="{FF2B5EF4-FFF2-40B4-BE49-F238E27FC236}">
              <a16:creationId xmlns:a16="http://schemas.microsoft.com/office/drawing/2014/main" id="{C8059A8A-FFFE-4117-928A-71BFF670A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4" name="Imagem 1">
          <a:extLst>
            <a:ext uri="{FF2B5EF4-FFF2-40B4-BE49-F238E27FC236}">
              <a16:creationId xmlns:a16="http://schemas.microsoft.com/office/drawing/2014/main" id="{E94ED6EC-5C77-47B1-9FB4-14DF56A61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5" name="Imagem 1">
          <a:extLst>
            <a:ext uri="{FF2B5EF4-FFF2-40B4-BE49-F238E27FC236}">
              <a16:creationId xmlns:a16="http://schemas.microsoft.com/office/drawing/2014/main" id="{28755194-ED2A-429C-AD79-F4CFA1389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6" name="Imagem 1">
          <a:extLst>
            <a:ext uri="{FF2B5EF4-FFF2-40B4-BE49-F238E27FC236}">
              <a16:creationId xmlns:a16="http://schemas.microsoft.com/office/drawing/2014/main" id="{D92EE1AD-399F-40E2-A110-B4F4A6A5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7" name="Imagem 1">
          <a:extLst>
            <a:ext uri="{FF2B5EF4-FFF2-40B4-BE49-F238E27FC236}">
              <a16:creationId xmlns:a16="http://schemas.microsoft.com/office/drawing/2014/main" id="{BDE063BA-2FC9-409D-9DA3-A70A5D58A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8" name="Imagem 1">
          <a:extLst>
            <a:ext uri="{FF2B5EF4-FFF2-40B4-BE49-F238E27FC236}">
              <a16:creationId xmlns:a16="http://schemas.microsoft.com/office/drawing/2014/main" id="{FD158EA0-DFFB-4469-BB2B-3D6ECA191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19" name="Imagem 1">
          <a:extLst>
            <a:ext uri="{FF2B5EF4-FFF2-40B4-BE49-F238E27FC236}">
              <a16:creationId xmlns:a16="http://schemas.microsoft.com/office/drawing/2014/main" id="{B3C5CFCF-1BA2-48D8-AB47-5EED9D492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0" name="Imagem 1">
          <a:extLst>
            <a:ext uri="{FF2B5EF4-FFF2-40B4-BE49-F238E27FC236}">
              <a16:creationId xmlns:a16="http://schemas.microsoft.com/office/drawing/2014/main" id="{FDEF8256-EDA2-4A55-BB2E-0B834A8C6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1" name="Imagem 1">
          <a:extLst>
            <a:ext uri="{FF2B5EF4-FFF2-40B4-BE49-F238E27FC236}">
              <a16:creationId xmlns:a16="http://schemas.microsoft.com/office/drawing/2014/main" id="{4BCD23BB-C742-4CF8-85F4-B155E1278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2" name="Imagem 1">
          <a:extLst>
            <a:ext uri="{FF2B5EF4-FFF2-40B4-BE49-F238E27FC236}">
              <a16:creationId xmlns:a16="http://schemas.microsoft.com/office/drawing/2014/main" id="{BB6E3610-9CF9-4142-9E8F-3614635DB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3" name="Imagem 1">
          <a:extLst>
            <a:ext uri="{FF2B5EF4-FFF2-40B4-BE49-F238E27FC236}">
              <a16:creationId xmlns:a16="http://schemas.microsoft.com/office/drawing/2014/main" id="{40FD105D-0C11-41ED-9380-3B4467A79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4" name="Imagem 1">
          <a:extLst>
            <a:ext uri="{FF2B5EF4-FFF2-40B4-BE49-F238E27FC236}">
              <a16:creationId xmlns:a16="http://schemas.microsoft.com/office/drawing/2014/main" id="{F235BBA8-0E48-4E2E-B7E6-0CB6F4A35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5" name="Imagem 1">
          <a:extLst>
            <a:ext uri="{FF2B5EF4-FFF2-40B4-BE49-F238E27FC236}">
              <a16:creationId xmlns:a16="http://schemas.microsoft.com/office/drawing/2014/main" id="{4E9418AA-3F92-44BC-998C-52F9C71D9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6" name="Imagem 1">
          <a:extLst>
            <a:ext uri="{FF2B5EF4-FFF2-40B4-BE49-F238E27FC236}">
              <a16:creationId xmlns:a16="http://schemas.microsoft.com/office/drawing/2014/main" id="{9B114739-2808-4174-88B6-2B130869B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7" name="Imagem 1">
          <a:extLst>
            <a:ext uri="{FF2B5EF4-FFF2-40B4-BE49-F238E27FC236}">
              <a16:creationId xmlns:a16="http://schemas.microsoft.com/office/drawing/2014/main" id="{EFEBC154-14CB-4519-82E2-85E9DBA31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8" name="Imagem 1">
          <a:extLst>
            <a:ext uri="{FF2B5EF4-FFF2-40B4-BE49-F238E27FC236}">
              <a16:creationId xmlns:a16="http://schemas.microsoft.com/office/drawing/2014/main" id="{0D4CA876-D0B5-47AA-8B5E-016C63A65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29" name="Imagem 1">
          <a:extLst>
            <a:ext uri="{FF2B5EF4-FFF2-40B4-BE49-F238E27FC236}">
              <a16:creationId xmlns:a16="http://schemas.microsoft.com/office/drawing/2014/main" id="{688CA823-7A88-4D01-9039-0AB932DA3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0" name="Imagem 1">
          <a:extLst>
            <a:ext uri="{FF2B5EF4-FFF2-40B4-BE49-F238E27FC236}">
              <a16:creationId xmlns:a16="http://schemas.microsoft.com/office/drawing/2014/main" id="{76E167A2-A3E0-44F1-8CD7-64C0FBBB4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1" name="Imagem 1">
          <a:extLst>
            <a:ext uri="{FF2B5EF4-FFF2-40B4-BE49-F238E27FC236}">
              <a16:creationId xmlns:a16="http://schemas.microsoft.com/office/drawing/2014/main" id="{9C4791EB-8EF8-4A4D-B368-BBEC71F07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2" name="Imagem 1">
          <a:extLst>
            <a:ext uri="{FF2B5EF4-FFF2-40B4-BE49-F238E27FC236}">
              <a16:creationId xmlns:a16="http://schemas.microsoft.com/office/drawing/2014/main" id="{0943FC8A-E46E-44C7-B782-3CAED9309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3" name="Imagem 1">
          <a:extLst>
            <a:ext uri="{FF2B5EF4-FFF2-40B4-BE49-F238E27FC236}">
              <a16:creationId xmlns:a16="http://schemas.microsoft.com/office/drawing/2014/main" id="{8F4FF4CC-A414-480B-9DB1-D7DA3AF88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4" name="Imagem 1">
          <a:extLst>
            <a:ext uri="{FF2B5EF4-FFF2-40B4-BE49-F238E27FC236}">
              <a16:creationId xmlns:a16="http://schemas.microsoft.com/office/drawing/2014/main" id="{9F1AB4AF-F51D-4656-924F-481C3B3E2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5" name="Imagem 1">
          <a:extLst>
            <a:ext uri="{FF2B5EF4-FFF2-40B4-BE49-F238E27FC236}">
              <a16:creationId xmlns:a16="http://schemas.microsoft.com/office/drawing/2014/main" id="{FCCF73C7-6493-43EA-887C-8B4ABAB01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6" name="Imagem 1">
          <a:extLst>
            <a:ext uri="{FF2B5EF4-FFF2-40B4-BE49-F238E27FC236}">
              <a16:creationId xmlns:a16="http://schemas.microsoft.com/office/drawing/2014/main" id="{DDF52285-7119-4588-9924-465883A57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7" name="Imagem 1">
          <a:extLst>
            <a:ext uri="{FF2B5EF4-FFF2-40B4-BE49-F238E27FC236}">
              <a16:creationId xmlns:a16="http://schemas.microsoft.com/office/drawing/2014/main" id="{FFE06368-4E1E-4FF5-B383-80D9D0330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8" name="Imagem 1">
          <a:extLst>
            <a:ext uri="{FF2B5EF4-FFF2-40B4-BE49-F238E27FC236}">
              <a16:creationId xmlns:a16="http://schemas.microsoft.com/office/drawing/2014/main" id="{2581EBB6-C42A-4F9F-A84F-1E89ACC13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39" name="Imagem 1">
          <a:extLst>
            <a:ext uri="{FF2B5EF4-FFF2-40B4-BE49-F238E27FC236}">
              <a16:creationId xmlns:a16="http://schemas.microsoft.com/office/drawing/2014/main" id="{0AF392E7-F6E6-4868-9136-A449B1B85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0" name="Imagem 1">
          <a:extLst>
            <a:ext uri="{FF2B5EF4-FFF2-40B4-BE49-F238E27FC236}">
              <a16:creationId xmlns:a16="http://schemas.microsoft.com/office/drawing/2014/main" id="{D90D876B-48B1-4F9F-A424-BE1F9378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1" name="Imagem 1">
          <a:extLst>
            <a:ext uri="{FF2B5EF4-FFF2-40B4-BE49-F238E27FC236}">
              <a16:creationId xmlns:a16="http://schemas.microsoft.com/office/drawing/2014/main" id="{293995C5-1856-426F-A393-B5AAB2CDC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2" name="Imagem 1">
          <a:extLst>
            <a:ext uri="{FF2B5EF4-FFF2-40B4-BE49-F238E27FC236}">
              <a16:creationId xmlns:a16="http://schemas.microsoft.com/office/drawing/2014/main" id="{D0A99825-FC00-464A-A289-2354F9B5F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3" name="Imagem 1">
          <a:extLst>
            <a:ext uri="{FF2B5EF4-FFF2-40B4-BE49-F238E27FC236}">
              <a16:creationId xmlns:a16="http://schemas.microsoft.com/office/drawing/2014/main" id="{583110D3-6FF5-43B4-A0AF-F984BB38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4" name="Imagem 1">
          <a:extLst>
            <a:ext uri="{FF2B5EF4-FFF2-40B4-BE49-F238E27FC236}">
              <a16:creationId xmlns:a16="http://schemas.microsoft.com/office/drawing/2014/main" id="{BB35E7A2-09CE-4344-B823-0C559131C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5" name="Imagem 1">
          <a:extLst>
            <a:ext uri="{FF2B5EF4-FFF2-40B4-BE49-F238E27FC236}">
              <a16:creationId xmlns:a16="http://schemas.microsoft.com/office/drawing/2014/main" id="{9CFD0E14-3470-4B1A-8575-77FE5044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6" name="Imagem 1">
          <a:extLst>
            <a:ext uri="{FF2B5EF4-FFF2-40B4-BE49-F238E27FC236}">
              <a16:creationId xmlns:a16="http://schemas.microsoft.com/office/drawing/2014/main" id="{82998C9C-2D91-4E00-AF33-F804344C8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7" name="Imagem 1">
          <a:extLst>
            <a:ext uri="{FF2B5EF4-FFF2-40B4-BE49-F238E27FC236}">
              <a16:creationId xmlns:a16="http://schemas.microsoft.com/office/drawing/2014/main" id="{71C527DD-7879-41D4-B5BB-2E1A87790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8" name="Imagem 1">
          <a:extLst>
            <a:ext uri="{FF2B5EF4-FFF2-40B4-BE49-F238E27FC236}">
              <a16:creationId xmlns:a16="http://schemas.microsoft.com/office/drawing/2014/main" id="{468F33AF-9926-49A3-895B-9EDB76FD8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49" name="Imagem 1">
          <a:extLst>
            <a:ext uri="{FF2B5EF4-FFF2-40B4-BE49-F238E27FC236}">
              <a16:creationId xmlns:a16="http://schemas.microsoft.com/office/drawing/2014/main" id="{61D69244-766D-4455-9D14-CE55FAFA6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0" name="Imagem 1">
          <a:extLst>
            <a:ext uri="{FF2B5EF4-FFF2-40B4-BE49-F238E27FC236}">
              <a16:creationId xmlns:a16="http://schemas.microsoft.com/office/drawing/2014/main" id="{2A2BD324-4AA2-4EB1-96DA-9278CFDDC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1" name="Imagem 1">
          <a:extLst>
            <a:ext uri="{FF2B5EF4-FFF2-40B4-BE49-F238E27FC236}">
              <a16:creationId xmlns:a16="http://schemas.microsoft.com/office/drawing/2014/main" id="{2D8CE6D6-03C7-411E-BEF7-32D838464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2" name="Imagem 1">
          <a:extLst>
            <a:ext uri="{FF2B5EF4-FFF2-40B4-BE49-F238E27FC236}">
              <a16:creationId xmlns:a16="http://schemas.microsoft.com/office/drawing/2014/main" id="{BB0BCF59-6B01-43C5-99A4-A2CD1F518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3" name="Imagem 1">
          <a:extLst>
            <a:ext uri="{FF2B5EF4-FFF2-40B4-BE49-F238E27FC236}">
              <a16:creationId xmlns:a16="http://schemas.microsoft.com/office/drawing/2014/main" id="{DD2657D1-BD85-4387-B9D8-DB06B0E6F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4" name="Imagem 1">
          <a:extLst>
            <a:ext uri="{FF2B5EF4-FFF2-40B4-BE49-F238E27FC236}">
              <a16:creationId xmlns:a16="http://schemas.microsoft.com/office/drawing/2014/main" id="{2D5B94BF-E7DD-47FD-B7F4-04E4FE83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5" name="Imagem 1">
          <a:extLst>
            <a:ext uri="{FF2B5EF4-FFF2-40B4-BE49-F238E27FC236}">
              <a16:creationId xmlns:a16="http://schemas.microsoft.com/office/drawing/2014/main" id="{AB2854AE-5078-4971-A141-F76286D60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6" name="Imagem 1">
          <a:extLst>
            <a:ext uri="{FF2B5EF4-FFF2-40B4-BE49-F238E27FC236}">
              <a16:creationId xmlns:a16="http://schemas.microsoft.com/office/drawing/2014/main" id="{9980C6AB-D071-450B-B1C1-B2A92CF53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7" name="Imagem 1">
          <a:extLst>
            <a:ext uri="{FF2B5EF4-FFF2-40B4-BE49-F238E27FC236}">
              <a16:creationId xmlns:a16="http://schemas.microsoft.com/office/drawing/2014/main" id="{1931EAEE-28E4-4936-8183-FF8990C10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8" name="Imagem 1">
          <a:extLst>
            <a:ext uri="{FF2B5EF4-FFF2-40B4-BE49-F238E27FC236}">
              <a16:creationId xmlns:a16="http://schemas.microsoft.com/office/drawing/2014/main" id="{25779E52-BACE-4C15-BDFF-1A5DDE8A7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59" name="Imagem 1">
          <a:extLst>
            <a:ext uri="{FF2B5EF4-FFF2-40B4-BE49-F238E27FC236}">
              <a16:creationId xmlns:a16="http://schemas.microsoft.com/office/drawing/2014/main" id="{623EBA9C-6E83-4A2A-B6F8-F005ABEDF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0" name="Imagem 1">
          <a:extLst>
            <a:ext uri="{FF2B5EF4-FFF2-40B4-BE49-F238E27FC236}">
              <a16:creationId xmlns:a16="http://schemas.microsoft.com/office/drawing/2014/main" id="{486B71FA-1EB7-4257-8FFD-E740ABE90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1" name="Imagem 1">
          <a:extLst>
            <a:ext uri="{FF2B5EF4-FFF2-40B4-BE49-F238E27FC236}">
              <a16:creationId xmlns:a16="http://schemas.microsoft.com/office/drawing/2014/main" id="{3AAC3873-E24A-4C20-B3DD-BF4440BA6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2" name="Imagem 1">
          <a:extLst>
            <a:ext uri="{FF2B5EF4-FFF2-40B4-BE49-F238E27FC236}">
              <a16:creationId xmlns:a16="http://schemas.microsoft.com/office/drawing/2014/main" id="{FDBE96F4-8645-4BC6-AAB4-A6C64F38B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3" name="Imagem 1">
          <a:extLst>
            <a:ext uri="{FF2B5EF4-FFF2-40B4-BE49-F238E27FC236}">
              <a16:creationId xmlns:a16="http://schemas.microsoft.com/office/drawing/2014/main" id="{9D81788A-EE4D-4280-9210-E26BDFC99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4" name="Imagem 1">
          <a:extLst>
            <a:ext uri="{FF2B5EF4-FFF2-40B4-BE49-F238E27FC236}">
              <a16:creationId xmlns:a16="http://schemas.microsoft.com/office/drawing/2014/main" id="{F19D5991-71C9-44A3-AF0D-727900D68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5" name="Imagem 1">
          <a:extLst>
            <a:ext uri="{FF2B5EF4-FFF2-40B4-BE49-F238E27FC236}">
              <a16:creationId xmlns:a16="http://schemas.microsoft.com/office/drawing/2014/main" id="{1B7D1C33-3A4C-4DF6-9140-1CE9A3181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6" name="Imagem 1">
          <a:extLst>
            <a:ext uri="{FF2B5EF4-FFF2-40B4-BE49-F238E27FC236}">
              <a16:creationId xmlns:a16="http://schemas.microsoft.com/office/drawing/2014/main" id="{2501EE32-EBB4-4563-B374-0040DCAA6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7" name="Imagem 1">
          <a:extLst>
            <a:ext uri="{FF2B5EF4-FFF2-40B4-BE49-F238E27FC236}">
              <a16:creationId xmlns:a16="http://schemas.microsoft.com/office/drawing/2014/main" id="{34B91D0D-6DF6-4125-B173-838E2DD70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8" name="Imagem 1">
          <a:extLst>
            <a:ext uri="{FF2B5EF4-FFF2-40B4-BE49-F238E27FC236}">
              <a16:creationId xmlns:a16="http://schemas.microsoft.com/office/drawing/2014/main" id="{AF739D57-B130-4560-AFDD-22D266139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69" name="Imagem 1">
          <a:extLst>
            <a:ext uri="{FF2B5EF4-FFF2-40B4-BE49-F238E27FC236}">
              <a16:creationId xmlns:a16="http://schemas.microsoft.com/office/drawing/2014/main" id="{E40600F2-41D3-42FB-9EB1-B4FBCECA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0" name="Imagem 1">
          <a:extLst>
            <a:ext uri="{FF2B5EF4-FFF2-40B4-BE49-F238E27FC236}">
              <a16:creationId xmlns:a16="http://schemas.microsoft.com/office/drawing/2014/main" id="{4479F339-41A5-4BFD-8BCB-98F6F16B6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1" name="Imagem 1">
          <a:extLst>
            <a:ext uri="{FF2B5EF4-FFF2-40B4-BE49-F238E27FC236}">
              <a16:creationId xmlns:a16="http://schemas.microsoft.com/office/drawing/2014/main" id="{A81A5C1F-8B72-4D6F-985A-712B96A32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2" name="Imagem 1">
          <a:extLst>
            <a:ext uri="{FF2B5EF4-FFF2-40B4-BE49-F238E27FC236}">
              <a16:creationId xmlns:a16="http://schemas.microsoft.com/office/drawing/2014/main" id="{288CF8A5-3B4F-4EA3-A6BB-0290D9769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3" name="Imagem 1">
          <a:extLst>
            <a:ext uri="{FF2B5EF4-FFF2-40B4-BE49-F238E27FC236}">
              <a16:creationId xmlns:a16="http://schemas.microsoft.com/office/drawing/2014/main" id="{07630711-7E8A-46A8-B486-7599834CD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4" name="Imagem 1">
          <a:extLst>
            <a:ext uri="{FF2B5EF4-FFF2-40B4-BE49-F238E27FC236}">
              <a16:creationId xmlns:a16="http://schemas.microsoft.com/office/drawing/2014/main" id="{94C6ACD6-A3CE-41A1-8F7D-94C35C673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5" name="Imagem 1">
          <a:extLst>
            <a:ext uri="{FF2B5EF4-FFF2-40B4-BE49-F238E27FC236}">
              <a16:creationId xmlns:a16="http://schemas.microsoft.com/office/drawing/2014/main" id="{6A1DCCBE-19D1-4BF5-A30E-1C4232CA4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6" name="Imagem 1">
          <a:extLst>
            <a:ext uri="{FF2B5EF4-FFF2-40B4-BE49-F238E27FC236}">
              <a16:creationId xmlns:a16="http://schemas.microsoft.com/office/drawing/2014/main" id="{3183AEE8-F78E-40D3-80EB-4D10A64E0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7" name="Imagem 1">
          <a:extLst>
            <a:ext uri="{FF2B5EF4-FFF2-40B4-BE49-F238E27FC236}">
              <a16:creationId xmlns:a16="http://schemas.microsoft.com/office/drawing/2014/main" id="{92CCF2B0-DA62-4DD1-B2E7-7CF01368A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8" name="Imagem 1">
          <a:extLst>
            <a:ext uri="{FF2B5EF4-FFF2-40B4-BE49-F238E27FC236}">
              <a16:creationId xmlns:a16="http://schemas.microsoft.com/office/drawing/2014/main" id="{1AEAC169-0191-44A3-845B-C7DB6943E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79" name="Imagem 1">
          <a:extLst>
            <a:ext uri="{FF2B5EF4-FFF2-40B4-BE49-F238E27FC236}">
              <a16:creationId xmlns:a16="http://schemas.microsoft.com/office/drawing/2014/main" id="{C19382AA-D6E0-4A40-8F2D-803E5CC9A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0" name="Imagem 1">
          <a:extLst>
            <a:ext uri="{FF2B5EF4-FFF2-40B4-BE49-F238E27FC236}">
              <a16:creationId xmlns:a16="http://schemas.microsoft.com/office/drawing/2014/main" id="{29B66412-5057-4A51-AE2A-56F37D915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1" name="Imagem 1">
          <a:extLst>
            <a:ext uri="{FF2B5EF4-FFF2-40B4-BE49-F238E27FC236}">
              <a16:creationId xmlns:a16="http://schemas.microsoft.com/office/drawing/2014/main" id="{F3853103-9658-478A-B0B1-14513943F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2" name="Imagem 1">
          <a:extLst>
            <a:ext uri="{FF2B5EF4-FFF2-40B4-BE49-F238E27FC236}">
              <a16:creationId xmlns:a16="http://schemas.microsoft.com/office/drawing/2014/main" id="{5D126522-D284-4912-A542-94D62111A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3" name="Imagem 1">
          <a:extLst>
            <a:ext uri="{FF2B5EF4-FFF2-40B4-BE49-F238E27FC236}">
              <a16:creationId xmlns:a16="http://schemas.microsoft.com/office/drawing/2014/main" id="{A2C3B05C-81D7-40BC-AB71-B2BBA1FEF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4" name="Imagem 1">
          <a:extLst>
            <a:ext uri="{FF2B5EF4-FFF2-40B4-BE49-F238E27FC236}">
              <a16:creationId xmlns:a16="http://schemas.microsoft.com/office/drawing/2014/main" id="{FEC171CD-0631-441A-B6B1-C270851C4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5" name="Imagem 1">
          <a:extLst>
            <a:ext uri="{FF2B5EF4-FFF2-40B4-BE49-F238E27FC236}">
              <a16:creationId xmlns:a16="http://schemas.microsoft.com/office/drawing/2014/main" id="{057D83D5-C8A7-4D4A-85DA-470A72D93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6" name="Imagem 1">
          <a:extLst>
            <a:ext uri="{FF2B5EF4-FFF2-40B4-BE49-F238E27FC236}">
              <a16:creationId xmlns:a16="http://schemas.microsoft.com/office/drawing/2014/main" id="{5055C16C-21FB-4C4C-ACC7-3A978A422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7" name="Imagem 1">
          <a:extLst>
            <a:ext uri="{FF2B5EF4-FFF2-40B4-BE49-F238E27FC236}">
              <a16:creationId xmlns:a16="http://schemas.microsoft.com/office/drawing/2014/main" id="{840D9606-58D2-4A60-95AB-C65D83B1A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8" name="Imagem 1">
          <a:extLst>
            <a:ext uri="{FF2B5EF4-FFF2-40B4-BE49-F238E27FC236}">
              <a16:creationId xmlns:a16="http://schemas.microsoft.com/office/drawing/2014/main" id="{23BB9D61-8746-41ED-9F44-27E8501FA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89" name="Imagem 1">
          <a:extLst>
            <a:ext uri="{FF2B5EF4-FFF2-40B4-BE49-F238E27FC236}">
              <a16:creationId xmlns:a16="http://schemas.microsoft.com/office/drawing/2014/main" id="{C7C6DE68-3BF4-4FAF-A96F-BD1AB909D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0" name="Imagem 1">
          <a:extLst>
            <a:ext uri="{FF2B5EF4-FFF2-40B4-BE49-F238E27FC236}">
              <a16:creationId xmlns:a16="http://schemas.microsoft.com/office/drawing/2014/main" id="{4DEDB30A-5E4A-4C80-859B-3A388CAB6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1" name="Imagem 1">
          <a:extLst>
            <a:ext uri="{FF2B5EF4-FFF2-40B4-BE49-F238E27FC236}">
              <a16:creationId xmlns:a16="http://schemas.microsoft.com/office/drawing/2014/main" id="{79D72A4D-BB88-4DB0-A108-B4C7FC19E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2" name="Imagem 1">
          <a:extLst>
            <a:ext uri="{FF2B5EF4-FFF2-40B4-BE49-F238E27FC236}">
              <a16:creationId xmlns:a16="http://schemas.microsoft.com/office/drawing/2014/main" id="{683149C7-5FB7-4B00-8FA6-A1722CF97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3" name="Imagem 1">
          <a:extLst>
            <a:ext uri="{FF2B5EF4-FFF2-40B4-BE49-F238E27FC236}">
              <a16:creationId xmlns:a16="http://schemas.microsoft.com/office/drawing/2014/main" id="{614E5506-F834-4C77-9CC1-5629BE1EE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4" name="Imagem 1">
          <a:extLst>
            <a:ext uri="{FF2B5EF4-FFF2-40B4-BE49-F238E27FC236}">
              <a16:creationId xmlns:a16="http://schemas.microsoft.com/office/drawing/2014/main" id="{A1A68D0A-4BF6-4A04-8D31-5F14B1C45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5" name="Imagem 1">
          <a:extLst>
            <a:ext uri="{FF2B5EF4-FFF2-40B4-BE49-F238E27FC236}">
              <a16:creationId xmlns:a16="http://schemas.microsoft.com/office/drawing/2014/main" id="{A7EEBE81-9C98-482C-8855-9FB7CD24C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6" name="Imagem 1">
          <a:extLst>
            <a:ext uri="{FF2B5EF4-FFF2-40B4-BE49-F238E27FC236}">
              <a16:creationId xmlns:a16="http://schemas.microsoft.com/office/drawing/2014/main" id="{A8968E67-BFEC-41B3-8550-520DBA774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7" name="Imagem 1">
          <a:extLst>
            <a:ext uri="{FF2B5EF4-FFF2-40B4-BE49-F238E27FC236}">
              <a16:creationId xmlns:a16="http://schemas.microsoft.com/office/drawing/2014/main" id="{7BF02CA1-8784-4CF4-940D-E642046DD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8" name="Imagem 1">
          <a:extLst>
            <a:ext uri="{FF2B5EF4-FFF2-40B4-BE49-F238E27FC236}">
              <a16:creationId xmlns:a16="http://schemas.microsoft.com/office/drawing/2014/main" id="{E2B2CFA2-3643-470E-9685-CC90032B9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399" name="Imagem 1">
          <a:extLst>
            <a:ext uri="{FF2B5EF4-FFF2-40B4-BE49-F238E27FC236}">
              <a16:creationId xmlns:a16="http://schemas.microsoft.com/office/drawing/2014/main" id="{2F6D0C13-F9F7-40F0-8903-7EB78DCF8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0" name="Imagem 1">
          <a:extLst>
            <a:ext uri="{FF2B5EF4-FFF2-40B4-BE49-F238E27FC236}">
              <a16:creationId xmlns:a16="http://schemas.microsoft.com/office/drawing/2014/main" id="{74B2EB9C-78BE-4C46-9CEE-2234D34B2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1" name="Imagem 1">
          <a:extLst>
            <a:ext uri="{FF2B5EF4-FFF2-40B4-BE49-F238E27FC236}">
              <a16:creationId xmlns:a16="http://schemas.microsoft.com/office/drawing/2014/main" id="{A29E4567-C927-4A83-8D56-6922D7B9E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2" name="Imagem 1">
          <a:extLst>
            <a:ext uri="{FF2B5EF4-FFF2-40B4-BE49-F238E27FC236}">
              <a16:creationId xmlns:a16="http://schemas.microsoft.com/office/drawing/2014/main" id="{B7EA324B-903C-467F-86E1-001CA0A55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3" name="Imagem 1">
          <a:extLst>
            <a:ext uri="{FF2B5EF4-FFF2-40B4-BE49-F238E27FC236}">
              <a16:creationId xmlns:a16="http://schemas.microsoft.com/office/drawing/2014/main" id="{304A2E6F-6BE9-4871-957D-1F21812F9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4" name="Imagem 1">
          <a:extLst>
            <a:ext uri="{FF2B5EF4-FFF2-40B4-BE49-F238E27FC236}">
              <a16:creationId xmlns:a16="http://schemas.microsoft.com/office/drawing/2014/main" id="{4954922D-C5AD-4F81-B69C-208B5E762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5" name="Imagem 1">
          <a:extLst>
            <a:ext uri="{FF2B5EF4-FFF2-40B4-BE49-F238E27FC236}">
              <a16:creationId xmlns:a16="http://schemas.microsoft.com/office/drawing/2014/main" id="{0817984F-CC3C-43E9-A5BF-A42A01080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6" name="Imagem 1">
          <a:extLst>
            <a:ext uri="{FF2B5EF4-FFF2-40B4-BE49-F238E27FC236}">
              <a16:creationId xmlns:a16="http://schemas.microsoft.com/office/drawing/2014/main" id="{55BACDB5-8CF1-412A-8CCA-B0F910D87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7" name="Imagem 1">
          <a:extLst>
            <a:ext uri="{FF2B5EF4-FFF2-40B4-BE49-F238E27FC236}">
              <a16:creationId xmlns:a16="http://schemas.microsoft.com/office/drawing/2014/main" id="{8590A809-DCF9-436E-A6F4-676069D0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8" name="Imagem 1">
          <a:extLst>
            <a:ext uri="{FF2B5EF4-FFF2-40B4-BE49-F238E27FC236}">
              <a16:creationId xmlns:a16="http://schemas.microsoft.com/office/drawing/2014/main" id="{A7E55B10-26B3-425E-91B9-36CACBCF9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09" name="Imagem 1">
          <a:extLst>
            <a:ext uri="{FF2B5EF4-FFF2-40B4-BE49-F238E27FC236}">
              <a16:creationId xmlns:a16="http://schemas.microsoft.com/office/drawing/2014/main" id="{0CECB8C5-F01D-4B03-82A3-0FDF0EBA7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0" name="Imagem 1">
          <a:extLst>
            <a:ext uri="{FF2B5EF4-FFF2-40B4-BE49-F238E27FC236}">
              <a16:creationId xmlns:a16="http://schemas.microsoft.com/office/drawing/2014/main" id="{8D63E971-1A37-4B36-818F-5A257C399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1" name="Imagem 1">
          <a:extLst>
            <a:ext uri="{FF2B5EF4-FFF2-40B4-BE49-F238E27FC236}">
              <a16:creationId xmlns:a16="http://schemas.microsoft.com/office/drawing/2014/main" id="{ED5081ED-C277-4D1E-B55C-A69C6514F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2" name="Imagem 1">
          <a:extLst>
            <a:ext uri="{FF2B5EF4-FFF2-40B4-BE49-F238E27FC236}">
              <a16:creationId xmlns:a16="http://schemas.microsoft.com/office/drawing/2014/main" id="{290CA5A8-0A47-4FC8-A8D9-254BCB9C1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3" name="Imagem 1">
          <a:extLst>
            <a:ext uri="{FF2B5EF4-FFF2-40B4-BE49-F238E27FC236}">
              <a16:creationId xmlns:a16="http://schemas.microsoft.com/office/drawing/2014/main" id="{67410221-2176-457D-844F-0F95B86B9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4" name="Imagem 1">
          <a:extLst>
            <a:ext uri="{FF2B5EF4-FFF2-40B4-BE49-F238E27FC236}">
              <a16:creationId xmlns:a16="http://schemas.microsoft.com/office/drawing/2014/main" id="{C72D44F0-3134-434F-97AA-E92DE343B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5" name="Imagem 1">
          <a:extLst>
            <a:ext uri="{FF2B5EF4-FFF2-40B4-BE49-F238E27FC236}">
              <a16:creationId xmlns:a16="http://schemas.microsoft.com/office/drawing/2014/main" id="{F4A148B3-06F6-41F7-95D0-1B5D6195C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6" name="Imagem 1">
          <a:extLst>
            <a:ext uri="{FF2B5EF4-FFF2-40B4-BE49-F238E27FC236}">
              <a16:creationId xmlns:a16="http://schemas.microsoft.com/office/drawing/2014/main" id="{6E7DFDFB-2B14-4431-A7CB-E8522548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7" name="Imagem 1">
          <a:extLst>
            <a:ext uri="{FF2B5EF4-FFF2-40B4-BE49-F238E27FC236}">
              <a16:creationId xmlns:a16="http://schemas.microsoft.com/office/drawing/2014/main" id="{6AE06255-7346-45C4-8E0D-BED6CBCA7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8" name="Imagem 1">
          <a:extLst>
            <a:ext uri="{FF2B5EF4-FFF2-40B4-BE49-F238E27FC236}">
              <a16:creationId xmlns:a16="http://schemas.microsoft.com/office/drawing/2014/main" id="{8FABF7D5-29A7-4A62-8951-3F4A3B456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19" name="Imagem 1">
          <a:extLst>
            <a:ext uri="{FF2B5EF4-FFF2-40B4-BE49-F238E27FC236}">
              <a16:creationId xmlns:a16="http://schemas.microsoft.com/office/drawing/2014/main" id="{639022A9-4A25-4E01-B066-B7F5C397F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0" name="Imagem 1">
          <a:extLst>
            <a:ext uri="{FF2B5EF4-FFF2-40B4-BE49-F238E27FC236}">
              <a16:creationId xmlns:a16="http://schemas.microsoft.com/office/drawing/2014/main" id="{FB9E0DFE-8D4A-45B9-A8DC-62BF70BC8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1" name="Imagem 1">
          <a:extLst>
            <a:ext uri="{FF2B5EF4-FFF2-40B4-BE49-F238E27FC236}">
              <a16:creationId xmlns:a16="http://schemas.microsoft.com/office/drawing/2014/main" id="{487AED0A-5785-4B37-953B-E0FC0E41C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2" name="Imagem 1">
          <a:extLst>
            <a:ext uri="{FF2B5EF4-FFF2-40B4-BE49-F238E27FC236}">
              <a16:creationId xmlns:a16="http://schemas.microsoft.com/office/drawing/2014/main" id="{2A4C39B9-ACFB-4C67-9F55-F4985B71D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3" name="Imagem 1">
          <a:extLst>
            <a:ext uri="{FF2B5EF4-FFF2-40B4-BE49-F238E27FC236}">
              <a16:creationId xmlns:a16="http://schemas.microsoft.com/office/drawing/2014/main" id="{05643D1D-11FA-427C-BC63-E17F42F34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4" name="Imagem 1">
          <a:extLst>
            <a:ext uri="{FF2B5EF4-FFF2-40B4-BE49-F238E27FC236}">
              <a16:creationId xmlns:a16="http://schemas.microsoft.com/office/drawing/2014/main" id="{1751B4D4-55C4-41EC-B465-FF53EDB81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5" name="Imagem 1">
          <a:extLst>
            <a:ext uri="{FF2B5EF4-FFF2-40B4-BE49-F238E27FC236}">
              <a16:creationId xmlns:a16="http://schemas.microsoft.com/office/drawing/2014/main" id="{77B5232A-11B7-4C9F-AB49-FAA0267AE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6" name="Imagem 1">
          <a:extLst>
            <a:ext uri="{FF2B5EF4-FFF2-40B4-BE49-F238E27FC236}">
              <a16:creationId xmlns:a16="http://schemas.microsoft.com/office/drawing/2014/main" id="{87FBF87C-F556-4F9D-8A56-EA5BD3DBA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  <xdr:oneCellAnchor>
    <xdr:from>
      <xdr:col>8</xdr:col>
      <xdr:colOff>461125</xdr:colOff>
      <xdr:row>1</xdr:row>
      <xdr:rowOff>123825</xdr:rowOff>
    </xdr:from>
    <xdr:ext cx="1816616" cy="390525"/>
    <xdr:pic>
      <xdr:nvPicPr>
        <xdr:cNvPr id="427" name="Imagem 1">
          <a:extLst>
            <a:ext uri="{FF2B5EF4-FFF2-40B4-BE49-F238E27FC236}">
              <a16:creationId xmlns:a16="http://schemas.microsoft.com/office/drawing/2014/main" id="{DCB146D0-5E8D-4546-9F39-16230A599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6875" y="307975"/>
          <a:ext cx="1816616" cy="3905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icrosoft.com/sam/ussmbservice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D67C-9EC8-492B-819C-D2DD13A085AC}">
  <sheetPr codeName="Sheet1">
    <tabColor rgb="FFFF0000"/>
  </sheetPr>
  <dimension ref="A1:DM470"/>
  <sheetViews>
    <sheetView tabSelected="1" zoomScale="80" zoomScaleNormal="80" workbookViewId="0">
      <selection activeCell="B22" sqref="B22:I22"/>
    </sheetView>
  </sheetViews>
  <sheetFormatPr defaultColWidth="0" defaultRowHeight="14.5" customHeight="1" zeroHeight="1" x14ac:dyDescent="0.35"/>
  <cols>
    <col min="1" max="1" width="4.1796875" customWidth="1"/>
    <col min="2" max="2" width="35" customWidth="1"/>
    <col min="3" max="3" width="27" bestFit="1" customWidth="1"/>
    <col min="4" max="4" width="45.453125" customWidth="1"/>
    <col min="5" max="5" width="18.453125" style="25" customWidth="1"/>
    <col min="6" max="6" width="23.54296875" customWidth="1"/>
    <col min="7" max="7" width="24" customWidth="1"/>
    <col min="8" max="8" width="26.453125" customWidth="1"/>
    <col min="9" max="9" width="45.1796875" customWidth="1"/>
    <col min="10" max="10" width="3.81640625" style="26" customWidth="1"/>
    <col min="11" max="75" width="9.1796875" style="29" hidden="1" customWidth="1"/>
    <col min="76" max="76" width="9.1796875" style="26" hidden="1" customWidth="1"/>
    <col min="77" max="16384" width="9.1796875" hidden="1"/>
  </cols>
  <sheetData>
    <row r="1" spans="1:117" x14ac:dyDescent="0.35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</row>
    <row r="2" spans="1:117" ht="46" x14ac:dyDescent="1">
      <c r="A2" s="1"/>
      <c r="B2" s="122" t="str">
        <f>VLOOKUP($I$5,$K$3:$BU$13,48,FALSE)</f>
        <v>MICROSOFT DEPLOYMENT SUMMARY</v>
      </c>
      <c r="C2" s="122"/>
      <c r="D2" s="122"/>
      <c r="E2" s="122"/>
      <c r="F2" s="122"/>
      <c r="G2" s="122"/>
      <c r="H2" s="122"/>
      <c r="I2" s="122"/>
      <c r="J2" s="28"/>
      <c r="K2" s="36"/>
      <c r="L2" s="36"/>
      <c r="M2" s="36"/>
      <c r="N2" s="36"/>
      <c r="O2" s="36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</row>
    <row r="3" spans="1:117" ht="23.25" customHeight="1" x14ac:dyDescent="0.35">
      <c r="A3" s="1"/>
      <c r="B3" s="30" t="s">
        <v>498</v>
      </c>
      <c r="C3" s="2"/>
      <c r="D3" s="2"/>
      <c r="E3" s="2"/>
      <c r="F3" s="2"/>
      <c r="G3" s="2"/>
      <c r="H3" s="2"/>
      <c r="I3" s="1"/>
      <c r="J3" s="28"/>
      <c r="K3" s="37">
        <v>1</v>
      </c>
      <c r="L3" s="37">
        <v>2</v>
      </c>
      <c r="M3" s="37">
        <v>3</v>
      </c>
      <c r="N3" s="37">
        <v>4</v>
      </c>
      <c r="O3" s="37">
        <v>5</v>
      </c>
      <c r="P3" s="37">
        <v>6</v>
      </c>
      <c r="Q3" s="37">
        <v>7</v>
      </c>
      <c r="R3" s="37">
        <v>8</v>
      </c>
      <c r="S3" s="37">
        <v>9</v>
      </c>
      <c r="T3" s="37">
        <v>10</v>
      </c>
      <c r="U3" s="37">
        <v>11</v>
      </c>
      <c r="V3" s="37">
        <v>12</v>
      </c>
      <c r="W3" s="37">
        <v>13</v>
      </c>
      <c r="X3" s="37">
        <v>14</v>
      </c>
      <c r="Y3" s="37">
        <v>15</v>
      </c>
      <c r="Z3" s="37">
        <v>16</v>
      </c>
      <c r="AA3" s="37">
        <v>17</v>
      </c>
      <c r="AB3" s="37">
        <v>18</v>
      </c>
      <c r="AC3" s="37">
        <v>19</v>
      </c>
      <c r="AD3" s="37">
        <v>20</v>
      </c>
      <c r="AE3" s="37">
        <v>21</v>
      </c>
      <c r="AF3" s="37">
        <v>22</v>
      </c>
      <c r="AG3" s="37">
        <v>23</v>
      </c>
      <c r="AH3" s="37">
        <v>24</v>
      </c>
      <c r="AI3" s="37">
        <v>25</v>
      </c>
      <c r="AJ3" s="37">
        <v>26</v>
      </c>
      <c r="AK3" s="37">
        <v>27</v>
      </c>
      <c r="AL3" s="37">
        <v>28</v>
      </c>
      <c r="AM3" s="37">
        <v>29</v>
      </c>
      <c r="AN3" s="37">
        <v>30</v>
      </c>
      <c r="AO3" s="37">
        <v>31</v>
      </c>
      <c r="AP3" s="37">
        <v>32</v>
      </c>
      <c r="AQ3" s="37">
        <v>33</v>
      </c>
      <c r="AR3" s="37">
        <v>34</v>
      </c>
      <c r="AS3" s="37">
        <v>35</v>
      </c>
      <c r="AT3" s="37">
        <v>36</v>
      </c>
      <c r="AU3" s="37">
        <v>37</v>
      </c>
      <c r="AV3" s="37">
        <v>38</v>
      </c>
      <c r="AW3" s="37">
        <v>39</v>
      </c>
      <c r="AX3" s="37">
        <v>40</v>
      </c>
      <c r="AY3" s="37">
        <v>41</v>
      </c>
      <c r="AZ3" s="37">
        <v>42</v>
      </c>
      <c r="BA3" s="37">
        <v>43</v>
      </c>
      <c r="BB3" s="37">
        <v>44</v>
      </c>
      <c r="BC3" s="37">
        <v>45</v>
      </c>
      <c r="BD3" s="37">
        <v>46</v>
      </c>
      <c r="BE3" s="37">
        <v>47</v>
      </c>
      <c r="BF3" s="37">
        <v>48</v>
      </c>
      <c r="BG3" s="37">
        <v>49</v>
      </c>
      <c r="BH3" s="37">
        <v>50</v>
      </c>
      <c r="BI3" s="37">
        <v>51</v>
      </c>
      <c r="BJ3" s="37">
        <v>52</v>
      </c>
      <c r="BK3" s="37">
        <v>53</v>
      </c>
      <c r="BL3" s="37">
        <v>54</v>
      </c>
      <c r="BM3" s="37">
        <v>55</v>
      </c>
      <c r="BN3" s="37">
        <v>56</v>
      </c>
      <c r="BO3" s="37">
        <v>57</v>
      </c>
      <c r="BP3" s="37">
        <v>58</v>
      </c>
      <c r="BQ3" s="37">
        <v>59</v>
      </c>
      <c r="BR3" s="37">
        <v>60</v>
      </c>
      <c r="BS3" s="37">
        <v>61</v>
      </c>
      <c r="BT3" s="37">
        <v>62</v>
      </c>
      <c r="BU3" s="37">
        <v>63</v>
      </c>
      <c r="BV3" s="34"/>
      <c r="BW3" s="34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</row>
    <row r="4" spans="1:117" ht="23" x14ac:dyDescent="0.5">
      <c r="A4" s="1"/>
      <c r="B4" s="123" t="str">
        <f>VLOOKUP($I$5,$K$3:$BU$13,4,FALSE)</f>
        <v>I agree the information stated in this inventory is fully accurate to the best of my knowledge</v>
      </c>
      <c r="C4" s="123"/>
      <c r="D4" s="123"/>
      <c r="E4" s="124"/>
      <c r="F4" s="3" t="s">
        <v>48</v>
      </c>
      <c r="G4" s="125" t="str">
        <f>VLOOKUP($I$5,$K$3:$BU$13,14,FALSE)</f>
        <v>Completed Date</v>
      </c>
      <c r="H4" s="126" t="str">
        <f>VLOOKUP($I$5,$K$3:$BU$13,13,FALSE)</f>
        <v>Current Account Manager Mail</v>
      </c>
      <c r="I4" s="4"/>
      <c r="J4" s="28"/>
      <c r="K4" s="37" t="s">
        <v>4</v>
      </c>
      <c r="L4" s="36">
        <v>1</v>
      </c>
      <c r="M4" s="36" t="s">
        <v>1</v>
      </c>
      <c r="N4" s="36" t="s">
        <v>5</v>
      </c>
      <c r="O4" s="36" t="s">
        <v>492</v>
      </c>
      <c r="P4" s="34" t="s">
        <v>6</v>
      </c>
      <c r="Q4" s="34" t="s">
        <v>7</v>
      </c>
      <c r="R4" s="34" t="s">
        <v>8</v>
      </c>
      <c r="S4" s="34" t="s">
        <v>9</v>
      </c>
      <c r="T4" s="34" t="s">
        <v>10</v>
      </c>
      <c r="U4" s="34" t="s">
        <v>11</v>
      </c>
      <c r="V4" s="34" t="s">
        <v>12</v>
      </c>
      <c r="W4" s="34" t="s">
        <v>13</v>
      </c>
      <c r="X4" s="34" t="s">
        <v>14</v>
      </c>
      <c r="Y4" s="34" t="s">
        <v>15</v>
      </c>
      <c r="Z4" s="34" t="s">
        <v>16</v>
      </c>
      <c r="AA4" s="34" t="s">
        <v>17</v>
      </c>
      <c r="AB4" s="34" t="s">
        <v>18</v>
      </c>
      <c r="AC4" s="34" t="s">
        <v>19</v>
      </c>
      <c r="AD4" s="34" t="s">
        <v>377</v>
      </c>
      <c r="AE4" s="34" t="s">
        <v>20</v>
      </c>
      <c r="AF4" s="34" t="s">
        <v>21</v>
      </c>
      <c r="AG4" s="34" t="s">
        <v>378</v>
      </c>
      <c r="AH4" s="34" t="s">
        <v>22</v>
      </c>
      <c r="AI4" s="34" t="s">
        <v>23</v>
      </c>
      <c r="AJ4" s="34" t="s">
        <v>24</v>
      </c>
      <c r="AK4" s="34" t="s">
        <v>25</v>
      </c>
      <c r="AL4" s="34" t="s">
        <v>26</v>
      </c>
      <c r="AM4" s="34" t="s">
        <v>27</v>
      </c>
      <c r="AN4" s="34" t="s">
        <v>28</v>
      </c>
      <c r="AO4" s="34" t="s">
        <v>29</v>
      </c>
      <c r="AP4" s="34" t="s">
        <v>30</v>
      </c>
      <c r="AQ4" s="34" t="s">
        <v>31</v>
      </c>
      <c r="AR4" s="34" t="s">
        <v>32</v>
      </c>
      <c r="AS4" s="34" t="s">
        <v>33</v>
      </c>
      <c r="AT4" s="34" t="s">
        <v>34</v>
      </c>
      <c r="AU4" s="34" t="s">
        <v>35</v>
      </c>
      <c r="AV4" s="34" t="s">
        <v>36</v>
      </c>
      <c r="AW4" s="34" t="s">
        <v>379</v>
      </c>
      <c r="AX4" s="34" t="s">
        <v>37</v>
      </c>
      <c r="AY4" s="34" t="s">
        <v>38</v>
      </c>
      <c r="AZ4" s="34" t="s">
        <v>39</v>
      </c>
      <c r="BA4" s="34" t="s">
        <v>40</v>
      </c>
      <c r="BB4" s="34" t="s">
        <v>41</v>
      </c>
      <c r="BC4" s="34" t="s">
        <v>42</v>
      </c>
      <c r="BD4" s="34" t="s">
        <v>43</v>
      </c>
      <c r="BE4" s="34" t="s">
        <v>44</v>
      </c>
      <c r="BF4" s="34" t="s">
        <v>45</v>
      </c>
      <c r="BG4" s="34" t="s">
        <v>46</v>
      </c>
      <c r="BH4" s="34" t="s">
        <v>475</v>
      </c>
      <c r="BI4" s="34" t="s">
        <v>489</v>
      </c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</row>
    <row r="5" spans="1:117" ht="22.5" customHeight="1" x14ac:dyDescent="0.35">
      <c r="A5" s="121"/>
      <c r="B5" s="5"/>
      <c r="C5" s="5"/>
      <c r="D5" s="6">
        <f>VLOOKUP(I5,K4:L13,2,FALSE)</f>
        <v>2</v>
      </c>
      <c r="E5" s="2"/>
      <c r="F5" s="5"/>
      <c r="G5" s="127"/>
      <c r="H5" s="128"/>
      <c r="I5" s="31" t="s">
        <v>47</v>
      </c>
      <c r="J5" s="148"/>
      <c r="K5" s="37" t="s">
        <v>47</v>
      </c>
      <c r="L5" s="36">
        <v>2</v>
      </c>
      <c r="M5" s="36" t="s">
        <v>48</v>
      </c>
      <c r="N5" s="36" t="s">
        <v>49</v>
      </c>
      <c r="O5" s="36" t="s">
        <v>493</v>
      </c>
      <c r="P5" s="34" t="s">
        <v>50</v>
      </c>
      <c r="Q5" s="34" t="s">
        <v>51</v>
      </c>
      <c r="R5" s="34" t="s">
        <v>52</v>
      </c>
      <c r="S5" s="34" t="s">
        <v>9</v>
      </c>
      <c r="T5" s="34" t="s">
        <v>53</v>
      </c>
      <c r="U5" s="34" t="s">
        <v>54</v>
      </c>
      <c r="V5" s="34" t="s">
        <v>55</v>
      </c>
      <c r="W5" s="34" t="s">
        <v>56</v>
      </c>
      <c r="X5" s="34" t="s">
        <v>57</v>
      </c>
      <c r="Y5" s="34" t="s">
        <v>58</v>
      </c>
      <c r="Z5" s="34" t="s">
        <v>59</v>
      </c>
      <c r="AA5" s="34" t="s">
        <v>60</v>
      </c>
      <c r="AB5" s="34" t="s">
        <v>18</v>
      </c>
      <c r="AC5" s="34" t="s">
        <v>61</v>
      </c>
      <c r="AD5" s="34" t="s">
        <v>62</v>
      </c>
      <c r="AE5" s="34" t="s">
        <v>63</v>
      </c>
      <c r="AF5" s="34" t="s">
        <v>64</v>
      </c>
      <c r="AG5" s="34" t="s">
        <v>65</v>
      </c>
      <c r="AH5" s="34" t="s">
        <v>66</v>
      </c>
      <c r="AI5" s="34" t="s">
        <v>67</v>
      </c>
      <c r="AJ5" s="34" t="s">
        <v>68</v>
      </c>
      <c r="AK5" s="34" t="s">
        <v>69</v>
      </c>
      <c r="AL5" s="34" t="s">
        <v>70</v>
      </c>
      <c r="AM5" s="34" t="s">
        <v>158</v>
      </c>
      <c r="AN5" s="34" t="s">
        <v>71</v>
      </c>
      <c r="AO5" s="34" t="s">
        <v>72</v>
      </c>
      <c r="AP5" s="34" t="s">
        <v>73</v>
      </c>
      <c r="AQ5" s="34" t="s">
        <v>74</v>
      </c>
      <c r="AR5" s="34" t="s">
        <v>75</v>
      </c>
      <c r="AS5" s="34" t="s">
        <v>76</v>
      </c>
      <c r="AT5" s="34" t="s">
        <v>77</v>
      </c>
      <c r="AU5" s="34" t="s">
        <v>78</v>
      </c>
      <c r="AV5" s="34" t="s">
        <v>79</v>
      </c>
      <c r="AW5" s="34" t="s">
        <v>80</v>
      </c>
      <c r="AX5" s="34" t="s">
        <v>81</v>
      </c>
      <c r="AY5" s="34" t="s">
        <v>82</v>
      </c>
      <c r="AZ5" s="34" t="s">
        <v>83</v>
      </c>
      <c r="BA5" s="34" t="s">
        <v>84</v>
      </c>
      <c r="BB5" s="34" t="s">
        <v>85</v>
      </c>
      <c r="BC5" s="34" t="s">
        <v>86</v>
      </c>
      <c r="BD5" s="34" t="s">
        <v>87</v>
      </c>
      <c r="BE5" s="34" t="s">
        <v>88</v>
      </c>
      <c r="BF5" s="34" t="s">
        <v>89</v>
      </c>
      <c r="BG5" s="34" t="s">
        <v>46</v>
      </c>
      <c r="BH5" s="34" t="s">
        <v>476</v>
      </c>
      <c r="BI5" s="34" t="s">
        <v>490</v>
      </c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</row>
    <row r="6" spans="1:117" ht="27.75" customHeight="1" x14ac:dyDescent="0.35">
      <c r="A6" s="121"/>
      <c r="B6" s="40" t="str">
        <f>VLOOKUP($I$5,$K$3:$BU$13,5,FALSE)</f>
        <v>COMPANY NAME</v>
      </c>
      <c r="C6" s="136"/>
      <c r="D6" s="137"/>
      <c r="E6" s="2"/>
      <c r="F6" s="129" t="str">
        <f>VLOOKUP($I$5,$K$3:$BU$13,15,FALSE)</f>
        <v>Total Physical Servers:</v>
      </c>
      <c r="G6" s="130" t="str">
        <f t="shared" ref="G6:H17" si="0">VLOOKUP($I$5,$K$3:$BU$13,13,FALSE)</f>
        <v>Current Account Manager Mail</v>
      </c>
      <c r="H6" s="131" t="str">
        <f t="shared" si="0"/>
        <v>Current Account Manager Mail</v>
      </c>
      <c r="I6" s="7"/>
      <c r="J6" s="148"/>
      <c r="K6" s="37" t="s">
        <v>92</v>
      </c>
      <c r="L6" s="36">
        <v>3</v>
      </c>
      <c r="M6" s="36" t="s">
        <v>93</v>
      </c>
      <c r="N6" s="36" t="s">
        <v>472</v>
      </c>
      <c r="O6" s="36" t="s">
        <v>494</v>
      </c>
      <c r="P6" s="34" t="s">
        <v>470</v>
      </c>
      <c r="Q6" s="34" t="s">
        <v>94</v>
      </c>
      <c r="R6" s="34" t="s">
        <v>95</v>
      </c>
      <c r="S6" s="34" t="s">
        <v>9</v>
      </c>
      <c r="T6" s="34" t="s">
        <v>96</v>
      </c>
      <c r="U6" s="34" t="s">
        <v>97</v>
      </c>
      <c r="V6" s="34" t="s">
        <v>98</v>
      </c>
      <c r="W6" s="34" t="s">
        <v>99</v>
      </c>
      <c r="X6" s="34" t="s">
        <v>471</v>
      </c>
      <c r="Y6" s="34" t="s">
        <v>100</v>
      </c>
      <c r="Z6" s="34" t="s">
        <v>101</v>
      </c>
      <c r="AA6" s="34" t="s">
        <v>102</v>
      </c>
      <c r="AB6" s="34" t="s">
        <v>103</v>
      </c>
      <c r="AC6" s="34" t="s">
        <v>104</v>
      </c>
      <c r="AD6" s="34" t="s">
        <v>105</v>
      </c>
      <c r="AE6" s="34" t="s">
        <v>106</v>
      </c>
      <c r="AF6" s="34" t="s">
        <v>107</v>
      </c>
      <c r="AG6" s="34" t="s">
        <v>108</v>
      </c>
      <c r="AH6" s="34" t="s">
        <v>109</v>
      </c>
      <c r="AI6" s="34" t="s">
        <v>110</v>
      </c>
      <c r="AJ6" s="34" t="s">
        <v>111</v>
      </c>
      <c r="AK6" s="34" t="s">
        <v>112</v>
      </c>
      <c r="AL6" s="34" t="s">
        <v>113</v>
      </c>
      <c r="AM6" s="34" t="s">
        <v>114</v>
      </c>
      <c r="AN6" s="34" t="s">
        <v>115</v>
      </c>
      <c r="AO6" s="34" t="s">
        <v>29</v>
      </c>
      <c r="AP6" s="34" t="s">
        <v>116</v>
      </c>
      <c r="AQ6" s="34" t="s">
        <v>117</v>
      </c>
      <c r="AR6" s="34" t="s">
        <v>118</v>
      </c>
      <c r="AS6" s="34" t="s">
        <v>33</v>
      </c>
      <c r="AT6" s="34" t="s">
        <v>119</v>
      </c>
      <c r="AU6" s="34" t="s">
        <v>120</v>
      </c>
      <c r="AV6" s="34" t="s">
        <v>121</v>
      </c>
      <c r="AW6" s="34" t="s">
        <v>122</v>
      </c>
      <c r="AX6" s="34" t="s">
        <v>123</v>
      </c>
      <c r="AY6" s="34" t="s">
        <v>124</v>
      </c>
      <c r="AZ6" s="34" t="s">
        <v>125</v>
      </c>
      <c r="BA6" s="34" t="s">
        <v>126</v>
      </c>
      <c r="BB6" s="34" t="s">
        <v>127</v>
      </c>
      <c r="BC6" s="34" t="s">
        <v>128</v>
      </c>
      <c r="BD6" s="34" t="s">
        <v>129</v>
      </c>
      <c r="BE6" s="34" t="s">
        <v>130</v>
      </c>
      <c r="BF6" s="34" t="s">
        <v>131</v>
      </c>
      <c r="BG6" s="34" t="s">
        <v>132</v>
      </c>
      <c r="BH6" s="34" t="s">
        <v>477</v>
      </c>
      <c r="BI6" s="34" t="s">
        <v>491</v>
      </c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</row>
    <row r="7" spans="1:117" ht="21.75" customHeight="1" x14ac:dyDescent="0.35">
      <c r="A7" s="121"/>
      <c r="B7" s="40" t="str">
        <f>VLOOKUP($I$5,$K$3:$BU$13,6,FALSE)</f>
        <v>Company Address</v>
      </c>
      <c r="C7" s="133"/>
      <c r="D7" s="134"/>
      <c r="E7" s="2"/>
      <c r="F7" s="129" t="str">
        <f>VLOOKUP($I$5,$K$3:$BU$13,16,FALSE)</f>
        <v>Total Virtual Servers:</v>
      </c>
      <c r="G7" s="130" t="str">
        <f t="shared" si="0"/>
        <v>Current Account Manager Mail</v>
      </c>
      <c r="H7" s="131" t="str">
        <f t="shared" si="0"/>
        <v>Current Account Manager Mail</v>
      </c>
      <c r="I7" s="7"/>
      <c r="J7" s="148"/>
      <c r="K7" s="34" t="s">
        <v>380</v>
      </c>
      <c r="L7" s="34">
        <v>4</v>
      </c>
      <c r="M7" s="34" t="s">
        <v>134</v>
      </c>
      <c r="N7" s="34" t="s">
        <v>135</v>
      </c>
      <c r="O7" s="34" t="s">
        <v>495</v>
      </c>
      <c r="P7" s="34" t="s">
        <v>136</v>
      </c>
      <c r="Q7" s="34" t="s">
        <v>137</v>
      </c>
      <c r="R7" s="34" t="s">
        <v>138</v>
      </c>
      <c r="S7" s="34" t="s">
        <v>9</v>
      </c>
      <c r="T7" s="34" t="s">
        <v>139</v>
      </c>
      <c r="U7" s="34" t="s">
        <v>140</v>
      </c>
      <c r="V7" s="34" t="s">
        <v>141</v>
      </c>
      <c r="W7" s="34" t="s">
        <v>142</v>
      </c>
      <c r="X7" s="34" t="s">
        <v>143</v>
      </c>
      <c r="Y7" s="34" t="s">
        <v>144</v>
      </c>
      <c r="Z7" s="34" t="s">
        <v>145</v>
      </c>
      <c r="AA7" s="34" t="s">
        <v>146</v>
      </c>
      <c r="AB7" s="34" t="s">
        <v>147</v>
      </c>
      <c r="AC7" s="34" t="s">
        <v>148</v>
      </c>
      <c r="AD7" s="34" t="s">
        <v>149</v>
      </c>
      <c r="AE7" s="34" t="s">
        <v>150</v>
      </c>
      <c r="AF7" s="34" t="s">
        <v>151</v>
      </c>
      <c r="AG7" s="34" t="s">
        <v>152</v>
      </c>
      <c r="AH7" s="34" t="s">
        <v>153</v>
      </c>
      <c r="AI7" s="34" t="s">
        <v>154</v>
      </c>
      <c r="AJ7" s="34" t="s">
        <v>155</v>
      </c>
      <c r="AK7" s="34" t="s">
        <v>156</v>
      </c>
      <c r="AL7" s="34" t="s">
        <v>157</v>
      </c>
      <c r="AM7" s="34" t="s">
        <v>158</v>
      </c>
      <c r="AN7" s="34" t="s">
        <v>159</v>
      </c>
      <c r="AO7" s="34" t="s">
        <v>160</v>
      </c>
      <c r="AP7" s="34" t="s">
        <v>161</v>
      </c>
      <c r="AQ7" s="34" t="s">
        <v>162</v>
      </c>
      <c r="AR7" s="34" t="s">
        <v>162</v>
      </c>
      <c r="AS7" s="34" t="s">
        <v>76</v>
      </c>
      <c r="AT7" s="34" t="s">
        <v>381</v>
      </c>
      <c r="AU7" s="34" t="s">
        <v>163</v>
      </c>
      <c r="AV7" s="34" t="s">
        <v>164</v>
      </c>
      <c r="AW7" s="34" t="s">
        <v>165</v>
      </c>
      <c r="AX7" s="34" t="s">
        <v>166</v>
      </c>
      <c r="AY7" s="34" t="s">
        <v>167</v>
      </c>
      <c r="AZ7" s="34" t="s">
        <v>168</v>
      </c>
      <c r="BA7" s="34" t="s">
        <v>169</v>
      </c>
      <c r="BB7" s="34" t="s">
        <v>85</v>
      </c>
      <c r="BC7" s="34" t="s">
        <v>86</v>
      </c>
      <c r="BD7" s="34" t="s">
        <v>170</v>
      </c>
      <c r="BE7" s="34" t="s">
        <v>171</v>
      </c>
      <c r="BF7" s="34" t="s">
        <v>172</v>
      </c>
      <c r="BG7" s="34" t="s">
        <v>173</v>
      </c>
      <c r="BH7" s="34" t="s">
        <v>478</v>
      </c>
      <c r="BI7" s="34" t="s">
        <v>490</v>
      </c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</row>
    <row r="8" spans="1:117" ht="23.25" customHeight="1" x14ac:dyDescent="0.35">
      <c r="A8" s="121"/>
      <c r="B8" s="8" t="str">
        <f>VLOOKUP($I$5,$K$3:$BU$13,7,FALSE)</f>
        <v>Contact name</v>
      </c>
      <c r="C8" s="76"/>
      <c r="D8" s="77"/>
      <c r="E8" s="2"/>
      <c r="F8" s="129" t="str">
        <f>VLOOKUP($I$5,$K$3:$BU$13,17,FALSE)</f>
        <v xml:space="preserve"> Total PCs/Notebooks:</v>
      </c>
      <c r="G8" s="130" t="str">
        <f t="shared" si="0"/>
        <v>Current Account Manager Mail</v>
      </c>
      <c r="H8" s="131" t="str">
        <f t="shared" si="0"/>
        <v>Current Account Manager Mail</v>
      </c>
      <c r="I8" s="7"/>
      <c r="J8" s="148"/>
      <c r="K8" s="37" t="s">
        <v>473</v>
      </c>
      <c r="L8" s="36">
        <v>5</v>
      </c>
      <c r="M8" s="36" t="s">
        <v>174</v>
      </c>
      <c r="N8" s="38" t="s">
        <v>0</v>
      </c>
      <c r="O8" s="38" t="s">
        <v>90</v>
      </c>
      <c r="P8" s="39" t="s">
        <v>175</v>
      </c>
      <c r="Q8" s="39" t="s">
        <v>176</v>
      </c>
      <c r="R8" s="39" t="s">
        <v>177</v>
      </c>
      <c r="S8" s="34" t="s">
        <v>178</v>
      </c>
      <c r="T8" s="34" t="s">
        <v>179</v>
      </c>
      <c r="U8" s="34" t="s">
        <v>180</v>
      </c>
      <c r="V8" s="34" t="s">
        <v>181</v>
      </c>
      <c r="W8" s="34" t="s">
        <v>3</v>
      </c>
      <c r="X8" s="34" t="s">
        <v>2</v>
      </c>
      <c r="Y8" s="34" t="s">
        <v>91</v>
      </c>
      <c r="Z8" s="34" t="s">
        <v>133</v>
      </c>
      <c r="AA8" s="34" t="s">
        <v>17</v>
      </c>
      <c r="AB8" s="34" t="s">
        <v>182</v>
      </c>
      <c r="AC8" s="34" t="s">
        <v>183</v>
      </c>
      <c r="AD8" s="34" t="s">
        <v>184</v>
      </c>
      <c r="AE8" s="34" t="s">
        <v>185</v>
      </c>
      <c r="AF8" s="34" t="s">
        <v>186</v>
      </c>
      <c r="AG8" s="34" t="s">
        <v>187</v>
      </c>
      <c r="AH8" s="34" t="s">
        <v>188</v>
      </c>
      <c r="AI8" s="34" t="s">
        <v>189</v>
      </c>
      <c r="AJ8" s="34" t="s">
        <v>190</v>
      </c>
      <c r="AK8" s="34" t="s">
        <v>191</v>
      </c>
      <c r="AL8" s="34" t="s">
        <v>192</v>
      </c>
      <c r="AM8" s="34" t="s">
        <v>158</v>
      </c>
      <c r="AN8" s="34" t="s">
        <v>71</v>
      </c>
      <c r="AO8" s="34" t="s">
        <v>193</v>
      </c>
      <c r="AP8" s="34" t="s">
        <v>194</v>
      </c>
      <c r="AQ8" s="34" t="s">
        <v>195</v>
      </c>
      <c r="AR8" s="34" t="s">
        <v>196</v>
      </c>
      <c r="AS8" s="34" t="s">
        <v>197</v>
      </c>
      <c r="AT8" s="34" t="s">
        <v>198</v>
      </c>
      <c r="AU8" s="34" t="s">
        <v>199</v>
      </c>
      <c r="AV8" s="34" t="s">
        <v>200</v>
      </c>
      <c r="AW8" s="34" t="s">
        <v>201</v>
      </c>
      <c r="AX8" s="34" t="s">
        <v>202</v>
      </c>
      <c r="AY8" s="34" t="s">
        <v>203</v>
      </c>
      <c r="AZ8" s="34" t="s">
        <v>204</v>
      </c>
      <c r="BA8" s="34" t="s">
        <v>205</v>
      </c>
      <c r="BB8" s="34" t="s">
        <v>206</v>
      </c>
      <c r="BC8" s="34" t="s">
        <v>207</v>
      </c>
      <c r="BD8" s="34" t="s">
        <v>208</v>
      </c>
      <c r="BE8" s="34" t="s">
        <v>209</v>
      </c>
      <c r="BF8" s="34" t="s">
        <v>210</v>
      </c>
      <c r="BG8" s="34" t="s">
        <v>211</v>
      </c>
      <c r="BH8" s="34" t="s">
        <v>479</v>
      </c>
      <c r="BI8" s="34" t="s">
        <v>490</v>
      </c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</row>
    <row r="9" spans="1:117" ht="24.75" customHeight="1" x14ac:dyDescent="0.35">
      <c r="A9" s="121"/>
      <c r="B9" s="8" t="str">
        <f>VLOOKUP($I$5,$K$3:$BU$13,8,FALSE)</f>
        <v>Phone</v>
      </c>
      <c r="C9" s="72"/>
      <c r="D9" s="73"/>
      <c r="E9" s="2"/>
      <c r="F9" s="129" t="str">
        <f>VLOOKUP($I$5,$K$3:$BU$13,18,FALSE)</f>
        <v>Total Thin Clients:</v>
      </c>
      <c r="G9" s="130" t="str">
        <f t="shared" si="0"/>
        <v>Current Account Manager Mail</v>
      </c>
      <c r="H9" s="131" t="str">
        <f t="shared" si="0"/>
        <v>Current Account Manager Mail</v>
      </c>
      <c r="I9" s="7"/>
      <c r="J9" s="148"/>
      <c r="K9" s="37" t="s">
        <v>212</v>
      </c>
      <c r="L9" s="36">
        <v>6</v>
      </c>
      <c r="M9" s="36" t="s">
        <v>483</v>
      </c>
      <c r="N9" s="38" t="s">
        <v>213</v>
      </c>
      <c r="O9" s="38" t="s">
        <v>214</v>
      </c>
      <c r="P9" s="39" t="s">
        <v>215</v>
      </c>
      <c r="Q9" s="39" t="s">
        <v>216</v>
      </c>
      <c r="R9" s="39" t="s">
        <v>217</v>
      </c>
      <c r="S9" s="34" t="s">
        <v>9</v>
      </c>
      <c r="T9" s="34" t="s">
        <v>218</v>
      </c>
      <c r="U9" s="34" t="s">
        <v>219</v>
      </c>
      <c r="V9" s="34" t="s">
        <v>220</v>
      </c>
      <c r="W9" s="34" t="s">
        <v>221</v>
      </c>
      <c r="X9" s="34" t="s">
        <v>222</v>
      </c>
      <c r="Y9" s="34" t="s">
        <v>223</v>
      </c>
      <c r="Z9" s="34" t="s">
        <v>224</v>
      </c>
      <c r="AA9" s="34" t="s">
        <v>225</v>
      </c>
      <c r="AB9" s="34" t="s">
        <v>226</v>
      </c>
      <c r="AC9" s="34" t="s">
        <v>227</v>
      </c>
      <c r="AD9" s="34" t="s">
        <v>228</v>
      </c>
      <c r="AE9" s="34" t="s">
        <v>229</v>
      </c>
      <c r="AF9" s="34" t="s">
        <v>230</v>
      </c>
      <c r="AG9" s="34" t="s">
        <v>231</v>
      </c>
      <c r="AH9" s="34" t="s">
        <v>232</v>
      </c>
      <c r="AI9" s="34" t="s">
        <v>233</v>
      </c>
      <c r="AJ9" s="34" t="s">
        <v>234</v>
      </c>
      <c r="AK9" s="34" t="s">
        <v>235</v>
      </c>
      <c r="AL9" s="34" t="s">
        <v>236</v>
      </c>
      <c r="AM9" s="34" t="s">
        <v>237</v>
      </c>
      <c r="AN9" s="34" t="s">
        <v>238</v>
      </c>
      <c r="AO9" s="34" t="s">
        <v>239</v>
      </c>
      <c r="AP9" s="34" t="s">
        <v>240</v>
      </c>
      <c r="AQ9" s="34" t="s">
        <v>241</v>
      </c>
      <c r="AR9" s="34" t="s">
        <v>241</v>
      </c>
      <c r="AS9" s="34" t="s">
        <v>76</v>
      </c>
      <c r="AT9" s="34" t="s">
        <v>242</v>
      </c>
      <c r="AU9" s="34" t="s">
        <v>243</v>
      </c>
      <c r="AV9" s="34" t="s">
        <v>244</v>
      </c>
      <c r="AW9" s="34" t="s">
        <v>245</v>
      </c>
      <c r="AX9" s="34" t="s">
        <v>246</v>
      </c>
      <c r="AY9" s="34" t="s">
        <v>82</v>
      </c>
      <c r="AZ9" s="34" t="s">
        <v>247</v>
      </c>
      <c r="BA9" s="34" t="s">
        <v>248</v>
      </c>
      <c r="BB9" s="34" t="s">
        <v>85</v>
      </c>
      <c r="BC9" s="34" t="s">
        <v>249</v>
      </c>
      <c r="BD9" s="34" t="s">
        <v>250</v>
      </c>
      <c r="BE9" s="34" t="s">
        <v>251</v>
      </c>
      <c r="BF9" s="34" t="s">
        <v>252</v>
      </c>
      <c r="BG9" s="34" t="s">
        <v>253</v>
      </c>
      <c r="BH9" s="34" t="s">
        <v>480</v>
      </c>
      <c r="BI9" s="34" t="s">
        <v>490</v>
      </c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</row>
    <row r="10" spans="1:117" ht="22.5" customHeight="1" x14ac:dyDescent="0.35">
      <c r="A10" s="121"/>
      <c r="B10" s="33" t="str">
        <f>VLOOKUP($I$5,$K$3:$BU$13,9,FALSE)</f>
        <v>Email</v>
      </c>
      <c r="C10" s="74"/>
      <c r="D10" s="75"/>
      <c r="E10" s="2"/>
      <c r="F10" s="129" t="str">
        <f>VLOOKUP($I$5,$K$3:$BU$13,19,FALSE)</f>
        <v>Total Mobile Devices with access to the network:</v>
      </c>
      <c r="G10" s="130" t="str">
        <f t="shared" si="0"/>
        <v>Current Account Manager Mail</v>
      </c>
      <c r="H10" s="131" t="str">
        <f t="shared" si="0"/>
        <v>Current Account Manager Mail</v>
      </c>
      <c r="I10" s="7"/>
      <c r="J10" s="148"/>
      <c r="K10" s="37" t="s">
        <v>382</v>
      </c>
      <c r="L10" s="36">
        <v>7</v>
      </c>
      <c r="M10" s="36" t="s">
        <v>134</v>
      </c>
      <c r="N10" s="38" t="s">
        <v>484</v>
      </c>
      <c r="O10" s="38" t="s">
        <v>496</v>
      </c>
      <c r="P10" s="39" t="s">
        <v>383</v>
      </c>
      <c r="Q10" s="39" t="s">
        <v>384</v>
      </c>
      <c r="R10" s="39" t="s">
        <v>385</v>
      </c>
      <c r="S10" s="34" t="s">
        <v>386</v>
      </c>
      <c r="T10" s="34" t="s">
        <v>387</v>
      </c>
      <c r="U10" s="34" t="s">
        <v>388</v>
      </c>
      <c r="V10" s="34" t="s">
        <v>389</v>
      </c>
      <c r="W10" s="34" t="s">
        <v>390</v>
      </c>
      <c r="X10" s="34" t="s">
        <v>391</v>
      </c>
      <c r="Y10" s="34" t="s">
        <v>392</v>
      </c>
      <c r="Z10" s="34" t="s">
        <v>393</v>
      </c>
      <c r="AA10" s="34" t="s">
        <v>394</v>
      </c>
      <c r="AB10" s="34" t="s">
        <v>395</v>
      </c>
      <c r="AC10" s="34" t="s">
        <v>396</v>
      </c>
      <c r="AD10" s="34" t="s">
        <v>397</v>
      </c>
      <c r="AE10" s="34" t="s">
        <v>398</v>
      </c>
      <c r="AF10" s="34" t="s">
        <v>399</v>
      </c>
      <c r="AG10" s="34" t="s">
        <v>400</v>
      </c>
      <c r="AH10" s="34" t="s">
        <v>401</v>
      </c>
      <c r="AI10" s="34" t="s">
        <v>402</v>
      </c>
      <c r="AJ10" s="34" t="s">
        <v>403</v>
      </c>
      <c r="AK10" s="34" t="s">
        <v>404</v>
      </c>
      <c r="AL10" s="34" t="s">
        <v>70</v>
      </c>
      <c r="AM10" s="34" t="s">
        <v>405</v>
      </c>
      <c r="AN10" s="34" t="s">
        <v>406</v>
      </c>
      <c r="AO10" s="34" t="s">
        <v>407</v>
      </c>
      <c r="AP10" s="34" t="s">
        <v>408</v>
      </c>
      <c r="AQ10" s="34" t="s">
        <v>409</v>
      </c>
      <c r="AR10" s="34" t="s">
        <v>410</v>
      </c>
      <c r="AS10" s="34" t="s">
        <v>76</v>
      </c>
      <c r="AT10" s="34" t="s">
        <v>411</v>
      </c>
      <c r="AU10" s="34" t="s">
        <v>412</v>
      </c>
      <c r="AV10" s="34" t="s">
        <v>413</v>
      </c>
      <c r="AW10" s="34" t="s">
        <v>414</v>
      </c>
      <c r="AX10" s="34" t="s">
        <v>415</v>
      </c>
      <c r="AY10" s="34" t="s">
        <v>416</v>
      </c>
      <c r="AZ10" s="34" t="s">
        <v>417</v>
      </c>
      <c r="BA10" s="34" t="s">
        <v>418</v>
      </c>
      <c r="BB10" s="34" t="s">
        <v>419</v>
      </c>
      <c r="BC10" s="34" t="s">
        <v>420</v>
      </c>
      <c r="BD10" s="34" t="s">
        <v>421</v>
      </c>
      <c r="BE10" s="34" t="s">
        <v>422</v>
      </c>
      <c r="BF10" s="34" t="s">
        <v>89</v>
      </c>
      <c r="BG10" s="34" t="s">
        <v>423</v>
      </c>
      <c r="BH10" s="34" t="s">
        <v>481</v>
      </c>
      <c r="BI10" s="34" t="s">
        <v>490</v>
      </c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</row>
    <row r="11" spans="1:117" ht="21" customHeight="1" x14ac:dyDescent="0.35">
      <c r="A11" s="121"/>
      <c r="B11" s="8" t="str">
        <f>VLOOKUP($I$5,$K$3:$BU$13,10,FALSE)</f>
        <v>Total Number of Employees</v>
      </c>
      <c r="C11" s="76"/>
      <c r="D11" s="77"/>
      <c r="E11" s="2"/>
      <c r="F11" s="129" t="str">
        <f>VLOOKUP($I$5,$K$3:$BU$13,20,FALSE)</f>
        <v xml:space="preserve"> What CRM do you use?</v>
      </c>
      <c r="G11" s="130" t="str">
        <f t="shared" si="0"/>
        <v>Current Account Manager Mail</v>
      </c>
      <c r="H11" s="131" t="str">
        <f t="shared" si="0"/>
        <v>Current Account Manager Mail</v>
      </c>
      <c r="I11" s="7"/>
      <c r="J11" s="148"/>
      <c r="K11" s="37" t="s">
        <v>424</v>
      </c>
      <c r="L11" s="36">
        <v>8</v>
      </c>
      <c r="M11" s="36" t="s">
        <v>425</v>
      </c>
      <c r="N11" s="38" t="s">
        <v>426</v>
      </c>
      <c r="O11" s="38" t="s">
        <v>497</v>
      </c>
      <c r="P11" s="39" t="s">
        <v>427</v>
      </c>
      <c r="Q11" s="39" t="s">
        <v>428</v>
      </c>
      <c r="R11" s="39" t="s">
        <v>429</v>
      </c>
      <c r="S11" s="34" t="s">
        <v>9</v>
      </c>
      <c r="T11" s="34" t="s">
        <v>430</v>
      </c>
      <c r="U11" s="34" t="s">
        <v>431</v>
      </c>
      <c r="V11" s="34" t="s">
        <v>432</v>
      </c>
      <c r="W11" s="34" t="s">
        <v>433</v>
      </c>
      <c r="X11" s="34" t="s">
        <v>434</v>
      </c>
      <c r="Y11" s="34" t="s">
        <v>435</v>
      </c>
      <c r="Z11" s="34" t="s">
        <v>436</v>
      </c>
      <c r="AA11" s="34" t="s">
        <v>437</v>
      </c>
      <c r="AB11" s="34" t="s">
        <v>438</v>
      </c>
      <c r="AC11" s="34" t="s">
        <v>439</v>
      </c>
      <c r="AD11" s="34" t="s">
        <v>440</v>
      </c>
      <c r="AE11" s="34" t="s">
        <v>441</v>
      </c>
      <c r="AF11" s="34" t="s">
        <v>442</v>
      </c>
      <c r="AG11" s="34" t="s">
        <v>443</v>
      </c>
      <c r="AH11" s="34" t="s">
        <v>444</v>
      </c>
      <c r="AI11" s="34" t="s">
        <v>445</v>
      </c>
      <c r="AJ11" s="34" t="s">
        <v>446</v>
      </c>
      <c r="AK11" s="34" t="s">
        <v>447</v>
      </c>
      <c r="AL11" s="34" t="s">
        <v>448</v>
      </c>
      <c r="AM11" s="34" t="s">
        <v>449</v>
      </c>
      <c r="AN11" s="34" t="s">
        <v>450</v>
      </c>
      <c r="AO11" s="34" t="s">
        <v>451</v>
      </c>
      <c r="AP11" s="34" t="s">
        <v>452</v>
      </c>
      <c r="AQ11" s="34" t="s">
        <v>453</v>
      </c>
      <c r="AR11" s="34" t="s">
        <v>454</v>
      </c>
      <c r="AS11" s="34" t="s">
        <v>455</v>
      </c>
      <c r="AT11" s="34" t="s">
        <v>456</v>
      </c>
      <c r="AU11" s="34" t="s">
        <v>457</v>
      </c>
      <c r="AV11" s="34" t="s">
        <v>458</v>
      </c>
      <c r="AW11" s="34" t="s">
        <v>459</v>
      </c>
      <c r="AX11" s="34" t="s">
        <v>460</v>
      </c>
      <c r="AY11" s="34" t="s">
        <v>461</v>
      </c>
      <c r="AZ11" s="34" t="s">
        <v>462</v>
      </c>
      <c r="BA11" s="34" t="s">
        <v>463</v>
      </c>
      <c r="BB11" s="34" t="s">
        <v>464</v>
      </c>
      <c r="BC11" s="34" t="s">
        <v>465</v>
      </c>
      <c r="BD11" s="34" t="s">
        <v>466</v>
      </c>
      <c r="BE11" s="34" t="s">
        <v>467</v>
      </c>
      <c r="BF11" s="34" t="s">
        <v>468</v>
      </c>
      <c r="BG11" s="34" t="s">
        <v>469</v>
      </c>
      <c r="BH11" s="34" t="s">
        <v>482</v>
      </c>
      <c r="BI11" s="34" t="s">
        <v>490</v>
      </c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</row>
    <row r="12" spans="1:117" ht="19.5" customHeight="1" x14ac:dyDescent="0.35">
      <c r="A12" s="121"/>
      <c r="B12" s="8" t="str">
        <f>VLOOKUP($I$5,$K$3:$BU$13,11,FALSE)</f>
        <v>Preferred Licensing Vendor</v>
      </c>
      <c r="C12" s="76"/>
      <c r="D12" s="77"/>
      <c r="E12" s="9"/>
      <c r="F12" s="129" t="str">
        <f>VLOOKUP($I$5,$K$3:$BU$13,21,FALSE)</f>
        <v>What is the database used by the CRM?:</v>
      </c>
      <c r="G12" s="130" t="str">
        <f t="shared" si="0"/>
        <v>Current Account Manager Mail</v>
      </c>
      <c r="H12" s="131" t="str">
        <f t="shared" si="0"/>
        <v>Current Account Manager Mail</v>
      </c>
      <c r="I12" s="7"/>
      <c r="J12" s="148"/>
      <c r="K12" s="37"/>
      <c r="L12" s="36">
        <v>9</v>
      </c>
      <c r="M12" s="36"/>
      <c r="N12" s="38"/>
      <c r="O12" s="38"/>
      <c r="P12" s="39"/>
      <c r="Q12" s="39"/>
      <c r="R12" s="3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</row>
    <row r="13" spans="1:117" ht="21.75" customHeight="1" x14ac:dyDescent="0.35">
      <c r="A13" s="121"/>
      <c r="B13" s="8" t="str">
        <f>VLOOKUP($I$5,$K$3:$BU$13,12,FALSE)</f>
        <v>Current Account Manager</v>
      </c>
      <c r="C13" s="76"/>
      <c r="D13" s="77"/>
      <c r="E13" s="57" t="str">
        <f>VLOOKUP($I$5,$K$3:$BU$13,3,FALSE)</f>
        <v>Yes</v>
      </c>
      <c r="F13" s="129" t="str">
        <f>VLOOKUP($I$5,$K$3:$BU$13,22,FALSE)</f>
        <v>How many users access the CRM information?:</v>
      </c>
      <c r="G13" s="130" t="str">
        <f t="shared" si="0"/>
        <v>Current Account Manager Mail</v>
      </c>
      <c r="H13" s="131" t="str">
        <f t="shared" si="0"/>
        <v>Current Account Manager Mail</v>
      </c>
      <c r="I13" s="7"/>
      <c r="J13" s="148"/>
      <c r="K13" s="37"/>
      <c r="L13" s="36">
        <v>10</v>
      </c>
      <c r="M13" s="36"/>
      <c r="N13" s="38"/>
      <c r="O13" s="38"/>
      <c r="P13" s="39"/>
      <c r="Q13" s="39"/>
      <c r="R13" s="3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</row>
    <row r="14" spans="1:117" ht="19.5" customHeight="1" x14ac:dyDescent="0.35">
      <c r="A14" s="121"/>
      <c r="B14" s="8" t="str">
        <f>VLOOKUP($I$5,$K$3:$BU$13,13,FALSE)</f>
        <v>Current Account Manager Mail</v>
      </c>
      <c r="C14" s="76"/>
      <c r="D14" s="77"/>
      <c r="E14" s="57" t="str">
        <f>VLOOKUP($I$5,$K$3:$BU$13,49,FALSE)</f>
        <v>No</v>
      </c>
      <c r="F14" s="129" t="str">
        <f>VLOOKUP($I$5,$K$3:$BU$13,23,FALSE)</f>
        <v>What is the ERP you use?:</v>
      </c>
      <c r="G14" s="130" t="str">
        <f t="shared" si="0"/>
        <v>Current Account Manager Mail</v>
      </c>
      <c r="H14" s="131" t="str">
        <f t="shared" si="0"/>
        <v>Current Account Manager Mail</v>
      </c>
      <c r="I14" s="7"/>
      <c r="J14" s="148"/>
      <c r="K14" s="36"/>
      <c r="L14" s="36"/>
      <c r="M14" s="36"/>
      <c r="N14" s="38"/>
      <c r="O14" s="38"/>
      <c r="P14" s="39"/>
      <c r="Q14" s="39"/>
      <c r="R14" s="3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</row>
    <row r="15" spans="1:117" ht="21" customHeight="1" x14ac:dyDescent="0.35">
      <c r="A15" s="121"/>
      <c r="B15" s="54" t="str">
        <f>VLOOKUP($I$5,$K$3:$BU$13,50,FALSE)</f>
        <v>Phone Current Account Manager</v>
      </c>
      <c r="C15" s="132"/>
      <c r="D15" s="77"/>
      <c r="E15" s="57"/>
      <c r="F15" s="129" t="str">
        <f>VLOOKUP($I$5,$K$3:$BU$13,24,FALSE)</f>
        <v>What is the database used by the ERP?:</v>
      </c>
      <c r="G15" s="130" t="str">
        <f t="shared" si="0"/>
        <v>Current Account Manager Mail</v>
      </c>
      <c r="H15" s="131" t="str">
        <f t="shared" si="0"/>
        <v>Current Account Manager Mail</v>
      </c>
      <c r="I15" s="7"/>
      <c r="J15" s="148"/>
      <c r="K15" s="36"/>
      <c r="L15" s="38"/>
      <c r="M15" s="38"/>
      <c r="N15" s="38"/>
      <c r="O15" s="38"/>
      <c r="P15" s="39"/>
      <c r="Q15" s="39"/>
      <c r="R15" s="3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</row>
    <row r="16" spans="1:117" ht="21" customHeight="1" x14ac:dyDescent="0.35">
      <c r="A16" s="121"/>
      <c r="B16" s="52"/>
      <c r="C16" s="52"/>
      <c r="D16" s="52"/>
      <c r="E16" s="55"/>
      <c r="F16" s="129" t="str">
        <f>VLOOKUP($I$5,$K$3:$BU$13,25,FALSE)</f>
        <v>How many users access ERP information?:</v>
      </c>
      <c r="G16" s="130" t="str">
        <f t="shared" si="0"/>
        <v>Current Account Manager Mail</v>
      </c>
      <c r="H16" s="131" t="str">
        <f t="shared" si="0"/>
        <v>Current Account Manager Mail</v>
      </c>
      <c r="I16" s="7"/>
      <c r="J16" s="148"/>
      <c r="K16" s="36"/>
      <c r="L16" s="36"/>
      <c r="M16" s="36"/>
      <c r="N16" s="36"/>
      <c r="O16" s="36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</row>
    <row r="17" spans="1:117" ht="22.5" customHeight="1" x14ac:dyDescent="0.35">
      <c r="A17" s="121"/>
      <c r="B17" s="52"/>
      <c r="C17" s="52"/>
      <c r="D17" s="52"/>
      <c r="E17" s="52"/>
      <c r="F17" s="129" t="str">
        <f>VLOOKUP($I$5,$K$3:$BU$13,26,FALSE)</f>
        <v>TOTAL UNITS (MATRIX / BRANCHES)?:</v>
      </c>
      <c r="G17" s="130" t="str">
        <f t="shared" si="0"/>
        <v>Current Account Manager Mail</v>
      </c>
      <c r="H17" s="131" t="str">
        <f t="shared" si="0"/>
        <v>Current Account Manager Mail</v>
      </c>
      <c r="I17" s="7"/>
      <c r="J17" s="148"/>
      <c r="K17" s="36"/>
      <c r="L17" s="36"/>
      <c r="M17" s="36"/>
      <c r="N17" s="36"/>
      <c r="O17" s="36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</row>
    <row r="18" spans="1:117" ht="15.65" customHeight="1" x14ac:dyDescent="0.35">
      <c r="A18" s="121"/>
      <c r="B18" s="52"/>
      <c r="C18" s="52"/>
      <c r="D18" s="52"/>
      <c r="E18" s="52"/>
      <c r="F18" s="52"/>
      <c r="G18" s="52"/>
      <c r="H18" s="52"/>
      <c r="I18" s="52"/>
      <c r="J18" s="148"/>
      <c r="K18" s="36"/>
      <c r="L18" s="36"/>
      <c r="M18" s="36"/>
      <c r="N18" s="36"/>
      <c r="O18" s="36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</row>
    <row r="19" spans="1:117" ht="19.5" customHeight="1" x14ac:dyDescent="0.5">
      <c r="A19" s="121"/>
      <c r="B19" s="81" t="str">
        <f>UPPER(VLOOKUP($I$5,$K$3:$BU$13,51,FALSE))</f>
        <v>FUTURE PROJECTS WHICH WILL IMPACT YOUR MICROSOFT LICENSING</v>
      </c>
      <c r="C19" s="105"/>
      <c r="D19" s="105"/>
      <c r="E19" s="105"/>
      <c r="F19" s="105"/>
      <c r="G19" s="105"/>
      <c r="H19" s="105"/>
      <c r="I19" s="106"/>
      <c r="J19" s="148"/>
      <c r="K19" s="36"/>
      <c r="L19" s="36"/>
      <c r="M19" s="36"/>
      <c r="N19" s="36"/>
      <c r="O19" s="36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</row>
    <row r="20" spans="1:117" ht="44.5" customHeight="1" x14ac:dyDescent="0.35">
      <c r="A20" s="121"/>
      <c r="B20" s="138"/>
      <c r="C20" s="139"/>
      <c r="D20" s="139"/>
      <c r="E20" s="139"/>
      <c r="F20" s="139"/>
      <c r="G20" s="139"/>
      <c r="H20" s="139"/>
      <c r="I20" s="140"/>
      <c r="J20" s="148"/>
      <c r="K20" s="36"/>
      <c r="L20" s="36"/>
      <c r="M20" s="36"/>
      <c r="N20" s="36"/>
      <c r="O20" s="36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</row>
    <row r="21" spans="1:117" x14ac:dyDescent="0.35">
      <c r="A21" s="121"/>
      <c r="B21" s="11"/>
      <c r="C21" s="11"/>
      <c r="D21" s="11"/>
      <c r="E21" s="12"/>
      <c r="F21" s="12"/>
      <c r="G21" s="10" t="str">
        <f>VLOOKUP($I$5,$K$3:$BU$13,49,FALSE)</f>
        <v>No</v>
      </c>
      <c r="H21" s="11"/>
      <c r="I21" s="11"/>
      <c r="J21" s="148"/>
      <c r="K21" s="36"/>
      <c r="L21" s="36"/>
      <c r="M21" s="36"/>
      <c r="N21" s="36"/>
      <c r="O21" s="36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</row>
    <row r="22" spans="1:117" ht="21" x14ac:dyDescent="0.5">
      <c r="A22" s="121"/>
      <c r="B22" s="81" t="str">
        <f>VLOOKUP($I$5,$K$3:$BU$13,27,FALSE)</f>
        <v>WORKSTATIONS (DESKTOPS AND / OR NOTEBOOKS)</v>
      </c>
      <c r="C22" s="105"/>
      <c r="D22" s="105"/>
      <c r="E22" s="105"/>
      <c r="F22" s="105"/>
      <c r="G22" s="105"/>
      <c r="H22" s="105"/>
      <c r="I22" s="106"/>
      <c r="J22" s="148"/>
      <c r="K22" s="36"/>
      <c r="L22" s="36"/>
      <c r="M22" s="36"/>
      <c r="N22" s="36"/>
      <c r="O22" s="36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</row>
    <row r="23" spans="1:117" ht="62.25" customHeight="1" x14ac:dyDescent="0.35">
      <c r="A23" s="121"/>
      <c r="B23" s="13" t="str">
        <f>VLOOKUP($I$5,$K$3:$BU$13,28,FALSE)</f>
        <v>Product</v>
      </c>
      <c r="C23" s="13" t="str">
        <f>VLOOKUP($I$5,$K$3:$BU$13,29,FALSE)</f>
        <v>Version</v>
      </c>
      <c r="D23" s="90" t="str">
        <f>VLOOKUP($I$5,$K$3:$BU$13,30,FALSE)</f>
        <v>Edition</v>
      </c>
      <c r="E23" s="91" t="str">
        <f t="shared" ref="E23:G23" si="1">IF($D$5=1,"Versión",IF($D$5=2,"Version",IF($D$5=3,"Versão","")))</f>
        <v>Version</v>
      </c>
      <c r="F23" s="90" t="str">
        <f>VLOOKUP($I$5,$K$3:$BU$13,31,FALSE)</f>
        <v>Total Installed</v>
      </c>
      <c r="G23" s="91" t="str">
        <f t="shared" si="1"/>
        <v>Version</v>
      </c>
      <c r="H23" s="14" t="str">
        <f>VLOOKUP($I$5,$K$3:$BU$13,32,FALSE)</f>
        <v>Total Hosted (on a Server On-Prem or by a 3rd party)</v>
      </c>
      <c r="I23" s="14" t="str">
        <f>VLOOKUP($I$5,$K$3:$BU$13,33,FALSE)</f>
        <v>Any relevant info: OEM / Upgrade through Volume Licensing / Free upgrade</v>
      </c>
      <c r="J23" s="148"/>
      <c r="K23" s="36"/>
      <c r="L23" s="36"/>
      <c r="M23" s="36"/>
      <c r="N23" s="36"/>
      <c r="O23" s="36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</row>
    <row r="24" spans="1:117" ht="15" customHeight="1" x14ac:dyDescent="0.35">
      <c r="A24" s="121"/>
      <c r="B24" s="116" t="s">
        <v>254</v>
      </c>
      <c r="C24" s="79" t="s">
        <v>255</v>
      </c>
      <c r="D24" s="142"/>
      <c r="E24" s="80"/>
      <c r="F24" s="70">
        <v>0</v>
      </c>
      <c r="G24" s="71"/>
      <c r="H24" s="27">
        <v>0</v>
      </c>
      <c r="I24" s="32"/>
      <c r="J24" s="148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</row>
    <row r="25" spans="1:117" ht="15" customHeight="1" x14ac:dyDescent="0.35">
      <c r="A25" s="121"/>
      <c r="B25" s="117"/>
      <c r="C25" s="87">
        <v>2000</v>
      </c>
      <c r="D25" s="79" t="s">
        <v>256</v>
      </c>
      <c r="E25" s="80"/>
      <c r="F25" s="70">
        <v>0</v>
      </c>
      <c r="G25" s="71"/>
      <c r="H25" s="27">
        <v>0</v>
      </c>
      <c r="I25" s="32"/>
      <c r="J25" s="148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</row>
    <row r="26" spans="1:117" ht="15" customHeight="1" x14ac:dyDescent="0.35">
      <c r="A26" s="121"/>
      <c r="B26" s="117"/>
      <c r="C26" s="89"/>
      <c r="D26" s="79" t="s">
        <v>257</v>
      </c>
      <c r="E26" s="80"/>
      <c r="F26" s="70">
        <v>0</v>
      </c>
      <c r="G26" s="71"/>
      <c r="H26" s="27">
        <v>0</v>
      </c>
      <c r="I26" s="32"/>
      <c r="J26" s="148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</row>
    <row r="27" spans="1:117" ht="15" customHeight="1" x14ac:dyDescent="0.35">
      <c r="A27" s="121"/>
      <c r="B27" s="117"/>
      <c r="C27" s="87" t="s">
        <v>258</v>
      </c>
      <c r="D27" s="79" t="s">
        <v>259</v>
      </c>
      <c r="E27" s="80" t="s">
        <v>260</v>
      </c>
      <c r="F27" s="70">
        <v>0</v>
      </c>
      <c r="G27" s="71"/>
      <c r="H27" s="27">
        <v>0</v>
      </c>
      <c r="I27" s="32"/>
      <c r="J27" s="148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</row>
    <row r="28" spans="1:117" ht="15" customHeight="1" x14ac:dyDescent="0.35">
      <c r="A28" s="121"/>
      <c r="B28" s="117"/>
      <c r="C28" s="88"/>
      <c r="D28" s="79" t="s">
        <v>261</v>
      </c>
      <c r="E28" s="80"/>
      <c r="F28" s="70">
        <v>0</v>
      </c>
      <c r="G28" s="71"/>
      <c r="H28" s="27">
        <v>0</v>
      </c>
      <c r="I28" s="32"/>
      <c r="J28" s="148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</row>
    <row r="29" spans="1:117" ht="15" customHeight="1" x14ac:dyDescent="0.35">
      <c r="A29" s="121"/>
      <c r="B29" s="117"/>
      <c r="C29" s="89"/>
      <c r="D29" s="79" t="s">
        <v>257</v>
      </c>
      <c r="E29" s="80"/>
      <c r="F29" s="70">
        <v>0</v>
      </c>
      <c r="G29" s="71"/>
      <c r="H29" s="27">
        <v>0</v>
      </c>
      <c r="I29" s="32"/>
      <c r="J29" s="148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</row>
    <row r="30" spans="1:117" ht="15" customHeight="1" x14ac:dyDescent="0.35">
      <c r="A30" s="121"/>
      <c r="B30" s="117"/>
      <c r="C30" s="87" t="s">
        <v>262</v>
      </c>
      <c r="D30" s="79" t="s">
        <v>259</v>
      </c>
      <c r="E30" s="80"/>
      <c r="F30" s="70">
        <v>0</v>
      </c>
      <c r="G30" s="71"/>
      <c r="H30" s="27">
        <v>0</v>
      </c>
      <c r="I30" s="32"/>
      <c r="J30" s="148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</row>
    <row r="31" spans="1:117" ht="15" customHeight="1" x14ac:dyDescent="0.35">
      <c r="A31" s="121"/>
      <c r="B31" s="117"/>
      <c r="C31" s="88"/>
      <c r="D31" s="79" t="s">
        <v>263</v>
      </c>
      <c r="E31" s="80"/>
      <c r="F31" s="70">
        <v>0</v>
      </c>
      <c r="G31" s="71"/>
      <c r="H31" s="27">
        <v>0</v>
      </c>
      <c r="I31" s="32"/>
      <c r="J31" s="148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</row>
    <row r="32" spans="1:117" ht="15" customHeight="1" x14ac:dyDescent="0.35">
      <c r="A32" s="121"/>
      <c r="B32" s="117"/>
      <c r="C32" s="88"/>
      <c r="D32" s="79" t="s">
        <v>264</v>
      </c>
      <c r="E32" s="80"/>
      <c r="F32" s="70">
        <v>0</v>
      </c>
      <c r="G32" s="71"/>
      <c r="H32" s="27">
        <v>0</v>
      </c>
      <c r="I32" s="32"/>
      <c r="J32" s="148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</row>
    <row r="33" spans="1:117" ht="15" customHeight="1" x14ac:dyDescent="0.35">
      <c r="A33" s="121"/>
      <c r="B33" s="117"/>
      <c r="C33" s="88"/>
      <c r="D33" s="79" t="s">
        <v>265</v>
      </c>
      <c r="E33" s="80"/>
      <c r="F33" s="70">
        <v>0</v>
      </c>
      <c r="G33" s="71"/>
      <c r="H33" s="27">
        <v>0</v>
      </c>
      <c r="I33" s="32"/>
      <c r="J33" s="148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</row>
    <row r="34" spans="1:117" ht="15" customHeight="1" x14ac:dyDescent="0.35">
      <c r="A34" s="121"/>
      <c r="B34" s="117"/>
      <c r="C34" s="89"/>
      <c r="D34" s="79" t="s">
        <v>266</v>
      </c>
      <c r="E34" s="80"/>
      <c r="F34" s="70">
        <v>0</v>
      </c>
      <c r="G34" s="71"/>
      <c r="H34" s="27">
        <v>0</v>
      </c>
      <c r="I34" s="32"/>
      <c r="J34" s="148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</row>
    <row r="35" spans="1:117" ht="15" customHeight="1" x14ac:dyDescent="0.35">
      <c r="A35" s="121"/>
      <c r="B35" s="117"/>
      <c r="C35" s="87">
        <v>7</v>
      </c>
      <c r="D35" s="79" t="s">
        <v>259</v>
      </c>
      <c r="E35" s="80" t="s">
        <v>260</v>
      </c>
      <c r="F35" s="70">
        <v>0</v>
      </c>
      <c r="G35" s="71"/>
      <c r="H35" s="27">
        <v>0</v>
      </c>
      <c r="I35" s="32"/>
      <c r="J35" s="148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</row>
    <row r="36" spans="1:117" ht="15" customHeight="1" x14ac:dyDescent="0.35">
      <c r="A36" s="121"/>
      <c r="B36" s="117"/>
      <c r="C36" s="88"/>
      <c r="D36" s="79" t="s">
        <v>263</v>
      </c>
      <c r="E36" s="80"/>
      <c r="F36" s="70">
        <v>0</v>
      </c>
      <c r="G36" s="71"/>
      <c r="H36" s="27">
        <v>0</v>
      </c>
      <c r="I36" s="32"/>
      <c r="J36" s="148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</row>
    <row r="37" spans="1:117" ht="15" customHeight="1" x14ac:dyDescent="0.35">
      <c r="A37" s="121"/>
      <c r="B37" s="117"/>
      <c r="C37" s="88"/>
      <c r="D37" s="79" t="s">
        <v>264</v>
      </c>
      <c r="E37" s="80"/>
      <c r="F37" s="70">
        <v>0</v>
      </c>
      <c r="G37" s="71"/>
      <c r="H37" s="27">
        <v>0</v>
      </c>
      <c r="I37" s="32"/>
      <c r="J37" s="148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</row>
    <row r="38" spans="1:117" ht="15" customHeight="1" x14ac:dyDescent="0.35">
      <c r="A38" s="121"/>
      <c r="B38" s="117"/>
      <c r="C38" s="88"/>
      <c r="D38" s="79" t="s">
        <v>257</v>
      </c>
      <c r="E38" s="80"/>
      <c r="F38" s="70">
        <v>0</v>
      </c>
      <c r="G38" s="71"/>
      <c r="H38" s="27">
        <v>0</v>
      </c>
      <c r="I38" s="32"/>
      <c r="J38" s="148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</row>
    <row r="39" spans="1:117" ht="15" customHeight="1" x14ac:dyDescent="0.35">
      <c r="A39" s="121"/>
      <c r="B39" s="117"/>
      <c r="C39" s="88"/>
      <c r="D39" s="79" t="s">
        <v>266</v>
      </c>
      <c r="E39" s="80"/>
      <c r="F39" s="70">
        <v>0</v>
      </c>
      <c r="G39" s="71"/>
      <c r="H39" s="27">
        <v>0</v>
      </c>
      <c r="I39" s="32"/>
      <c r="J39" s="148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</row>
    <row r="40" spans="1:117" ht="15" customHeight="1" x14ac:dyDescent="0.35">
      <c r="A40" s="121"/>
      <c r="B40" s="117"/>
      <c r="C40" s="89"/>
      <c r="D40" s="79" t="s">
        <v>267</v>
      </c>
      <c r="E40" s="80"/>
      <c r="F40" s="70">
        <v>0</v>
      </c>
      <c r="G40" s="71"/>
      <c r="H40" s="27">
        <v>0</v>
      </c>
      <c r="I40" s="32"/>
      <c r="J40" s="148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</row>
    <row r="41" spans="1:117" ht="15" customHeight="1" x14ac:dyDescent="0.35">
      <c r="A41" s="121"/>
      <c r="B41" s="117"/>
      <c r="C41" s="87">
        <v>8</v>
      </c>
      <c r="D41" s="79" t="s">
        <v>268</v>
      </c>
      <c r="E41" s="80" t="s">
        <v>260</v>
      </c>
      <c r="F41" s="70">
        <v>0</v>
      </c>
      <c r="G41" s="71"/>
      <c r="H41" s="27">
        <v>0</v>
      </c>
      <c r="I41" s="32"/>
      <c r="J41" s="148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</row>
    <row r="42" spans="1:117" ht="15" customHeight="1" x14ac:dyDescent="0.35">
      <c r="A42" s="121"/>
      <c r="B42" s="117"/>
      <c r="C42" s="88"/>
      <c r="D42" s="79" t="s">
        <v>257</v>
      </c>
      <c r="E42" s="80"/>
      <c r="F42" s="70">
        <v>0</v>
      </c>
      <c r="G42" s="71"/>
      <c r="H42" s="27">
        <v>0</v>
      </c>
      <c r="I42" s="32"/>
      <c r="J42" s="148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</row>
    <row r="43" spans="1:117" ht="15" customHeight="1" x14ac:dyDescent="0.35">
      <c r="A43" s="121"/>
      <c r="B43" s="117"/>
      <c r="C43" s="89"/>
      <c r="D43" s="79" t="s">
        <v>267</v>
      </c>
      <c r="E43" s="80"/>
      <c r="F43" s="70">
        <v>0</v>
      </c>
      <c r="G43" s="71"/>
      <c r="H43" s="27">
        <v>0</v>
      </c>
      <c r="I43" s="32"/>
      <c r="J43" s="148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</row>
    <row r="44" spans="1:117" ht="15" customHeight="1" x14ac:dyDescent="0.35">
      <c r="A44" s="121"/>
      <c r="B44" s="117"/>
      <c r="C44" s="87">
        <v>8.1</v>
      </c>
      <c r="D44" s="41" t="s">
        <v>268</v>
      </c>
      <c r="E44" s="42" t="s">
        <v>260</v>
      </c>
      <c r="F44" s="70">
        <v>0</v>
      </c>
      <c r="G44" s="71"/>
      <c r="H44" s="27">
        <v>0</v>
      </c>
      <c r="I44" s="32"/>
      <c r="J44" s="148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</row>
    <row r="45" spans="1:117" ht="15" customHeight="1" x14ac:dyDescent="0.35">
      <c r="A45" s="121"/>
      <c r="B45" s="117"/>
      <c r="C45" s="88"/>
      <c r="D45" s="79" t="s">
        <v>257</v>
      </c>
      <c r="E45" s="80"/>
      <c r="F45" s="70">
        <v>0</v>
      </c>
      <c r="G45" s="71"/>
      <c r="H45" s="27">
        <v>0</v>
      </c>
      <c r="I45" s="32"/>
      <c r="J45" s="148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</row>
    <row r="46" spans="1:117" ht="15" customHeight="1" x14ac:dyDescent="0.35">
      <c r="A46" s="121"/>
      <c r="B46" s="117"/>
      <c r="C46" s="89"/>
      <c r="D46" s="79" t="s">
        <v>267</v>
      </c>
      <c r="E46" s="80"/>
      <c r="F46" s="70">
        <v>0</v>
      </c>
      <c r="G46" s="71"/>
      <c r="H46" s="27">
        <v>0</v>
      </c>
      <c r="I46" s="32"/>
      <c r="J46" s="148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</row>
    <row r="47" spans="1:117" ht="15" customHeight="1" x14ac:dyDescent="0.35">
      <c r="A47" s="121"/>
      <c r="B47" s="117"/>
      <c r="C47" s="88">
        <v>10</v>
      </c>
      <c r="D47" s="79" t="s">
        <v>269</v>
      </c>
      <c r="E47" s="80"/>
      <c r="F47" s="70">
        <v>0</v>
      </c>
      <c r="G47" s="71"/>
      <c r="H47" s="27">
        <v>0</v>
      </c>
      <c r="I47" s="32"/>
      <c r="J47" s="148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</row>
    <row r="48" spans="1:117" ht="15" customHeight="1" x14ac:dyDescent="0.35">
      <c r="A48" s="121"/>
      <c r="B48" s="117"/>
      <c r="C48" s="88"/>
      <c r="D48" s="79" t="s">
        <v>257</v>
      </c>
      <c r="E48" s="80"/>
      <c r="F48" s="70">
        <v>0</v>
      </c>
      <c r="G48" s="71"/>
      <c r="H48" s="27">
        <v>0</v>
      </c>
      <c r="I48" s="32"/>
      <c r="J48" s="148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</row>
    <row r="49" spans="1:117" ht="15" customHeight="1" x14ac:dyDescent="0.35">
      <c r="A49" s="121"/>
      <c r="B49" s="117"/>
      <c r="C49" s="88"/>
      <c r="D49" s="79" t="s">
        <v>270</v>
      </c>
      <c r="E49" s="80"/>
      <c r="F49" s="70">
        <v>0</v>
      </c>
      <c r="G49" s="71"/>
      <c r="H49" s="27">
        <v>0</v>
      </c>
      <c r="I49" s="32"/>
      <c r="J49" s="148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</row>
    <row r="50" spans="1:117" ht="15" customHeight="1" x14ac:dyDescent="0.35">
      <c r="A50" s="121"/>
      <c r="B50" s="117"/>
      <c r="C50" s="88"/>
      <c r="D50" s="41" t="s">
        <v>271</v>
      </c>
      <c r="E50" s="42"/>
      <c r="F50" s="70">
        <v>0</v>
      </c>
      <c r="G50" s="71"/>
      <c r="H50" s="27">
        <v>0</v>
      </c>
      <c r="I50" s="32"/>
      <c r="J50" s="148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</row>
    <row r="51" spans="1:117" ht="15" customHeight="1" x14ac:dyDescent="0.35">
      <c r="A51" s="121"/>
      <c r="B51" s="117"/>
      <c r="C51" s="88"/>
      <c r="D51" s="61" t="s">
        <v>499</v>
      </c>
      <c r="E51" s="62"/>
      <c r="F51" s="70">
        <v>0</v>
      </c>
      <c r="G51" s="71"/>
      <c r="H51" s="27">
        <v>0</v>
      </c>
      <c r="I51" s="32"/>
      <c r="J51" s="148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</row>
    <row r="52" spans="1:117" ht="15" customHeight="1" x14ac:dyDescent="0.35">
      <c r="A52" s="121"/>
      <c r="B52" s="141"/>
      <c r="C52" s="89"/>
      <c r="D52" s="41" t="s">
        <v>272</v>
      </c>
      <c r="E52" s="42"/>
      <c r="F52" s="70">
        <v>0</v>
      </c>
      <c r="G52" s="71"/>
      <c r="H52" s="27">
        <v>0</v>
      </c>
      <c r="I52" s="32"/>
      <c r="J52" s="148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</row>
    <row r="53" spans="1:117" ht="31" x14ac:dyDescent="0.35">
      <c r="A53" s="121"/>
      <c r="B53" s="13" t="str">
        <f>VLOOKUP($I$5,$K$3:$BU$13,28,FALSE)</f>
        <v>Product</v>
      </c>
      <c r="C53" s="13" t="str">
        <f>VLOOKUP($I$5,$K$3:$BU$13,29,FALSE)</f>
        <v>Version</v>
      </c>
      <c r="D53" s="90" t="str">
        <f>VLOOKUP($I$5,$K$3:$BU$13,30,FALSE)</f>
        <v>Edition</v>
      </c>
      <c r="E53" s="91" t="str">
        <f t="shared" ref="E53:G53" si="2">IF($D$5=1,"Versión",IF($D$5=2,"Version",IF($D$5=3,"Versão","")))</f>
        <v>Version</v>
      </c>
      <c r="F53" s="90" t="str">
        <f>VLOOKUP($I$5,$K$3:$BU$13,31,FALSE)</f>
        <v>Total Installed</v>
      </c>
      <c r="G53" s="91" t="str">
        <f t="shared" si="2"/>
        <v>Version</v>
      </c>
      <c r="H53" s="14" t="str">
        <f>VLOOKUP($I$5,$K$3:$BU$13,32,FALSE)</f>
        <v>Total Hosted (on a Server On-Prem or by a 3rd party)</v>
      </c>
      <c r="I53" s="14" t="str">
        <f>VLOOKUP($I$5,$K$3:$BU$13,33,FALSE)</f>
        <v>Any relevant info: OEM / Upgrade through Volume Licensing / Free upgrade</v>
      </c>
      <c r="J53" s="148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</row>
    <row r="54" spans="1:117" ht="15" customHeight="1" x14ac:dyDescent="0.35">
      <c r="A54" s="121"/>
      <c r="B54" s="107" t="s">
        <v>273</v>
      </c>
      <c r="C54" s="87">
        <v>2000</v>
      </c>
      <c r="D54" s="79" t="s">
        <v>274</v>
      </c>
      <c r="E54" s="80"/>
      <c r="F54" s="70">
        <v>0</v>
      </c>
      <c r="G54" s="71"/>
      <c r="H54" s="27">
        <v>0</v>
      </c>
      <c r="I54" s="32"/>
      <c r="J54" s="148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</row>
    <row r="55" spans="1:117" ht="15" customHeight="1" x14ac:dyDescent="0.35">
      <c r="A55" s="121"/>
      <c r="B55" s="108"/>
      <c r="C55" s="88"/>
      <c r="D55" s="79" t="s">
        <v>275</v>
      </c>
      <c r="E55" s="80"/>
      <c r="F55" s="70">
        <v>0</v>
      </c>
      <c r="G55" s="71"/>
      <c r="H55" s="27">
        <v>0</v>
      </c>
      <c r="I55" s="32"/>
      <c r="J55" s="148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</row>
    <row r="56" spans="1:117" ht="15" customHeight="1" x14ac:dyDescent="0.35">
      <c r="A56" s="121"/>
      <c r="B56" s="108"/>
      <c r="C56" s="88"/>
      <c r="D56" s="79" t="s">
        <v>276</v>
      </c>
      <c r="E56" s="80"/>
      <c r="F56" s="70">
        <v>0</v>
      </c>
      <c r="G56" s="71"/>
      <c r="H56" s="27">
        <v>0</v>
      </c>
      <c r="I56" s="32"/>
      <c r="J56" s="148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</row>
    <row r="57" spans="1:117" ht="15" customHeight="1" x14ac:dyDescent="0.35">
      <c r="A57" s="121"/>
      <c r="B57" s="108"/>
      <c r="C57" s="88"/>
      <c r="D57" s="79" t="s">
        <v>277</v>
      </c>
      <c r="E57" s="80"/>
      <c r="F57" s="70">
        <v>0</v>
      </c>
      <c r="G57" s="71"/>
      <c r="H57" s="27">
        <v>0</v>
      </c>
      <c r="I57" s="32"/>
      <c r="J57" s="148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</row>
    <row r="58" spans="1:117" ht="15" customHeight="1" x14ac:dyDescent="0.35">
      <c r="A58" s="121"/>
      <c r="B58" s="108"/>
      <c r="C58" s="89"/>
      <c r="D58" s="79" t="s">
        <v>278</v>
      </c>
      <c r="E58" s="80"/>
      <c r="F58" s="70">
        <v>0</v>
      </c>
      <c r="G58" s="71"/>
      <c r="H58" s="27">
        <v>0</v>
      </c>
      <c r="I58" s="32"/>
      <c r="J58" s="148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5"/>
      <c r="BY58" s="35"/>
      <c r="BZ58" s="35"/>
      <c r="CA58" s="35"/>
      <c r="CB58" s="35"/>
      <c r="CC58" s="35"/>
      <c r="CD58" s="35"/>
      <c r="CE58" s="35"/>
      <c r="CF58" s="35"/>
      <c r="CG58" s="35"/>
      <c r="CH58" s="35"/>
      <c r="CI58" s="35"/>
      <c r="CJ58" s="35"/>
      <c r="CK58" s="35"/>
      <c r="CL58" s="35"/>
      <c r="CM58" s="35"/>
      <c r="CN58" s="35"/>
      <c r="CO58" s="35"/>
      <c r="CP58" s="35"/>
      <c r="CQ58" s="35"/>
      <c r="CR58" s="35"/>
      <c r="CS58" s="35"/>
      <c r="CT58" s="35"/>
      <c r="CU58" s="35"/>
      <c r="CV58" s="35"/>
      <c r="CW58" s="35"/>
      <c r="CX58" s="35"/>
      <c r="CY58" s="35"/>
      <c r="CZ58" s="35"/>
      <c r="DA58" s="35"/>
      <c r="DB58" s="35"/>
      <c r="DC58" s="35"/>
      <c r="DD58" s="35"/>
      <c r="DE58" s="35"/>
      <c r="DF58" s="35"/>
      <c r="DG58" s="35"/>
      <c r="DH58" s="35"/>
      <c r="DI58" s="35"/>
      <c r="DJ58" s="35"/>
      <c r="DK58" s="35"/>
      <c r="DL58" s="35"/>
      <c r="DM58" s="35"/>
    </row>
    <row r="59" spans="1:117" ht="15" customHeight="1" x14ac:dyDescent="0.35">
      <c r="A59" s="121"/>
      <c r="B59" s="108"/>
      <c r="C59" s="87" t="s">
        <v>258</v>
      </c>
      <c r="D59" s="79" t="s">
        <v>279</v>
      </c>
      <c r="E59" s="80"/>
      <c r="F59" s="70">
        <v>0</v>
      </c>
      <c r="G59" s="71"/>
      <c r="H59" s="27">
        <v>0</v>
      </c>
      <c r="I59" s="32"/>
      <c r="J59" s="148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5"/>
      <c r="BY59" s="35"/>
      <c r="BZ59" s="35"/>
      <c r="CA59" s="35"/>
      <c r="CB59" s="35"/>
      <c r="CC59" s="35"/>
      <c r="CD59" s="35"/>
      <c r="CE59" s="35"/>
      <c r="CF59" s="35"/>
      <c r="CG59" s="35"/>
      <c r="CH59" s="35"/>
      <c r="CI59" s="35"/>
      <c r="CJ59" s="35"/>
      <c r="CK59" s="35"/>
      <c r="CL59" s="35"/>
      <c r="CM59" s="35"/>
      <c r="CN59" s="35"/>
      <c r="CO59" s="35"/>
      <c r="CP59" s="35"/>
      <c r="CQ59" s="35"/>
      <c r="CR59" s="35"/>
      <c r="CS59" s="35"/>
      <c r="CT59" s="35"/>
      <c r="CU59" s="35"/>
      <c r="CV59" s="35"/>
      <c r="CW59" s="35"/>
      <c r="CX59" s="35"/>
      <c r="CY59" s="35"/>
      <c r="CZ59" s="35"/>
      <c r="DA59" s="35"/>
      <c r="DB59" s="35"/>
      <c r="DC59" s="35"/>
      <c r="DD59" s="35"/>
      <c r="DE59" s="35"/>
      <c r="DF59" s="35"/>
      <c r="DG59" s="35"/>
      <c r="DH59" s="35"/>
      <c r="DI59" s="35"/>
      <c r="DJ59" s="35"/>
      <c r="DK59" s="35"/>
      <c r="DL59" s="35"/>
      <c r="DM59" s="35"/>
    </row>
    <row r="60" spans="1:117" ht="15" customHeight="1" x14ac:dyDescent="0.35">
      <c r="A60" s="121"/>
      <c r="B60" s="108"/>
      <c r="C60" s="88"/>
      <c r="D60" s="79" t="s">
        <v>280</v>
      </c>
      <c r="E60" s="80"/>
      <c r="F60" s="70">
        <v>0</v>
      </c>
      <c r="G60" s="71"/>
      <c r="H60" s="27">
        <v>0</v>
      </c>
      <c r="I60" s="32"/>
      <c r="J60" s="148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5"/>
      <c r="BY60" s="35"/>
      <c r="BZ60" s="35"/>
      <c r="CA60" s="35"/>
      <c r="CB60" s="35"/>
      <c r="CC60" s="35"/>
      <c r="CD60" s="35"/>
      <c r="CE60" s="35"/>
      <c r="CF60" s="35"/>
      <c r="CG60" s="35"/>
      <c r="CH60" s="35"/>
      <c r="CI60" s="35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/>
      <c r="CY60" s="35"/>
      <c r="CZ60" s="35"/>
      <c r="DA60" s="35"/>
      <c r="DB60" s="35"/>
      <c r="DC60" s="35"/>
      <c r="DD60" s="35"/>
      <c r="DE60" s="35"/>
      <c r="DF60" s="35"/>
      <c r="DG60" s="35"/>
      <c r="DH60" s="35"/>
      <c r="DI60" s="35"/>
      <c r="DJ60" s="35"/>
      <c r="DK60" s="35"/>
      <c r="DL60" s="35"/>
      <c r="DM60" s="35"/>
    </row>
    <row r="61" spans="1:117" ht="15" customHeight="1" x14ac:dyDescent="0.35">
      <c r="A61" s="121"/>
      <c r="B61" s="108"/>
      <c r="C61" s="88"/>
      <c r="D61" s="79" t="s">
        <v>257</v>
      </c>
      <c r="E61" s="80"/>
      <c r="F61" s="70">
        <v>0</v>
      </c>
      <c r="G61" s="71"/>
      <c r="H61" s="27">
        <v>0</v>
      </c>
      <c r="I61" s="32"/>
      <c r="J61" s="148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5"/>
      <c r="BY61" s="35"/>
      <c r="BZ61" s="35"/>
      <c r="CA61" s="35"/>
      <c r="CB61" s="35"/>
      <c r="CC61" s="35"/>
      <c r="CD61" s="35"/>
      <c r="CE61" s="35"/>
      <c r="CF61" s="35"/>
      <c r="CG61" s="35"/>
      <c r="CH61" s="35"/>
      <c r="CI61" s="35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/>
      <c r="CY61" s="35"/>
      <c r="CZ61" s="35"/>
      <c r="DA61" s="35"/>
      <c r="DB61" s="35"/>
      <c r="DC61" s="35"/>
      <c r="DD61" s="35"/>
      <c r="DE61" s="35"/>
      <c r="DF61" s="35"/>
      <c r="DG61" s="35"/>
      <c r="DH61" s="35"/>
      <c r="DI61" s="35"/>
      <c r="DJ61" s="35"/>
      <c r="DK61" s="35"/>
      <c r="DL61" s="35"/>
      <c r="DM61" s="35"/>
    </row>
    <row r="62" spans="1:117" ht="15" customHeight="1" x14ac:dyDescent="0.35">
      <c r="A62" s="121"/>
      <c r="B62" s="108"/>
      <c r="C62" s="88"/>
      <c r="D62" s="79" t="s">
        <v>281</v>
      </c>
      <c r="E62" s="80"/>
      <c r="F62" s="70">
        <v>0</v>
      </c>
      <c r="G62" s="71"/>
      <c r="H62" s="27">
        <v>0</v>
      </c>
      <c r="I62" s="32"/>
      <c r="J62" s="148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</row>
    <row r="63" spans="1:117" ht="15" customHeight="1" x14ac:dyDescent="0.35">
      <c r="A63" s="121"/>
      <c r="B63" s="108"/>
      <c r="C63" s="88"/>
      <c r="D63" s="79" t="s">
        <v>282</v>
      </c>
      <c r="E63" s="80"/>
      <c r="F63" s="70">
        <v>0</v>
      </c>
      <c r="G63" s="71"/>
      <c r="H63" s="27">
        <v>0</v>
      </c>
      <c r="I63" s="32"/>
      <c r="J63" s="148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</row>
    <row r="64" spans="1:117" ht="15" customHeight="1" x14ac:dyDescent="0.35">
      <c r="A64" s="121"/>
      <c r="B64" s="108"/>
      <c r="C64" s="88"/>
      <c r="D64" s="79" t="s">
        <v>283</v>
      </c>
      <c r="E64" s="80"/>
      <c r="F64" s="70">
        <v>0</v>
      </c>
      <c r="G64" s="71"/>
      <c r="H64" s="27">
        <v>0</v>
      </c>
      <c r="I64" s="32"/>
      <c r="J64" s="148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</row>
    <row r="65" spans="1:117" ht="15" customHeight="1" x14ac:dyDescent="0.35">
      <c r="A65" s="121"/>
      <c r="B65" s="108"/>
      <c r="C65" s="89"/>
      <c r="D65" s="79" t="s">
        <v>284</v>
      </c>
      <c r="E65" s="80"/>
      <c r="F65" s="70">
        <v>0</v>
      </c>
      <c r="G65" s="71"/>
      <c r="H65" s="27">
        <v>0</v>
      </c>
      <c r="I65" s="32"/>
      <c r="J65" s="148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</row>
    <row r="66" spans="1:117" ht="15" customHeight="1" x14ac:dyDescent="0.35">
      <c r="A66" s="121"/>
      <c r="B66" s="108"/>
      <c r="C66" s="87">
        <v>2003</v>
      </c>
      <c r="D66" s="79" t="s">
        <v>285</v>
      </c>
      <c r="E66" s="80"/>
      <c r="F66" s="70">
        <v>0</v>
      </c>
      <c r="G66" s="71"/>
      <c r="H66" s="27">
        <v>0</v>
      </c>
      <c r="I66" s="32"/>
      <c r="J66" s="148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</row>
    <row r="67" spans="1:117" ht="15" customHeight="1" x14ac:dyDescent="0.35">
      <c r="A67" s="121"/>
      <c r="B67" s="108"/>
      <c r="C67" s="88"/>
      <c r="D67" s="79" t="s">
        <v>286</v>
      </c>
      <c r="E67" s="80"/>
      <c r="F67" s="70">
        <v>0</v>
      </c>
      <c r="G67" s="71"/>
      <c r="H67" s="27">
        <v>0</v>
      </c>
      <c r="I67" s="32"/>
      <c r="J67" s="148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</row>
    <row r="68" spans="1:117" ht="15" customHeight="1" x14ac:dyDescent="0.35">
      <c r="A68" s="121"/>
      <c r="B68" s="108"/>
      <c r="C68" s="88"/>
      <c r="D68" s="79" t="s">
        <v>287</v>
      </c>
      <c r="E68" s="80"/>
      <c r="F68" s="70">
        <v>0</v>
      </c>
      <c r="G68" s="71"/>
      <c r="H68" s="27">
        <v>0</v>
      </c>
      <c r="I68" s="32"/>
      <c r="J68" s="148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</row>
    <row r="69" spans="1:117" ht="15" customHeight="1" x14ac:dyDescent="0.35">
      <c r="A69" s="121"/>
      <c r="B69" s="108"/>
      <c r="C69" s="88"/>
      <c r="D69" s="79" t="s">
        <v>288</v>
      </c>
      <c r="E69" s="80"/>
      <c r="F69" s="70">
        <v>0</v>
      </c>
      <c r="G69" s="71"/>
      <c r="H69" s="27">
        <v>0</v>
      </c>
      <c r="I69" s="32"/>
      <c r="J69" s="148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/>
      <c r="CY69" s="35"/>
      <c r="CZ69" s="35"/>
      <c r="DA69" s="35"/>
      <c r="DB69" s="35"/>
      <c r="DC69" s="35"/>
      <c r="DD69" s="35"/>
      <c r="DE69" s="35"/>
      <c r="DF69" s="35"/>
      <c r="DG69" s="35"/>
      <c r="DH69" s="35"/>
      <c r="DI69" s="35"/>
      <c r="DJ69" s="35"/>
      <c r="DK69" s="35"/>
      <c r="DL69" s="35"/>
      <c r="DM69" s="35"/>
    </row>
    <row r="70" spans="1:117" ht="15" customHeight="1" x14ac:dyDescent="0.35">
      <c r="A70" s="121"/>
      <c r="B70" s="108"/>
      <c r="C70" s="89"/>
      <c r="D70" s="79" t="s">
        <v>280</v>
      </c>
      <c r="E70" s="80"/>
      <c r="F70" s="70">
        <v>0</v>
      </c>
      <c r="G70" s="71"/>
      <c r="H70" s="27">
        <v>0</v>
      </c>
      <c r="I70" s="32"/>
      <c r="J70" s="148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</row>
    <row r="71" spans="1:117" ht="15" customHeight="1" x14ac:dyDescent="0.35">
      <c r="A71" s="121"/>
      <c r="B71" s="108"/>
      <c r="C71" s="87">
        <v>2007</v>
      </c>
      <c r="D71" s="79" t="s">
        <v>285</v>
      </c>
      <c r="E71" s="80"/>
      <c r="F71" s="70">
        <v>0</v>
      </c>
      <c r="G71" s="71"/>
      <c r="H71" s="27">
        <v>0</v>
      </c>
      <c r="I71" s="32"/>
      <c r="J71" s="148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</row>
    <row r="72" spans="1:117" ht="15" customHeight="1" x14ac:dyDescent="0.35">
      <c r="A72" s="121"/>
      <c r="B72" s="108"/>
      <c r="C72" s="88"/>
      <c r="D72" s="79" t="s">
        <v>289</v>
      </c>
      <c r="E72" s="80"/>
      <c r="F72" s="70">
        <v>0</v>
      </c>
      <c r="G72" s="71"/>
      <c r="H72" s="27">
        <v>0</v>
      </c>
      <c r="I72" s="32"/>
      <c r="J72" s="148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</row>
    <row r="73" spans="1:117" ht="15" customHeight="1" x14ac:dyDescent="0.35">
      <c r="A73" s="121"/>
      <c r="B73" s="108"/>
      <c r="C73" s="88"/>
      <c r="D73" s="79" t="s">
        <v>279</v>
      </c>
      <c r="E73" s="80"/>
      <c r="F73" s="70">
        <v>0</v>
      </c>
      <c r="G73" s="71"/>
      <c r="H73" s="27">
        <v>0</v>
      </c>
      <c r="I73" s="32"/>
      <c r="J73" s="148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</row>
    <row r="74" spans="1:117" ht="15" customHeight="1" x14ac:dyDescent="0.35">
      <c r="A74" s="121"/>
      <c r="B74" s="108"/>
      <c r="C74" s="88"/>
      <c r="D74" s="79" t="s">
        <v>280</v>
      </c>
      <c r="E74" s="80"/>
      <c r="F74" s="70">
        <v>0</v>
      </c>
      <c r="G74" s="71"/>
      <c r="H74" s="27">
        <v>0</v>
      </c>
      <c r="I74" s="32"/>
      <c r="J74" s="148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</row>
    <row r="75" spans="1:117" ht="15" customHeight="1" x14ac:dyDescent="0.35">
      <c r="A75" s="121"/>
      <c r="B75" s="108"/>
      <c r="C75" s="88"/>
      <c r="D75" s="79" t="s">
        <v>257</v>
      </c>
      <c r="E75" s="80"/>
      <c r="F75" s="70">
        <v>0</v>
      </c>
      <c r="G75" s="71"/>
      <c r="H75" s="27">
        <v>0</v>
      </c>
      <c r="I75" s="32"/>
      <c r="J75" s="148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</row>
    <row r="76" spans="1:117" ht="15" customHeight="1" x14ac:dyDescent="0.35">
      <c r="A76" s="121"/>
      <c r="B76" s="108"/>
      <c r="C76" s="88"/>
      <c r="D76" s="79" t="s">
        <v>266</v>
      </c>
      <c r="E76" s="80"/>
      <c r="F76" s="70">
        <v>0</v>
      </c>
      <c r="G76" s="71"/>
      <c r="H76" s="27">
        <v>0</v>
      </c>
      <c r="I76" s="32"/>
      <c r="J76" s="148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</row>
    <row r="77" spans="1:117" ht="15" customHeight="1" x14ac:dyDescent="0.35">
      <c r="A77" s="121"/>
      <c r="B77" s="108"/>
      <c r="C77" s="88"/>
      <c r="D77" s="79" t="s">
        <v>290</v>
      </c>
      <c r="E77" s="80"/>
      <c r="F77" s="70">
        <v>0</v>
      </c>
      <c r="G77" s="71"/>
      <c r="H77" s="27">
        <v>0</v>
      </c>
      <c r="I77" s="32"/>
      <c r="J77" s="148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</row>
    <row r="78" spans="1:117" ht="15" customHeight="1" x14ac:dyDescent="0.35">
      <c r="A78" s="121"/>
      <c r="B78" s="108"/>
      <c r="C78" s="89"/>
      <c r="D78" s="79" t="s">
        <v>267</v>
      </c>
      <c r="E78" s="80"/>
      <c r="F78" s="70">
        <v>0</v>
      </c>
      <c r="G78" s="71"/>
      <c r="H78" s="27">
        <v>0</v>
      </c>
      <c r="I78" s="32"/>
      <c r="J78" s="148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</row>
    <row r="79" spans="1:117" ht="15" customHeight="1" x14ac:dyDescent="0.35">
      <c r="A79" s="121"/>
      <c r="B79" s="108"/>
      <c r="C79" s="87">
        <v>2010</v>
      </c>
      <c r="D79" s="79" t="s">
        <v>291</v>
      </c>
      <c r="E79" s="80"/>
      <c r="F79" s="70">
        <v>0</v>
      </c>
      <c r="G79" s="71"/>
      <c r="H79" s="27">
        <v>0</v>
      </c>
      <c r="I79" s="32"/>
      <c r="J79" s="148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</row>
    <row r="80" spans="1:117" ht="15" customHeight="1" x14ac:dyDescent="0.35">
      <c r="A80" s="121"/>
      <c r="B80" s="108"/>
      <c r="C80" s="88"/>
      <c r="D80" s="79" t="s">
        <v>289</v>
      </c>
      <c r="E80" s="80"/>
      <c r="F80" s="70">
        <v>0</v>
      </c>
      <c r="G80" s="71"/>
      <c r="H80" s="27">
        <v>0</v>
      </c>
      <c r="I80" s="32"/>
      <c r="J80" s="148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</row>
    <row r="81" spans="1:117" ht="15" customHeight="1" x14ac:dyDescent="0.35">
      <c r="A81" s="121"/>
      <c r="B81" s="108"/>
      <c r="C81" s="88"/>
      <c r="D81" s="79" t="s">
        <v>292</v>
      </c>
      <c r="E81" s="80"/>
      <c r="F81" s="70">
        <v>0</v>
      </c>
      <c r="G81" s="71"/>
      <c r="H81" s="27">
        <v>0</v>
      </c>
      <c r="I81" s="32"/>
      <c r="J81" s="148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</row>
    <row r="82" spans="1:117" ht="15" customHeight="1" x14ac:dyDescent="0.35">
      <c r="A82" s="121"/>
      <c r="B82" s="108"/>
      <c r="C82" s="88"/>
      <c r="D82" s="79" t="s">
        <v>279</v>
      </c>
      <c r="E82" s="80"/>
      <c r="F82" s="70">
        <v>0</v>
      </c>
      <c r="G82" s="71"/>
      <c r="H82" s="27">
        <v>0</v>
      </c>
      <c r="I82" s="32"/>
      <c r="J82" s="148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</row>
    <row r="83" spans="1:117" ht="15" customHeight="1" x14ac:dyDescent="0.35">
      <c r="A83" s="121"/>
      <c r="B83" s="108"/>
      <c r="C83" s="88"/>
      <c r="D83" s="79" t="s">
        <v>257</v>
      </c>
      <c r="E83" s="80"/>
      <c r="F83" s="70">
        <v>0</v>
      </c>
      <c r="G83" s="71"/>
      <c r="H83" s="27">
        <v>0</v>
      </c>
      <c r="I83" s="32"/>
      <c r="J83" s="148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</row>
    <row r="84" spans="1:117" ht="15" customHeight="1" x14ac:dyDescent="0.35">
      <c r="A84" s="121"/>
      <c r="B84" s="108"/>
      <c r="C84" s="89"/>
      <c r="D84" s="79" t="s">
        <v>290</v>
      </c>
      <c r="E84" s="80"/>
      <c r="F84" s="70">
        <v>0</v>
      </c>
      <c r="G84" s="71"/>
      <c r="H84" s="27">
        <v>0</v>
      </c>
      <c r="I84" s="32"/>
      <c r="J84" s="148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</row>
    <row r="85" spans="1:117" ht="15" customHeight="1" x14ac:dyDescent="0.35">
      <c r="A85" s="121"/>
      <c r="B85" s="108"/>
      <c r="C85" s="45">
        <v>2011</v>
      </c>
      <c r="D85" s="41" t="s">
        <v>293</v>
      </c>
      <c r="E85" s="42"/>
      <c r="F85" s="70">
        <v>0</v>
      </c>
      <c r="G85" s="71"/>
      <c r="H85" s="27">
        <v>0</v>
      </c>
      <c r="I85" s="32"/>
      <c r="J85" s="148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</row>
    <row r="86" spans="1:117" ht="15" customHeight="1" x14ac:dyDescent="0.35">
      <c r="A86" s="121"/>
      <c r="B86" s="108"/>
      <c r="C86" s="87">
        <v>2013</v>
      </c>
      <c r="D86" s="79" t="s">
        <v>289</v>
      </c>
      <c r="E86" s="80"/>
      <c r="F86" s="70">
        <v>0</v>
      </c>
      <c r="G86" s="71"/>
      <c r="H86" s="27">
        <v>0</v>
      </c>
      <c r="I86" s="32"/>
      <c r="J86" s="148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</row>
    <row r="87" spans="1:117" ht="15" customHeight="1" x14ac:dyDescent="0.35">
      <c r="A87" s="121"/>
      <c r="B87" s="108"/>
      <c r="C87" s="88"/>
      <c r="D87" s="79" t="s">
        <v>292</v>
      </c>
      <c r="E87" s="80"/>
      <c r="F87" s="70">
        <v>0</v>
      </c>
      <c r="G87" s="71"/>
      <c r="H87" s="27">
        <v>0</v>
      </c>
      <c r="I87" s="32"/>
      <c r="J87" s="148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</row>
    <row r="88" spans="1:117" ht="15" customHeight="1" x14ac:dyDescent="0.35">
      <c r="A88" s="121"/>
      <c r="B88" s="108"/>
      <c r="C88" s="88"/>
      <c r="D88" s="79" t="s">
        <v>279</v>
      </c>
      <c r="E88" s="80"/>
      <c r="F88" s="70">
        <v>0</v>
      </c>
      <c r="G88" s="71"/>
      <c r="H88" s="27">
        <v>0</v>
      </c>
      <c r="I88" s="32"/>
      <c r="J88" s="148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</row>
    <row r="89" spans="1:117" ht="15" customHeight="1" x14ac:dyDescent="0.35">
      <c r="A89" s="121"/>
      <c r="B89" s="108"/>
      <c r="C89" s="88"/>
      <c r="D89" s="79" t="s">
        <v>257</v>
      </c>
      <c r="E89" s="80"/>
      <c r="F89" s="70">
        <v>0</v>
      </c>
      <c r="G89" s="71"/>
      <c r="H89" s="27">
        <v>0</v>
      </c>
      <c r="I89" s="32"/>
      <c r="J89" s="148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</row>
    <row r="90" spans="1:117" ht="15" customHeight="1" x14ac:dyDescent="0.35">
      <c r="A90" s="121"/>
      <c r="B90" s="108"/>
      <c r="C90" s="89"/>
      <c r="D90" s="79" t="s">
        <v>290</v>
      </c>
      <c r="E90" s="80"/>
      <c r="F90" s="70">
        <v>0</v>
      </c>
      <c r="G90" s="71"/>
      <c r="H90" s="27">
        <v>0</v>
      </c>
      <c r="I90" s="32"/>
      <c r="J90" s="148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</row>
    <row r="91" spans="1:117" ht="15" customHeight="1" x14ac:dyDescent="0.35">
      <c r="A91" s="121"/>
      <c r="B91" s="108"/>
      <c r="C91" s="87">
        <v>2016</v>
      </c>
      <c r="D91" s="79" t="s">
        <v>289</v>
      </c>
      <c r="E91" s="80"/>
      <c r="F91" s="70">
        <v>0</v>
      </c>
      <c r="G91" s="71"/>
      <c r="H91" s="27">
        <v>0</v>
      </c>
      <c r="I91" s="32"/>
      <c r="J91" s="148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</row>
    <row r="92" spans="1:117" ht="15" customHeight="1" x14ac:dyDescent="0.35">
      <c r="A92" s="121"/>
      <c r="B92" s="108"/>
      <c r="C92" s="88"/>
      <c r="D92" s="79" t="s">
        <v>292</v>
      </c>
      <c r="E92" s="80"/>
      <c r="F92" s="70">
        <v>0</v>
      </c>
      <c r="G92" s="71"/>
      <c r="H92" s="27">
        <v>0</v>
      </c>
      <c r="I92" s="32"/>
      <c r="J92" s="148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</row>
    <row r="93" spans="1:117" ht="15" customHeight="1" x14ac:dyDescent="0.35">
      <c r="A93" s="121"/>
      <c r="B93" s="108"/>
      <c r="C93" s="88"/>
      <c r="D93" s="79" t="s">
        <v>279</v>
      </c>
      <c r="E93" s="80"/>
      <c r="F93" s="70">
        <v>0</v>
      </c>
      <c r="G93" s="71"/>
      <c r="H93" s="27">
        <v>0</v>
      </c>
      <c r="I93" s="32"/>
      <c r="J93" s="148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</row>
    <row r="94" spans="1:117" ht="15" customHeight="1" x14ac:dyDescent="0.35">
      <c r="A94" s="121"/>
      <c r="B94" s="108"/>
      <c r="C94" s="88"/>
      <c r="D94" s="79" t="s">
        <v>257</v>
      </c>
      <c r="E94" s="80"/>
      <c r="F94" s="70">
        <v>0</v>
      </c>
      <c r="G94" s="71"/>
      <c r="H94" s="27">
        <v>0</v>
      </c>
      <c r="I94" s="32"/>
      <c r="J94" s="148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</row>
    <row r="95" spans="1:117" ht="15" customHeight="1" x14ac:dyDescent="0.35">
      <c r="A95" s="121"/>
      <c r="B95" s="108"/>
      <c r="C95" s="88"/>
      <c r="D95" s="41" t="s">
        <v>294</v>
      </c>
      <c r="E95" s="42"/>
      <c r="F95" s="70">
        <v>0</v>
      </c>
      <c r="G95" s="71"/>
      <c r="H95" s="27">
        <v>0</v>
      </c>
      <c r="I95" s="32"/>
      <c r="J95" s="148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</row>
    <row r="96" spans="1:117" ht="15" customHeight="1" x14ac:dyDescent="0.35">
      <c r="A96" s="121"/>
      <c r="B96" s="108"/>
      <c r="C96" s="89"/>
      <c r="D96" s="79" t="s">
        <v>290</v>
      </c>
      <c r="E96" s="80"/>
      <c r="F96" s="70">
        <v>0</v>
      </c>
      <c r="G96" s="71"/>
      <c r="H96" s="27">
        <v>0</v>
      </c>
      <c r="I96" s="32"/>
      <c r="J96" s="148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</row>
    <row r="97" spans="1:117" ht="15" customHeight="1" x14ac:dyDescent="0.35">
      <c r="A97" s="121"/>
      <c r="B97" s="108"/>
      <c r="C97" s="87">
        <v>2019</v>
      </c>
      <c r="D97" s="79" t="s">
        <v>289</v>
      </c>
      <c r="E97" s="80"/>
      <c r="F97" s="70">
        <v>0</v>
      </c>
      <c r="G97" s="71"/>
      <c r="H97" s="27">
        <v>0</v>
      </c>
      <c r="I97" s="32"/>
      <c r="J97" s="148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</row>
    <row r="98" spans="1:117" ht="15" customHeight="1" x14ac:dyDescent="0.35">
      <c r="A98" s="121"/>
      <c r="B98" s="108"/>
      <c r="C98" s="88"/>
      <c r="D98" s="79" t="s">
        <v>292</v>
      </c>
      <c r="E98" s="80"/>
      <c r="F98" s="70">
        <v>0</v>
      </c>
      <c r="G98" s="71"/>
      <c r="H98" s="27">
        <v>0</v>
      </c>
      <c r="I98" s="32"/>
      <c r="J98" s="148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</row>
    <row r="99" spans="1:117" ht="15" customHeight="1" x14ac:dyDescent="0.35">
      <c r="A99" s="121"/>
      <c r="B99" s="108"/>
      <c r="C99" s="88"/>
      <c r="D99" s="79" t="s">
        <v>279</v>
      </c>
      <c r="E99" s="80"/>
      <c r="F99" s="70">
        <v>0</v>
      </c>
      <c r="G99" s="71"/>
      <c r="H99" s="27">
        <v>0</v>
      </c>
      <c r="I99" s="32"/>
      <c r="J99" s="148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</row>
    <row r="100" spans="1:117" ht="15" customHeight="1" x14ac:dyDescent="0.35">
      <c r="A100" s="121"/>
      <c r="B100" s="108"/>
      <c r="C100" s="88"/>
      <c r="D100" s="79" t="s">
        <v>257</v>
      </c>
      <c r="E100" s="80"/>
      <c r="F100" s="70">
        <v>0</v>
      </c>
      <c r="G100" s="71"/>
      <c r="H100" s="27">
        <v>0</v>
      </c>
      <c r="I100" s="32"/>
      <c r="J100" s="148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</row>
    <row r="101" spans="1:117" ht="15" customHeight="1" x14ac:dyDescent="0.35">
      <c r="A101" s="121"/>
      <c r="B101" s="108"/>
      <c r="C101" s="88"/>
      <c r="D101" s="41" t="s">
        <v>295</v>
      </c>
      <c r="E101" s="42"/>
      <c r="F101" s="70">
        <v>0</v>
      </c>
      <c r="G101" s="71"/>
      <c r="H101" s="27">
        <v>0</v>
      </c>
      <c r="I101" s="32"/>
      <c r="J101" s="148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</row>
    <row r="102" spans="1:117" ht="15" customHeight="1" x14ac:dyDescent="0.35">
      <c r="A102" s="121"/>
      <c r="B102" s="108"/>
      <c r="C102" s="89"/>
      <c r="D102" s="79" t="s">
        <v>290</v>
      </c>
      <c r="E102" s="80"/>
      <c r="F102" s="70">
        <v>0</v>
      </c>
      <c r="G102" s="71"/>
      <c r="H102" s="27">
        <v>0</v>
      </c>
      <c r="I102" s="32"/>
      <c r="J102" s="148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</row>
    <row r="103" spans="1:117" ht="15" customHeight="1" x14ac:dyDescent="0.35">
      <c r="A103" s="121"/>
      <c r="B103" s="108"/>
      <c r="C103" s="87" t="s">
        <v>296</v>
      </c>
      <c r="D103" s="79" t="s">
        <v>500</v>
      </c>
      <c r="E103" s="80"/>
      <c r="F103" s="70">
        <v>0</v>
      </c>
      <c r="G103" s="71"/>
      <c r="H103" s="27">
        <v>0</v>
      </c>
      <c r="I103" s="32"/>
      <c r="J103" s="148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</row>
    <row r="104" spans="1:117" ht="15" customHeight="1" x14ac:dyDescent="0.35">
      <c r="A104" s="121"/>
      <c r="B104" s="108"/>
      <c r="C104" s="88"/>
      <c r="D104" s="79" t="s">
        <v>298</v>
      </c>
      <c r="E104" s="80"/>
      <c r="F104" s="70">
        <v>0</v>
      </c>
      <c r="G104" s="71"/>
      <c r="H104" s="27">
        <v>0</v>
      </c>
      <c r="I104" s="32"/>
      <c r="J104" s="148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</row>
    <row r="105" spans="1:117" ht="15" customHeight="1" x14ac:dyDescent="0.35">
      <c r="A105" s="121"/>
      <c r="B105" s="108"/>
      <c r="C105" s="88"/>
      <c r="D105" s="79" t="s">
        <v>299</v>
      </c>
      <c r="E105" s="80"/>
      <c r="F105" s="70">
        <v>0</v>
      </c>
      <c r="G105" s="71"/>
      <c r="H105" s="27">
        <v>0</v>
      </c>
      <c r="I105" s="32"/>
      <c r="J105" s="148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</row>
    <row r="106" spans="1:117" ht="15" customHeight="1" x14ac:dyDescent="0.35">
      <c r="A106" s="121"/>
      <c r="B106" s="108"/>
      <c r="C106" s="88"/>
      <c r="D106" s="61" t="s">
        <v>300</v>
      </c>
      <c r="E106" s="62"/>
      <c r="F106" s="70">
        <v>0</v>
      </c>
      <c r="G106" s="71"/>
      <c r="H106" s="27">
        <v>0</v>
      </c>
      <c r="I106" s="32"/>
      <c r="J106" s="148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</row>
    <row r="107" spans="1:117" ht="15" customHeight="1" x14ac:dyDescent="0.35">
      <c r="A107" s="121"/>
      <c r="B107" s="108"/>
      <c r="C107" s="89"/>
      <c r="D107" s="79" t="s">
        <v>301</v>
      </c>
      <c r="E107" s="80"/>
      <c r="F107" s="70">
        <v>0</v>
      </c>
      <c r="G107" s="71"/>
      <c r="H107" s="27">
        <v>0</v>
      </c>
      <c r="I107" s="32"/>
      <c r="J107" s="148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</row>
    <row r="108" spans="1:117" ht="15" customHeight="1" x14ac:dyDescent="0.35">
      <c r="A108" s="121"/>
      <c r="B108" s="108"/>
      <c r="C108" s="87" t="s">
        <v>501</v>
      </c>
      <c r="D108" s="79" t="s">
        <v>297</v>
      </c>
      <c r="E108" s="80"/>
      <c r="F108" s="70">
        <v>0</v>
      </c>
      <c r="G108" s="71"/>
      <c r="H108" s="27">
        <v>0</v>
      </c>
      <c r="I108" s="32"/>
      <c r="J108" s="148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</row>
    <row r="109" spans="1:117" ht="15" customHeight="1" x14ac:dyDescent="0.35">
      <c r="A109" s="121"/>
      <c r="B109" s="108"/>
      <c r="C109" s="88"/>
      <c r="D109" s="79" t="s">
        <v>502</v>
      </c>
      <c r="E109" s="80"/>
      <c r="F109" s="70">
        <v>0</v>
      </c>
      <c r="G109" s="71"/>
      <c r="H109" s="27">
        <v>0</v>
      </c>
      <c r="I109" s="32"/>
      <c r="J109" s="148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</row>
    <row r="110" spans="1:117" ht="15" customHeight="1" x14ac:dyDescent="0.35">
      <c r="A110" s="121"/>
      <c r="B110" s="108"/>
      <c r="C110" s="88"/>
      <c r="D110" s="79" t="s">
        <v>503</v>
      </c>
      <c r="E110" s="80"/>
      <c r="F110" s="70">
        <v>0</v>
      </c>
      <c r="G110" s="71"/>
      <c r="H110" s="27">
        <v>0</v>
      </c>
      <c r="I110" s="32"/>
      <c r="J110" s="148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</row>
    <row r="111" spans="1:117" ht="15" customHeight="1" x14ac:dyDescent="0.35">
      <c r="A111" s="121"/>
      <c r="B111" s="108"/>
      <c r="C111" s="88"/>
      <c r="D111" s="79" t="s">
        <v>504</v>
      </c>
      <c r="E111" s="80"/>
      <c r="F111" s="70">
        <v>0</v>
      </c>
      <c r="G111" s="71"/>
      <c r="H111" s="27">
        <v>0</v>
      </c>
      <c r="I111" s="32"/>
      <c r="J111" s="148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</row>
    <row r="112" spans="1:117" ht="15" customHeight="1" x14ac:dyDescent="0.35">
      <c r="A112" s="121"/>
      <c r="B112" s="108"/>
      <c r="C112" s="88"/>
      <c r="D112" s="79" t="s">
        <v>505</v>
      </c>
      <c r="E112" s="80"/>
      <c r="F112" s="70">
        <v>0</v>
      </c>
      <c r="G112" s="71"/>
      <c r="H112" s="27">
        <v>0</v>
      </c>
      <c r="I112" s="32"/>
      <c r="J112" s="148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</row>
    <row r="113" spans="1:117" ht="15" customHeight="1" x14ac:dyDescent="0.35">
      <c r="A113" s="121"/>
      <c r="B113" s="108"/>
      <c r="C113" s="88"/>
      <c r="D113" s="79" t="s">
        <v>506</v>
      </c>
      <c r="E113" s="80"/>
      <c r="F113" s="70">
        <v>0</v>
      </c>
      <c r="G113" s="71"/>
      <c r="H113" s="27">
        <v>0</v>
      </c>
      <c r="I113" s="32"/>
      <c r="J113" s="148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</row>
    <row r="114" spans="1:117" ht="15" customHeight="1" x14ac:dyDescent="0.35">
      <c r="A114" s="121"/>
      <c r="B114" s="108"/>
      <c r="C114" s="88"/>
      <c r="D114" s="79" t="s">
        <v>507</v>
      </c>
      <c r="E114" s="80"/>
      <c r="F114" s="70">
        <v>0</v>
      </c>
      <c r="G114" s="71"/>
      <c r="H114" s="27">
        <v>0</v>
      </c>
      <c r="I114" s="32"/>
      <c r="J114" s="148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</row>
    <row r="115" spans="1:117" ht="15" customHeight="1" x14ac:dyDescent="0.35">
      <c r="A115" s="121"/>
      <c r="B115" s="108"/>
      <c r="C115" s="88"/>
      <c r="D115" s="79" t="s">
        <v>299</v>
      </c>
      <c r="E115" s="80"/>
      <c r="F115" s="70">
        <v>0</v>
      </c>
      <c r="G115" s="71"/>
      <c r="H115" s="27">
        <v>0</v>
      </c>
      <c r="I115" s="32"/>
      <c r="J115" s="148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</row>
    <row r="116" spans="1:117" ht="15" customHeight="1" x14ac:dyDescent="0.35">
      <c r="A116" s="121"/>
      <c r="B116" s="108"/>
      <c r="C116" s="88"/>
      <c r="D116" s="79" t="s">
        <v>300</v>
      </c>
      <c r="E116" s="80"/>
      <c r="F116" s="70">
        <v>0</v>
      </c>
      <c r="G116" s="71"/>
      <c r="H116" s="27">
        <v>0</v>
      </c>
      <c r="I116" s="32"/>
      <c r="J116" s="148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</row>
    <row r="117" spans="1:117" ht="15" customHeight="1" x14ac:dyDescent="0.35">
      <c r="A117" s="121"/>
      <c r="B117" s="108"/>
      <c r="C117" s="88"/>
      <c r="D117" s="79" t="s">
        <v>508</v>
      </c>
      <c r="E117" s="80"/>
      <c r="F117" s="70">
        <v>0</v>
      </c>
      <c r="G117" s="71"/>
      <c r="H117" s="43">
        <v>0</v>
      </c>
      <c r="I117" s="32"/>
      <c r="J117" s="148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</row>
    <row r="118" spans="1:117" ht="21.75" customHeight="1" x14ac:dyDescent="0.35">
      <c r="A118" s="121"/>
      <c r="B118" s="108"/>
      <c r="C118" s="89"/>
      <c r="D118" s="79" t="s">
        <v>509</v>
      </c>
      <c r="E118" s="80"/>
      <c r="F118" s="70">
        <v>0</v>
      </c>
      <c r="G118" s="71"/>
      <c r="H118" s="43">
        <v>0</v>
      </c>
      <c r="I118" s="32"/>
      <c r="J118" s="148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</row>
    <row r="119" spans="1:117" ht="21.75" customHeight="1" x14ac:dyDescent="0.35">
      <c r="A119" s="121"/>
      <c r="B119" s="67"/>
      <c r="C119" s="68" t="s">
        <v>516</v>
      </c>
      <c r="D119" s="65" t="s">
        <v>299</v>
      </c>
      <c r="E119" s="66"/>
      <c r="F119" s="70">
        <v>0</v>
      </c>
      <c r="G119" s="71"/>
      <c r="H119" s="64">
        <v>0</v>
      </c>
      <c r="I119" s="32"/>
      <c r="J119" s="148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</row>
    <row r="120" spans="1:117" ht="21.75" customHeight="1" x14ac:dyDescent="0.35">
      <c r="A120" s="121"/>
      <c r="B120" s="67"/>
      <c r="C120" s="69"/>
      <c r="D120" s="65" t="s">
        <v>300</v>
      </c>
      <c r="E120" s="66"/>
      <c r="F120" s="70">
        <v>0</v>
      </c>
      <c r="G120" s="71"/>
      <c r="H120" s="64">
        <v>0</v>
      </c>
      <c r="I120" s="32"/>
      <c r="J120" s="148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</row>
    <row r="121" spans="1:117" ht="31" x14ac:dyDescent="0.35">
      <c r="A121" s="121"/>
      <c r="B121" s="13" t="str">
        <f>VLOOKUP($I$5,$K$3:$BU$13,28,FALSE)</f>
        <v>Product</v>
      </c>
      <c r="C121" s="13" t="str">
        <f>VLOOKUP($I$5,$K$3:$BU$13,29,FALSE)</f>
        <v>Version</v>
      </c>
      <c r="D121" s="90" t="str">
        <f>VLOOKUP($I$5,$K$3:$BU$13,30,FALSE)</f>
        <v>Edition</v>
      </c>
      <c r="E121" s="91" t="str">
        <f t="shared" ref="E121" si="3">IF($D$5=1,"Versión",IF($D$5=2,"Version",IF($D$5=3,"Versão","")))</f>
        <v>Version</v>
      </c>
      <c r="F121" s="118" t="str">
        <f>VLOOKUP($I$5,$K$3:$BU$13,31,FALSE)</f>
        <v>Total Installed</v>
      </c>
      <c r="G121" s="119"/>
      <c r="H121" s="120"/>
      <c r="I121" s="15" t="str">
        <f>VLOOKUP($I$5,$K$3:$BU$13,34,FALSE)</f>
        <v>Any relevant Info: Retail license vs. Volume License etc.</v>
      </c>
      <c r="J121" s="148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</row>
    <row r="122" spans="1:117" ht="15" customHeight="1" x14ac:dyDescent="0.35">
      <c r="A122" s="121"/>
      <c r="B122" s="107" t="s">
        <v>302</v>
      </c>
      <c r="C122" s="87">
        <v>2000</v>
      </c>
      <c r="D122" s="110" t="s">
        <v>279</v>
      </c>
      <c r="E122" s="111"/>
      <c r="F122" s="70">
        <v>0</v>
      </c>
      <c r="G122" s="78"/>
      <c r="H122" s="71"/>
      <c r="I122" s="32"/>
      <c r="J122" s="148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</row>
    <row r="123" spans="1:117" ht="15" customHeight="1" x14ac:dyDescent="0.35">
      <c r="A123" s="121"/>
      <c r="B123" s="108"/>
      <c r="C123" s="89"/>
      <c r="D123" s="110" t="s">
        <v>257</v>
      </c>
      <c r="E123" s="111"/>
      <c r="F123" s="70">
        <v>0</v>
      </c>
      <c r="G123" s="78"/>
      <c r="H123" s="71"/>
      <c r="I123" s="32"/>
      <c r="J123" s="148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</row>
    <row r="124" spans="1:117" ht="15" customHeight="1" x14ac:dyDescent="0.35">
      <c r="A124" s="121"/>
      <c r="B124" s="108"/>
      <c r="C124" s="87">
        <v>2002</v>
      </c>
      <c r="D124" s="110" t="s">
        <v>279</v>
      </c>
      <c r="E124" s="111"/>
      <c r="F124" s="70">
        <v>0</v>
      </c>
      <c r="G124" s="78"/>
      <c r="H124" s="71"/>
      <c r="I124" s="32"/>
      <c r="J124" s="148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</row>
    <row r="125" spans="1:117" ht="15" customHeight="1" x14ac:dyDescent="0.35">
      <c r="A125" s="121"/>
      <c r="B125" s="108"/>
      <c r="C125" s="89"/>
      <c r="D125" s="110" t="s">
        <v>257</v>
      </c>
      <c r="E125" s="111"/>
      <c r="F125" s="70">
        <v>0</v>
      </c>
      <c r="G125" s="78"/>
      <c r="H125" s="71"/>
      <c r="I125" s="32"/>
      <c r="J125" s="148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</row>
    <row r="126" spans="1:117" ht="15" customHeight="1" x14ac:dyDescent="0.35">
      <c r="A126" s="121"/>
      <c r="B126" s="108"/>
      <c r="C126" s="87">
        <v>2003</v>
      </c>
      <c r="D126" s="110" t="s">
        <v>279</v>
      </c>
      <c r="E126" s="111"/>
      <c r="F126" s="70">
        <v>0</v>
      </c>
      <c r="G126" s="78"/>
      <c r="H126" s="71"/>
      <c r="I126" s="32"/>
      <c r="J126" s="148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</row>
    <row r="127" spans="1:117" ht="15" customHeight="1" x14ac:dyDescent="0.35">
      <c r="A127" s="121"/>
      <c r="B127" s="108"/>
      <c r="C127" s="89"/>
      <c r="D127" s="110" t="s">
        <v>257</v>
      </c>
      <c r="E127" s="111"/>
      <c r="F127" s="70">
        <v>0</v>
      </c>
      <c r="G127" s="78"/>
      <c r="H127" s="71"/>
      <c r="I127" s="32"/>
      <c r="J127" s="148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</row>
    <row r="128" spans="1:117" ht="15" customHeight="1" x14ac:dyDescent="0.35">
      <c r="A128" s="121"/>
      <c r="B128" s="108"/>
      <c r="C128" s="87">
        <v>2007</v>
      </c>
      <c r="D128" s="110" t="s">
        <v>279</v>
      </c>
      <c r="E128" s="111"/>
      <c r="F128" s="70">
        <v>0</v>
      </c>
      <c r="G128" s="78"/>
      <c r="H128" s="71"/>
      <c r="I128" s="32"/>
      <c r="J128" s="148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</row>
    <row r="129" spans="1:117" ht="15" customHeight="1" x14ac:dyDescent="0.35">
      <c r="A129" s="121"/>
      <c r="B129" s="108"/>
      <c r="C129" s="89"/>
      <c r="D129" s="110" t="s">
        <v>257</v>
      </c>
      <c r="E129" s="111"/>
      <c r="F129" s="70">
        <v>0</v>
      </c>
      <c r="G129" s="78"/>
      <c r="H129" s="71"/>
      <c r="I129" s="32"/>
      <c r="J129" s="148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</row>
    <row r="130" spans="1:117" ht="15" customHeight="1" x14ac:dyDescent="0.35">
      <c r="A130" s="121"/>
      <c r="B130" s="108"/>
      <c r="C130" s="87">
        <v>2010</v>
      </c>
      <c r="D130" s="110" t="s">
        <v>279</v>
      </c>
      <c r="E130" s="111"/>
      <c r="F130" s="70">
        <v>0</v>
      </c>
      <c r="G130" s="78"/>
      <c r="H130" s="71"/>
      <c r="I130" s="32"/>
      <c r="J130" s="148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</row>
    <row r="131" spans="1:117" ht="15" customHeight="1" x14ac:dyDescent="0.35">
      <c r="A131" s="121"/>
      <c r="B131" s="108"/>
      <c r="C131" s="88"/>
      <c r="D131" s="110" t="s">
        <v>257</v>
      </c>
      <c r="E131" s="111"/>
      <c r="F131" s="70">
        <v>0</v>
      </c>
      <c r="G131" s="78"/>
      <c r="H131" s="71"/>
      <c r="I131" s="32"/>
      <c r="J131" s="148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</row>
    <row r="132" spans="1:117" ht="15" customHeight="1" x14ac:dyDescent="0.35">
      <c r="A132" s="121"/>
      <c r="B132" s="108"/>
      <c r="C132" s="89"/>
      <c r="D132" s="110" t="s">
        <v>303</v>
      </c>
      <c r="E132" s="111"/>
      <c r="F132" s="70">
        <v>0</v>
      </c>
      <c r="G132" s="78"/>
      <c r="H132" s="71"/>
      <c r="I132" s="32"/>
      <c r="J132" s="148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</row>
    <row r="133" spans="1:117" ht="15" customHeight="1" x14ac:dyDescent="0.35">
      <c r="A133" s="121"/>
      <c r="B133" s="108"/>
      <c r="C133" s="87">
        <v>2013</v>
      </c>
      <c r="D133" s="110" t="s">
        <v>279</v>
      </c>
      <c r="E133" s="111"/>
      <c r="F133" s="70">
        <v>0</v>
      </c>
      <c r="G133" s="78"/>
      <c r="H133" s="71"/>
      <c r="I133" s="32"/>
      <c r="J133" s="148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</row>
    <row r="134" spans="1:117" ht="15" customHeight="1" x14ac:dyDescent="0.35">
      <c r="A134" s="121"/>
      <c r="B134" s="108"/>
      <c r="C134" s="89"/>
      <c r="D134" s="110" t="s">
        <v>257</v>
      </c>
      <c r="E134" s="111"/>
      <c r="F134" s="70">
        <v>0</v>
      </c>
      <c r="G134" s="78"/>
      <c r="H134" s="71"/>
      <c r="I134" s="32"/>
      <c r="J134" s="148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</row>
    <row r="135" spans="1:117" ht="15" customHeight="1" x14ac:dyDescent="0.35">
      <c r="A135" s="121"/>
      <c r="B135" s="108"/>
      <c r="C135" s="87">
        <v>2016</v>
      </c>
      <c r="D135" s="110" t="s">
        <v>279</v>
      </c>
      <c r="E135" s="111"/>
      <c r="F135" s="70">
        <v>0</v>
      </c>
      <c r="G135" s="78"/>
      <c r="H135" s="71"/>
      <c r="I135" s="32"/>
      <c r="J135" s="148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</row>
    <row r="136" spans="1:117" ht="15" customHeight="1" x14ac:dyDescent="0.35">
      <c r="A136" s="121"/>
      <c r="B136" s="108"/>
      <c r="C136" s="89"/>
      <c r="D136" s="110" t="s">
        <v>257</v>
      </c>
      <c r="E136" s="111"/>
      <c r="F136" s="70">
        <v>0</v>
      </c>
      <c r="G136" s="78"/>
      <c r="H136" s="71"/>
      <c r="I136" s="32"/>
      <c r="J136" s="148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</row>
    <row r="137" spans="1:117" ht="15" customHeight="1" x14ac:dyDescent="0.35">
      <c r="A137" s="121"/>
      <c r="B137" s="108"/>
      <c r="C137" s="87">
        <v>2019</v>
      </c>
      <c r="D137" s="110" t="s">
        <v>279</v>
      </c>
      <c r="E137" s="111"/>
      <c r="F137" s="70">
        <v>0</v>
      </c>
      <c r="G137" s="78"/>
      <c r="H137" s="71"/>
      <c r="I137" s="32"/>
      <c r="J137" s="148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</row>
    <row r="138" spans="1:117" ht="15" customHeight="1" x14ac:dyDescent="0.35">
      <c r="A138" s="121"/>
      <c r="B138" s="108"/>
      <c r="C138" s="89"/>
      <c r="D138" s="110" t="s">
        <v>257</v>
      </c>
      <c r="E138" s="111"/>
      <c r="F138" s="70">
        <v>0</v>
      </c>
      <c r="G138" s="78"/>
      <c r="H138" s="71"/>
      <c r="I138" s="32"/>
      <c r="J138" s="148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</row>
    <row r="139" spans="1:117" ht="15" customHeight="1" x14ac:dyDescent="0.35">
      <c r="A139" s="121"/>
      <c r="B139" s="108"/>
      <c r="C139" s="87" t="s">
        <v>296</v>
      </c>
      <c r="D139" s="110" t="s">
        <v>510</v>
      </c>
      <c r="E139" s="111"/>
      <c r="F139" s="70">
        <v>0</v>
      </c>
      <c r="G139" s="78"/>
      <c r="H139" s="71"/>
      <c r="I139" s="32"/>
      <c r="J139" s="148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</row>
    <row r="140" spans="1:117" ht="15" customHeight="1" x14ac:dyDescent="0.35">
      <c r="A140" s="121"/>
      <c r="B140" s="109"/>
      <c r="C140" s="89"/>
      <c r="D140" s="49" t="s">
        <v>511</v>
      </c>
      <c r="E140" s="50"/>
      <c r="F140" s="70">
        <v>0</v>
      </c>
      <c r="G140" s="78"/>
      <c r="H140" s="71"/>
      <c r="I140" s="32"/>
      <c r="J140" s="148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</row>
    <row r="141" spans="1:117" ht="31" x14ac:dyDescent="0.35">
      <c r="A141" s="121"/>
      <c r="B141" s="13" t="str">
        <f>VLOOKUP($I$5,$K$3:$BU$13,28,FALSE)</f>
        <v>Product</v>
      </c>
      <c r="C141" s="13" t="str">
        <f>VLOOKUP($I$5,$K$3:$BU$13,29,FALSE)</f>
        <v>Version</v>
      </c>
      <c r="D141" s="90" t="str">
        <f>VLOOKUP($I$5,$K$3:$BU$13,30,FALSE)</f>
        <v>Edition</v>
      </c>
      <c r="E141" s="91" t="str">
        <f t="shared" ref="E141" si="4">IF($D$5=1,"Versión",IF($D$5=2,"Version",IF($D$5=3,"Versão","")))</f>
        <v>Version</v>
      </c>
      <c r="F141" s="118" t="str">
        <f>VLOOKUP($I$5,$K$3:$BU$13,31,FALSE)</f>
        <v>Total Installed</v>
      </c>
      <c r="G141" s="119"/>
      <c r="H141" s="120"/>
      <c r="I141" s="15" t="str">
        <f>VLOOKUP($I$5,$K$3:$BU$13,34,FALSE)</f>
        <v>Any relevant Info: Retail license vs. Volume License etc.</v>
      </c>
      <c r="J141" s="148"/>
    </row>
    <row r="142" spans="1:117" ht="15" customHeight="1" x14ac:dyDescent="0.35">
      <c r="A142" s="121"/>
      <c r="B142" s="117" t="s">
        <v>304</v>
      </c>
      <c r="C142" s="92" t="s">
        <v>305</v>
      </c>
      <c r="D142" s="93"/>
      <c r="E142" s="48">
        <v>2003</v>
      </c>
      <c r="F142" s="70">
        <v>0</v>
      </c>
      <c r="G142" s="78"/>
      <c r="H142" s="71"/>
      <c r="I142" s="32"/>
      <c r="J142" s="148"/>
    </row>
    <row r="143" spans="1:117" ht="15" customHeight="1" x14ac:dyDescent="0.35">
      <c r="A143" s="121"/>
      <c r="B143" s="117"/>
      <c r="C143" s="94"/>
      <c r="D143" s="95"/>
      <c r="E143" s="48">
        <v>2007</v>
      </c>
      <c r="F143" s="70">
        <v>0</v>
      </c>
      <c r="G143" s="78"/>
      <c r="H143" s="71"/>
      <c r="I143" s="32"/>
      <c r="J143" s="148"/>
    </row>
    <row r="144" spans="1:117" ht="15" customHeight="1" x14ac:dyDescent="0.35">
      <c r="A144" s="121"/>
      <c r="B144" s="117"/>
      <c r="C144" s="94"/>
      <c r="D144" s="95"/>
      <c r="E144" s="48">
        <v>2010</v>
      </c>
      <c r="F144" s="70">
        <v>0</v>
      </c>
      <c r="G144" s="78"/>
      <c r="H144" s="71"/>
      <c r="I144" s="32"/>
      <c r="J144" s="148"/>
    </row>
    <row r="145" spans="1:10" ht="15" customHeight="1" x14ac:dyDescent="0.35">
      <c r="A145" s="121"/>
      <c r="B145" s="117"/>
      <c r="C145" s="94"/>
      <c r="D145" s="95"/>
      <c r="E145" s="48">
        <v>2013</v>
      </c>
      <c r="F145" s="70">
        <v>0</v>
      </c>
      <c r="G145" s="78"/>
      <c r="H145" s="71"/>
      <c r="I145" s="32"/>
      <c r="J145" s="148"/>
    </row>
    <row r="146" spans="1:10" ht="15" customHeight="1" x14ac:dyDescent="0.35">
      <c r="A146" s="121"/>
      <c r="B146" s="117"/>
      <c r="C146" s="94"/>
      <c r="D146" s="95"/>
      <c r="E146" s="48">
        <v>2016</v>
      </c>
      <c r="F146" s="70">
        <v>0</v>
      </c>
      <c r="G146" s="78"/>
      <c r="H146" s="71"/>
      <c r="I146" s="32"/>
      <c r="J146" s="148"/>
    </row>
    <row r="147" spans="1:10" ht="15" customHeight="1" x14ac:dyDescent="0.35">
      <c r="A147" s="121"/>
      <c r="B147" s="117"/>
      <c r="C147" s="96"/>
      <c r="D147" s="97"/>
      <c r="E147" s="48">
        <v>2019</v>
      </c>
      <c r="F147" s="70">
        <v>0</v>
      </c>
      <c r="G147" s="78"/>
      <c r="H147" s="71"/>
      <c r="I147" s="32"/>
      <c r="J147" s="148"/>
    </row>
    <row r="148" spans="1:10" ht="15" customHeight="1" x14ac:dyDescent="0.35">
      <c r="A148" s="121"/>
      <c r="B148" s="117"/>
      <c r="C148" s="87" t="s">
        <v>306</v>
      </c>
      <c r="D148" s="48" t="s">
        <v>307</v>
      </c>
      <c r="E148" s="16" t="s">
        <v>260</v>
      </c>
      <c r="F148" s="70">
        <v>0</v>
      </c>
      <c r="G148" s="78"/>
      <c r="H148" s="71"/>
      <c r="I148" s="32"/>
      <c r="J148" s="148"/>
    </row>
    <row r="149" spans="1:10" ht="15" customHeight="1" x14ac:dyDescent="0.35">
      <c r="A149" s="121"/>
      <c r="B149" s="117"/>
      <c r="C149" s="88"/>
      <c r="D149" s="48" t="s">
        <v>308</v>
      </c>
      <c r="E149" s="16" t="s">
        <v>260</v>
      </c>
      <c r="F149" s="70">
        <v>0</v>
      </c>
      <c r="G149" s="78"/>
      <c r="H149" s="71"/>
      <c r="I149" s="32"/>
      <c r="J149" s="148"/>
    </row>
    <row r="150" spans="1:10" ht="14.65" customHeight="1" x14ac:dyDescent="0.35">
      <c r="A150" s="121"/>
      <c r="B150" s="117"/>
      <c r="C150" s="87" t="s">
        <v>309</v>
      </c>
      <c r="D150" s="48" t="s">
        <v>279</v>
      </c>
      <c r="E150" s="87">
        <v>2007</v>
      </c>
      <c r="F150" s="70">
        <v>0</v>
      </c>
      <c r="G150" s="78"/>
      <c r="H150" s="71"/>
      <c r="I150" s="32"/>
      <c r="J150" s="148"/>
    </row>
    <row r="151" spans="1:10" ht="14.65" customHeight="1" x14ac:dyDescent="0.35">
      <c r="A151" s="121"/>
      <c r="B151" s="117"/>
      <c r="C151" s="88"/>
      <c r="D151" s="48" t="s">
        <v>267</v>
      </c>
      <c r="E151" s="89"/>
      <c r="F151" s="70">
        <v>0</v>
      </c>
      <c r="G151" s="78"/>
      <c r="H151" s="71"/>
      <c r="I151" s="32"/>
      <c r="J151" s="148"/>
    </row>
    <row r="152" spans="1:10" ht="14.65" customHeight="1" x14ac:dyDescent="0.35">
      <c r="A152" s="121"/>
      <c r="B152" s="117"/>
      <c r="C152" s="88"/>
      <c r="D152" s="48" t="s">
        <v>279</v>
      </c>
      <c r="E152" s="87">
        <v>2010</v>
      </c>
      <c r="F152" s="70">
        <v>0</v>
      </c>
      <c r="G152" s="78"/>
      <c r="H152" s="71"/>
      <c r="I152" s="32"/>
      <c r="J152" s="148"/>
    </row>
    <row r="153" spans="1:10" ht="14.65" customHeight="1" x14ac:dyDescent="0.35">
      <c r="A153" s="121"/>
      <c r="B153" s="117"/>
      <c r="C153" s="88"/>
      <c r="D153" s="48" t="s">
        <v>267</v>
      </c>
      <c r="E153" s="89"/>
      <c r="F153" s="70">
        <v>0</v>
      </c>
      <c r="G153" s="78"/>
      <c r="H153" s="71"/>
      <c r="I153" s="32"/>
      <c r="J153" s="148"/>
    </row>
    <row r="154" spans="1:10" ht="14.65" customHeight="1" x14ac:dyDescent="0.35">
      <c r="A154" s="121"/>
      <c r="B154" s="117"/>
      <c r="C154" s="88"/>
      <c r="D154" s="48" t="s">
        <v>279</v>
      </c>
      <c r="E154" s="87">
        <v>2013</v>
      </c>
      <c r="F154" s="70">
        <v>0</v>
      </c>
      <c r="G154" s="78"/>
      <c r="H154" s="71"/>
      <c r="I154" s="32"/>
      <c r="J154" s="148"/>
    </row>
    <row r="155" spans="1:10" ht="14.65" customHeight="1" x14ac:dyDescent="0.35">
      <c r="A155" s="121"/>
      <c r="B155" s="117"/>
      <c r="C155" s="88"/>
      <c r="D155" s="48" t="s">
        <v>267</v>
      </c>
      <c r="E155" s="89"/>
      <c r="F155" s="70">
        <v>0</v>
      </c>
      <c r="G155" s="78"/>
      <c r="H155" s="71"/>
      <c r="I155" s="32"/>
      <c r="J155" s="148"/>
    </row>
    <row r="156" spans="1:10" ht="21" customHeight="1" x14ac:dyDescent="0.35">
      <c r="A156" s="121"/>
      <c r="B156" s="117"/>
      <c r="C156" s="88"/>
      <c r="D156" s="48" t="s">
        <v>279</v>
      </c>
      <c r="E156" s="87">
        <v>2016</v>
      </c>
      <c r="F156" s="70">
        <v>0</v>
      </c>
      <c r="G156" s="78"/>
      <c r="H156" s="71"/>
      <c r="I156" s="32"/>
      <c r="J156" s="148"/>
    </row>
    <row r="157" spans="1:10" ht="21" customHeight="1" x14ac:dyDescent="0.35">
      <c r="A157" s="121"/>
      <c r="B157" s="117"/>
      <c r="C157" s="88"/>
      <c r="D157" s="48" t="s">
        <v>267</v>
      </c>
      <c r="E157" s="89"/>
      <c r="F157" s="70">
        <v>0</v>
      </c>
      <c r="G157" s="78"/>
      <c r="H157" s="71"/>
      <c r="I157" s="32"/>
      <c r="J157" s="148"/>
    </row>
    <row r="158" spans="1:10" ht="21" customHeight="1" x14ac:dyDescent="0.35">
      <c r="A158" s="121"/>
      <c r="B158" s="117"/>
      <c r="C158" s="88"/>
      <c r="D158" s="48" t="s">
        <v>279</v>
      </c>
      <c r="E158" s="93">
        <v>2019</v>
      </c>
      <c r="F158" s="70">
        <v>0</v>
      </c>
      <c r="G158" s="78"/>
      <c r="H158" s="71"/>
      <c r="I158" s="32"/>
      <c r="J158" s="148"/>
    </row>
    <row r="159" spans="1:10" ht="21" customHeight="1" x14ac:dyDescent="0.35">
      <c r="A159" s="121"/>
      <c r="B159" s="141"/>
      <c r="C159" s="89"/>
      <c r="D159" s="48" t="s">
        <v>267</v>
      </c>
      <c r="E159" s="97"/>
      <c r="F159" s="70">
        <v>0</v>
      </c>
      <c r="G159" s="78"/>
      <c r="H159" s="71"/>
      <c r="I159" s="32"/>
      <c r="J159" s="148"/>
    </row>
    <row r="160" spans="1:10" ht="31" x14ac:dyDescent="0.35">
      <c r="A160" s="121"/>
      <c r="B160" s="13" t="str">
        <f>VLOOKUP($I$5,$K$3:$BU$13,28,FALSE)</f>
        <v>Product</v>
      </c>
      <c r="C160" s="13" t="str">
        <f>VLOOKUP($I$5,$K$3:$BU$13,29,FALSE)</f>
        <v>Version</v>
      </c>
      <c r="D160" s="90" t="str">
        <f>VLOOKUP($I$5,$K$3:$BU$13,30,FALSE)</f>
        <v>Edition</v>
      </c>
      <c r="E160" s="91" t="str">
        <f t="shared" ref="E160" si="5">IF($D$5=1,"Versión",IF($D$5=2,"Version",IF($D$5=3,"Versão","")))</f>
        <v>Version</v>
      </c>
      <c r="F160" s="118" t="str">
        <f>VLOOKUP($I$5,$K$3:$BU$13,31,FALSE)</f>
        <v>Total Installed</v>
      </c>
      <c r="G160" s="119"/>
      <c r="H160" s="120"/>
      <c r="I160" s="15" t="str">
        <f>VLOOKUP($I$5,$K$3:$BU$13,34,FALSE)</f>
        <v>Any relevant Info: Retail license vs. Volume License etc.</v>
      </c>
      <c r="J160" s="148"/>
    </row>
    <row r="161" spans="1:10" ht="15" customHeight="1" x14ac:dyDescent="0.35">
      <c r="A161" s="121"/>
      <c r="B161" s="143" t="s">
        <v>310</v>
      </c>
      <c r="C161" s="92" t="s">
        <v>305</v>
      </c>
      <c r="D161" s="93"/>
      <c r="E161" s="48">
        <v>2003</v>
      </c>
      <c r="F161" s="70">
        <v>0</v>
      </c>
      <c r="G161" s="78"/>
      <c r="H161" s="71"/>
      <c r="I161" s="32"/>
      <c r="J161" s="148"/>
    </row>
    <row r="162" spans="1:10" ht="15" customHeight="1" x14ac:dyDescent="0.35">
      <c r="A162" s="121"/>
      <c r="B162" s="144"/>
      <c r="C162" s="94"/>
      <c r="D162" s="95"/>
      <c r="E162" s="48">
        <v>2007</v>
      </c>
      <c r="F162" s="70">
        <v>0</v>
      </c>
      <c r="G162" s="78"/>
      <c r="H162" s="71"/>
      <c r="I162" s="32"/>
      <c r="J162" s="148"/>
    </row>
    <row r="163" spans="1:10" ht="15" customHeight="1" x14ac:dyDescent="0.35">
      <c r="A163" s="121"/>
      <c r="B163" s="144"/>
      <c r="C163" s="94"/>
      <c r="D163" s="95"/>
      <c r="E163" s="48">
        <v>2010</v>
      </c>
      <c r="F163" s="70">
        <v>0</v>
      </c>
      <c r="G163" s="78"/>
      <c r="H163" s="71"/>
      <c r="I163" s="32"/>
      <c r="J163" s="148"/>
    </row>
    <row r="164" spans="1:10" ht="15" customHeight="1" x14ac:dyDescent="0.35">
      <c r="A164" s="121"/>
      <c r="B164" s="144"/>
      <c r="C164" s="94"/>
      <c r="D164" s="95"/>
      <c r="E164" s="48">
        <v>2013</v>
      </c>
      <c r="F164" s="70">
        <v>0</v>
      </c>
      <c r="G164" s="78"/>
      <c r="H164" s="71"/>
      <c r="I164" s="32"/>
      <c r="J164" s="148"/>
    </row>
    <row r="165" spans="1:10" ht="15" customHeight="1" x14ac:dyDescent="0.35">
      <c r="A165" s="121"/>
      <c r="B165" s="144"/>
      <c r="C165" s="94"/>
      <c r="D165" s="95"/>
      <c r="E165" s="48">
        <v>2016</v>
      </c>
      <c r="F165" s="70">
        <v>0</v>
      </c>
      <c r="G165" s="78"/>
      <c r="H165" s="71"/>
      <c r="I165" s="32"/>
      <c r="J165" s="148"/>
    </row>
    <row r="166" spans="1:10" ht="15" customHeight="1" x14ac:dyDescent="0.35">
      <c r="A166" s="121"/>
      <c r="B166" s="144"/>
      <c r="C166" s="96"/>
      <c r="D166" s="97"/>
      <c r="E166" s="44">
        <v>2019</v>
      </c>
      <c r="F166" s="70">
        <v>0</v>
      </c>
      <c r="G166" s="78"/>
      <c r="H166" s="71"/>
      <c r="I166" s="32"/>
      <c r="J166" s="148"/>
    </row>
    <row r="167" spans="1:10" ht="15" customHeight="1" x14ac:dyDescent="0.35">
      <c r="A167" s="121"/>
      <c r="B167" s="144"/>
      <c r="C167" s="79" t="s">
        <v>279</v>
      </c>
      <c r="D167" s="80"/>
      <c r="E167" s="87">
        <v>2000</v>
      </c>
      <c r="F167" s="70">
        <v>0</v>
      </c>
      <c r="G167" s="78"/>
      <c r="H167" s="71"/>
      <c r="I167" s="32"/>
      <c r="J167" s="148"/>
    </row>
    <row r="168" spans="1:10" ht="15" customHeight="1" x14ac:dyDescent="0.35">
      <c r="A168" s="121"/>
      <c r="B168" s="144"/>
      <c r="C168" s="79" t="s">
        <v>257</v>
      </c>
      <c r="D168" s="80"/>
      <c r="E168" s="89"/>
      <c r="F168" s="70">
        <v>0</v>
      </c>
      <c r="G168" s="78"/>
      <c r="H168" s="71"/>
      <c r="I168" s="32"/>
      <c r="J168" s="148"/>
    </row>
    <row r="169" spans="1:10" ht="15" customHeight="1" x14ac:dyDescent="0.35">
      <c r="A169" s="121"/>
      <c r="B169" s="144"/>
      <c r="C169" s="79" t="s">
        <v>279</v>
      </c>
      <c r="D169" s="80"/>
      <c r="E169" s="87">
        <v>2002</v>
      </c>
      <c r="F169" s="70">
        <v>0</v>
      </c>
      <c r="G169" s="78"/>
      <c r="H169" s="71"/>
      <c r="I169" s="32"/>
      <c r="J169" s="148"/>
    </row>
    <row r="170" spans="1:10" ht="15" customHeight="1" x14ac:dyDescent="0.35">
      <c r="A170" s="121"/>
      <c r="B170" s="144"/>
      <c r="C170" s="79" t="s">
        <v>257</v>
      </c>
      <c r="D170" s="80"/>
      <c r="E170" s="89"/>
      <c r="F170" s="70">
        <v>0</v>
      </c>
      <c r="G170" s="78"/>
      <c r="H170" s="71"/>
      <c r="I170" s="32"/>
      <c r="J170" s="148"/>
    </row>
    <row r="171" spans="1:10" ht="15" customHeight="1" x14ac:dyDescent="0.35">
      <c r="A171" s="121"/>
      <c r="B171" s="144"/>
      <c r="C171" s="79" t="s">
        <v>279</v>
      </c>
      <c r="D171" s="80"/>
      <c r="E171" s="87">
        <v>2003</v>
      </c>
      <c r="F171" s="70">
        <v>0</v>
      </c>
      <c r="G171" s="78"/>
      <c r="H171" s="71"/>
      <c r="I171" s="32"/>
      <c r="J171" s="148"/>
    </row>
    <row r="172" spans="1:10" ht="15" customHeight="1" x14ac:dyDescent="0.35">
      <c r="A172" s="121"/>
      <c r="B172" s="144"/>
      <c r="C172" s="79" t="s">
        <v>257</v>
      </c>
      <c r="D172" s="80"/>
      <c r="E172" s="89"/>
      <c r="F172" s="70">
        <v>0</v>
      </c>
      <c r="G172" s="78"/>
      <c r="H172" s="71"/>
      <c r="I172" s="32"/>
      <c r="J172" s="148"/>
    </row>
    <row r="173" spans="1:10" ht="15" customHeight="1" x14ac:dyDescent="0.35">
      <c r="A173" s="121"/>
      <c r="B173" s="144"/>
      <c r="C173" s="79" t="s">
        <v>279</v>
      </c>
      <c r="D173" s="80"/>
      <c r="E173" s="87">
        <v>2007</v>
      </c>
      <c r="F173" s="70">
        <v>0</v>
      </c>
      <c r="G173" s="78"/>
      <c r="H173" s="71"/>
      <c r="I173" s="32"/>
      <c r="J173" s="148"/>
    </row>
    <row r="174" spans="1:10" ht="15" customHeight="1" x14ac:dyDescent="0.35">
      <c r="A174" s="121"/>
      <c r="B174" s="144"/>
      <c r="C174" s="79" t="s">
        <v>257</v>
      </c>
      <c r="D174" s="80"/>
      <c r="E174" s="89"/>
      <c r="F174" s="70">
        <v>0</v>
      </c>
      <c r="G174" s="78"/>
      <c r="H174" s="71"/>
      <c r="I174" s="32"/>
      <c r="J174" s="148"/>
    </row>
    <row r="175" spans="1:10" ht="15" customHeight="1" x14ac:dyDescent="0.35">
      <c r="A175" s="121"/>
      <c r="B175" s="144"/>
      <c r="C175" s="79" t="s">
        <v>279</v>
      </c>
      <c r="D175" s="80"/>
      <c r="E175" s="87">
        <v>2010</v>
      </c>
      <c r="F175" s="70">
        <v>0</v>
      </c>
      <c r="G175" s="78"/>
      <c r="H175" s="71"/>
      <c r="I175" s="32"/>
      <c r="J175" s="148"/>
    </row>
    <row r="176" spans="1:10" ht="15" customHeight="1" x14ac:dyDescent="0.35">
      <c r="A176" s="121"/>
      <c r="B176" s="144"/>
      <c r="C176" s="79" t="s">
        <v>257</v>
      </c>
      <c r="D176" s="80"/>
      <c r="E176" s="88"/>
      <c r="F176" s="70">
        <v>0</v>
      </c>
      <c r="G176" s="78"/>
      <c r="H176" s="71"/>
      <c r="I176" s="32"/>
      <c r="J176" s="148"/>
    </row>
    <row r="177" spans="1:10" ht="15" customHeight="1" x14ac:dyDescent="0.35">
      <c r="A177" s="121"/>
      <c r="B177" s="144"/>
      <c r="C177" s="79" t="s">
        <v>303</v>
      </c>
      <c r="D177" s="80"/>
      <c r="E177" s="89"/>
      <c r="F177" s="70">
        <v>0</v>
      </c>
      <c r="G177" s="78"/>
      <c r="H177" s="71"/>
      <c r="I177" s="32"/>
      <c r="J177" s="148"/>
    </row>
    <row r="178" spans="1:10" ht="15" customHeight="1" x14ac:dyDescent="0.35">
      <c r="A178" s="121"/>
      <c r="B178" s="144"/>
      <c r="C178" s="79" t="s">
        <v>279</v>
      </c>
      <c r="D178" s="80"/>
      <c r="E178" s="87">
        <v>2013</v>
      </c>
      <c r="F178" s="70">
        <v>0</v>
      </c>
      <c r="G178" s="78"/>
      <c r="H178" s="71"/>
      <c r="I178" s="32"/>
      <c r="J178" s="148"/>
    </row>
    <row r="179" spans="1:10" ht="15" customHeight="1" x14ac:dyDescent="0.35">
      <c r="A179" s="121"/>
      <c r="B179" s="144"/>
      <c r="C179" s="79" t="s">
        <v>257</v>
      </c>
      <c r="D179" s="80"/>
      <c r="E179" s="88"/>
      <c r="F179" s="70">
        <v>0</v>
      </c>
      <c r="G179" s="78"/>
      <c r="H179" s="71"/>
      <c r="I179" s="32"/>
      <c r="J179" s="148"/>
    </row>
    <row r="180" spans="1:10" ht="15" customHeight="1" x14ac:dyDescent="0.35">
      <c r="A180" s="121"/>
      <c r="B180" s="144"/>
      <c r="C180" s="79" t="s">
        <v>303</v>
      </c>
      <c r="D180" s="80"/>
      <c r="E180" s="89"/>
      <c r="F180" s="70">
        <v>0</v>
      </c>
      <c r="G180" s="78"/>
      <c r="H180" s="71"/>
      <c r="I180" s="32"/>
      <c r="J180" s="148"/>
    </row>
    <row r="181" spans="1:10" ht="15" customHeight="1" x14ac:dyDescent="0.35">
      <c r="A181" s="121"/>
      <c r="B181" s="144"/>
      <c r="C181" s="79" t="s">
        <v>279</v>
      </c>
      <c r="D181" s="80"/>
      <c r="E181" s="87">
        <v>2016</v>
      </c>
      <c r="F181" s="70">
        <v>0</v>
      </c>
      <c r="G181" s="78"/>
      <c r="H181" s="71"/>
      <c r="I181" s="32"/>
      <c r="J181" s="148"/>
    </row>
    <row r="182" spans="1:10" ht="15" customHeight="1" x14ac:dyDescent="0.35">
      <c r="A182" s="121"/>
      <c r="B182" s="144"/>
      <c r="C182" s="79" t="s">
        <v>257</v>
      </c>
      <c r="D182" s="80"/>
      <c r="E182" s="89"/>
      <c r="F182" s="70">
        <v>0</v>
      </c>
      <c r="G182" s="78"/>
      <c r="H182" s="71"/>
      <c r="I182" s="32"/>
      <c r="J182" s="148"/>
    </row>
    <row r="183" spans="1:10" ht="15" customHeight="1" x14ac:dyDescent="0.35">
      <c r="A183" s="121"/>
      <c r="B183" s="144"/>
      <c r="C183" s="79" t="s">
        <v>279</v>
      </c>
      <c r="D183" s="80"/>
      <c r="E183" s="87">
        <v>2019</v>
      </c>
      <c r="F183" s="70">
        <v>0</v>
      </c>
      <c r="G183" s="78"/>
      <c r="H183" s="71"/>
      <c r="I183" s="32"/>
      <c r="J183" s="148"/>
    </row>
    <row r="184" spans="1:10" ht="15" customHeight="1" x14ac:dyDescent="0.35">
      <c r="A184" s="121"/>
      <c r="B184" s="144"/>
      <c r="C184" s="79" t="s">
        <v>267</v>
      </c>
      <c r="D184" s="80"/>
      <c r="E184" s="89"/>
      <c r="F184" s="70">
        <v>0</v>
      </c>
      <c r="G184" s="78"/>
      <c r="H184" s="71"/>
      <c r="I184" s="32"/>
      <c r="J184" s="148"/>
    </row>
    <row r="185" spans="1:10" ht="15" customHeight="1" x14ac:dyDescent="0.35">
      <c r="A185" s="121"/>
      <c r="B185" s="144"/>
      <c r="C185" s="79" t="s">
        <v>514</v>
      </c>
      <c r="D185" s="80"/>
      <c r="E185" s="87" t="s">
        <v>486</v>
      </c>
      <c r="F185" s="70">
        <v>0</v>
      </c>
      <c r="G185" s="78"/>
      <c r="H185" s="71"/>
      <c r="I185" s="32"/>
      <c r="J185" s="148"/>
    </row>
    <row r="186" spans="1:10" ht="15" customHeight="1" x14ac:dyDescent="0.35">
      <c r="A186" s="121"/>
      <c r="B186" s="144"/>
      <c r="C186" s="79" t="s">
        <v>512</v>
      </c>
      <c r="D186" s="80"/>
      <c r="E186" s="88"/>
      <c r="F186" s="70">
        <v>0</v>
      </c>
      <c r="G186" s="78"/>
      <c r="H186" s="71"/>
      <c r="I186" s="32"/>
      <c r="J186" s="148"/>
    </row>
    <row r="187" spans="1:10" ht="15" customHeight="1" x14ac:dyDescent="0.35">
      <c r="A187" s="121"/>
      <c r="B187" s="144"/>
      <c r="C187" s="79" t="s">
        <v>513</v>
      </c>
      <c r="D187" s="80"/>
      <c r="E187" s="89"/>
      <c r="F187" s="70">
        <v>0</v>
      </c>
      <c r="G187" s="78"/>
      <c r="H187" s="71"/>
      <c r="I187" s="32"/>
      <c r="J187" s="148"/>
    </row>
    <row r="188" spans="1:10" ht="15" customHeight="1" x14ac:dyDescent="0.35">
      <c r="A188" s="121"/>
      <c r="B188" s="144"/>
      <c r="C188" s="112" t="s">
        <v>309</v>
      </c>
      <c r="D188" s="112"/>
      <c r="E188" s="48">
        <v>2003</v>
      </c>
      <c r="F188" s="70">
        <v>0</v>
      </c>
      <c r="G188" s="78"/>
      <c r="H188" s="71"/>
      <c r="I188" s="32"/>
      <c r="J188" s="148"/>
    </row>
    <row r="189" spans="1:10" ht="15" customHeight="1" x14ac:dyDescent="0.35">
      <c r="A189" s="121"/>
      <c r="B189" s="144"/>
      <c r="C189" s="112"/>
      <c r="D189" s="112"/>
      <c r="E189" s="48">
        <v>2007</v>
      </c>
      <c r="F189" s="70">
        <v>0</v>
      </c>
      <c r="G189" s="78"/>
      <c r="H189" s="71"/>
      <c r="I189" s="32"/>
      <c r="J189" s="148"/>
    </row>
    <row r="190" spans="1:10" ht="15" customHeight="1" x14ac:dyDescent="0.35">
      <c r="A190" s="121"/>
      <c r="B190" s="144"/>
      <c r="C190" s="112"/>
      <c r="D190" s="112"/>
      <c r="E190" s="48">
        <v>2010</v>
      </c>
      <c r="F190" s="70">
        <v>0</v>
      </c>
      <c r="G190" s="78"/>
      <c r="H190" s="71"/>
      <c r="I190" s="32"/>
      <c r="J190" s="148"/>
    </row>
    <row r="191" spans="1:10" ht="15" customHeight="1" x14ac:dyDescent="0.35">
      <c r="A191" s="121"/>
      <c r="B191" s="144"/>
      <c r="C191" s="112"/>
      <c r="D191" s="112"/>
      <c r="E191" s="48">
        <v>2013</v>
      </c>
      <c r="F191" s="70">
        <v>0</v>
      </c>
      <c r="G191" s="78"/>
      <c r="H191" s="71"/>
      <c r="I191" s="32"/>
      <c r="J191" s="148"/>
    </row>
    <row r="192" spans="1:10" ht="15" customHeight="1" x14ac:dyDescent="0.35">
      <c r="A192" s="121"/>
      <c r="B192" s="144"/>
      <c r="C192" s="112"/>
      <c r="D192" s="112"/>
      <c r="E192" s="48">
        <v>2016</v>
      </c>
      <c r="F192" s="70">
        <v>0</v>
      </c>
      <c r="G192" s="78"/>
      <c r="H192" s="71"/>
      <c r="I192" s="32"/>
      <c r="J192" s="148"/>
    </row>
    <row r="193" spans="1:10" ht="15" customHeight="1" x14ac:dyDescent="0.35">
      <c r="A193" s="121"/>
      <c r="B193" s="145"/>
      <c r="C193" s="112"/>
      <c r="D193" s="112"/>
      <c r="E193" s="48">
        <v>2019</v>
      </c>
      <c r="F193" s="70">
        <v>0</v>
      </c>
      <c r="G193" s="78"/>
      <c r="H193" s="71"/>
      <c r="I193" s="58"/>
      <c r="J193" s="148"/>
    </row>
    <row r="194" spans="1:10" ht="26" x14ac:dyDescent="0.6">
      <c r="A194" s="121"/>
      <c r="B194" s="81" t="str">
        <f>VLOOKUP($I$5,$K$3:$BU$13,35,FALSE)</f>
        <v>SERVERS</v>
      </c>
      <c r="C194" s="82"/>
      <c r="D194" s="82"/>
      <c r="E194" s="82"/>
      <c r="F194" s="82"/>
      <c r="G194" s="82"/>
      <c r="H194" s="82"/>
      <c r="I194" s="83"/>
      <c r="J194" s="148"/>
    </row>
    <row r="195" spans="1:10" ht="63.75" customHeight="1" x14ac:dyDescent="0.35">
      <c r="A195" s="121"/>
      <c r="B195" s="13" t="str">
        <f>VLOOKUP($I$5,$K$3:$BU$13,28,FALSE)</f>
        <v>Product</v>
      </c>
      <c r="C195" s="13" t="str">
        <f>VLOOKUP($I$5,$K$3:$BU$13,29,FALSE)</f>
        <v>Version</v>
      </c>
      <c r="D195" s="90" t="str">
        <f>VLOOKUP($I$5,$K$3:$BU$13,30,FALSE)</f>
        <v>Edition</v>
      </c>
      <c r="E195" s="91" t="str">
        <f t="shared" ref="E195" si="6">IF($D$5=1,"Versión",IF($D$5=2,"Version",IF($D$5=3,"Versão","")))</f>
        <v>Version</v>
      </c>
      <c r="F195" s="14" t="str">
        <f>VLOOKUP($I$5,$K$3:$BU$13,36,FALSE)</f>
        <v>Total Physical Installed On-Premises</v>
      </c>
      <c r="G195" s="14" t="str">
        <f>VLOOKUP($I$5,$K$3:$BU$13,37,FALSE)</f>
        <v>Total Virtual Installed On-Premises</v>
      </c>
      <c r="H195" s="14" t="str">
        <f>VLOOKUP($I$5,$K$3:$BU$13,38,FALSE)</f>
        <v>Total Hosted (Azure or 3rd party)</v>
      </c>
      <c r="I195" s="14" t="str">
        <f>VLOOKUP($I$5,$K$3:$BU$13,39,FALSE)</f>
        <v>Any relevant info: Production vs Dev/Test; HA Cluster; Hyper-V or VmWare used, OEM vs. Volume License</v>
      </c>
      <c r="J195" s="148"/>
    </row>
    <row r="196" spans="1:10" ht="15" customHeight="1" x14ac:dyDescent="0.35">
      <c r="A196" s="121"/>
      <c r="B196" s="116" t="s">
        <v>311</v>
      </c>
      <c r="C196" s="110" t="s">
        <v>312</v>
      </c>
      <c r="D196" s="111"/>
      <c r="E196" s="87">
        <v>2000</v>
      </c>
      <c r="F196" s="27">
        <v>0</v>
      </c>
      <c r="G196" s="27"/>
      <c r="H196" s="27"/>
      <c r="I196" s="32"/>
      <c r="J196" s="148"/>
    </row>
    <row r="197" spans="1:10" ht="15" customHeight="1" x14ac:dyDescent="0.35">
      <c r="A197" s="121"/>
      <c r="B197" s="117"/>
      <c r="C197" s="110" t="s">
        <v>257</v>
      </c>
      <c r="D197" s="111"/>
      <c r="E197" s="88"/>
      <c r="F197" s="27">
        <v>0</v>
      </c>
      <c r="G197" s="27"/>
      <c r="H197" s="27"/>
      <c r="I197" s="32"/>
      <c r="J197" s="148"/>
    </row>
    <row r="198" spans="1:10" ht="15" customHeight="1" x14ac:dyDescent="0.35">
      <c r="A198" s="121"/>
      <c r="B198" s="117"/>
      <c r="C198" s="110" t="s">
        <v>313</v>
      </c>
      <c r="D198" s="111"/>
      <c r="E198" s="88"/>
      <c r="F198" s="27">
        <v>0</v>
      </c>
      <c r="G198" s="27"/>
      <c r="H198" s="27"/>
      <c r="I198" s="32"/>
      <c r="J198" s="148"/>
    </row>
    <row r="199" spans="1:10" ht="15" customHeight="1" x14ac:dyDescent="0.35">
      <c r="A199" s="121"/>
      <c r="B199" s="117"/>
      <c r="C199" s="110" t="s">
        <v>314</v>
      </c>
      <c r="D199" s="111"/>
      <c r="E199" s="88"/>
      <c r="F199" s="27">
        <v>0</v>
      </c>
      <c r="G199" s="27"/>
      <c r="H199" s="27"/>
      <c r="I199" s="32"/>
      <c r="J199" s="148"/>
    </row>
    <row r="200" spans="1:10" ht="15" customHeight="1" x14ac:dyDescent="0.35">
      <c r="A200" s="121"/>
      <c r="B200" s="117"/>
      <c r="C200" s="110" t="s">
        <v>280</v>
      </c>
      <c r="D200" s="111"/>
      <c r="E200" s="89"/>
      <c r="F200" s="27">
        <v>0</v>
      </c>
      <c r="G200" s="27"/>
      <c r="H200" s="27"/>
      <c r="I200" s="32"/>
      <c r="J200" s="148"/>
    </row>
    <row r="201" spans="1:10" ht="15" customHeight="1" x14ac:dyDescent="0.35">
      <c r="A201" s="121"/>
      <c r="B201" s="117"/>
      <c r="C201" s="110" t="s">
        <v>315</v>
      </c>
      <c r="D201" s="111"/>
      <c r="E201" s="87">
        <v>2003</v>
      </c>
      <c r="F201" s="27">
        <v>0</v>
      </c>
      <c r="G201" s="27"/>
      <c r="H201" s="27"/>
      <c r="I201" s="32"/>
      <c r="J201" s="148"/>
    </row>
    <row r="202" spans="1:10" ht="15" customHeight="1" x14ac:dyDescent="0.35">
      <c r="A202" s="121"/>
      <c r="B202" s="117"/>
      <c r="C202" s="110" t="s">
        <v>286</v>
      </c>
      <c r="D202" s="111"/>
      <c r="E202" s="88"/>
      <c r="F202" s="27">
        <v>0</v>
      </c>
      <c r="G202" s="27"/>
      <c r="H202" s="27"/>
      <c r="I202" s="32"/>
      <c r="J202" s="148"/>
    </row>
    <row r="203" spans="1:10" ht="15" customHeight="1" x14ac:dyDescent="0.35">
      <c r="A203" s="121"/>
      <c r="B203" s="117"/>
      <c r="C203" s="110" t="s">
        <v>316</v>
      </c>
      <c r="D203" s="111"/>
      <c r="E203" s="88"/>
      <c r="F203" s="27">
        <v>0</v>
      </c>
      <c r="G203" s="27"/>
      <c r="H203" s="27"/>
      <c r="I203" s="32"/>
      <c r="J203" s="148"/>
    </row>
    <row r="204" spans="1:10" ht="15" customHeight="1" x14ac:dyDescent="0.35">
      <c r="A204" s="121"/>
      <c r="B204" s="117"/>
      <c r="C204" s="110" t="s">
        <v>317</v>
      </c>
      <c r="D204" s="111"/>
      <c r="E204" s="88"/>
      <c r="F204" s="27">
        <v>0</v>
      </c>
      <c r="G204" s="27"/>
      <c r="H204" s="27"/>
      <c r="I204" s="32"/>
      <c r="J204" s="148"/>
    </row>
    <row r="205" spans="1:10" ht="15" customHeight="1" x14ac:dyDescent="0.35">
      <c r="A205" s="121"/>
      <c r="B205" s="117"/>
      <c r="C205" s="114" t="s">
        <v>280</v>
      </c>
      <c r="D205" s="16" t="s">
        <v>279</v>
      </c>
      <c r="E205" s="88"/>
      <c r="F205" s="27">
        <v>0</v>
      </c>
      <c r="G205" s="27"/>
      <c r="H205" s="27"/>
      <c r="I205" s="32"/>
      <c r="J205" s="148"/>
    </row>
    <row r="206" spans="1:10" ht="15" customHeight="1" x14ac:dyDescent="0.35">
      <c r="A206" s="121"/>
      <c r="B206" s="117"/>
      <c r="C206" s="115"/>
      <c r="D206" s="16" t="s">
        <v>318</v>
      </c>
      <c r="E206" s="89"/>
      <c r="F206" s="27">
        <v>0</v>
      </c>
      <c r="G206" s="27"/>
      <c r="H206" s="27"/>
      <c r="I206" s="32"/>
      <c r="J206" s="148"/>
    </row>
    <row r="207" spans="1:10" ht="15" customHeight="1" x14ac:dyDescent="0.35">
      <c r="A207" s="121"/>
      <c r="B207" s="117"/>
      <c r="C207" s="110" t="s">
        <v>286</v>
      </c>
      <c r="D207" s="111"/>
      <c r="E207" s="87" t="s">
        <v>319</v>
      </c>
      <c r="F207" s="27">
        <v>0</v>
      </c>
      <c r="G207" s="27"/>
      <c r="H207" s="27"/>
      <c r="I207" s="32"/>
      <c r="J207" s="148"/>
    </row>
    <row r="208" spans="1:10" ht="15" customHeight="1" x14ac:dyDescent="0.35">
      <c r="A208" s="121"/>
      <c r="B208" s="117"/>
      <c r="C208" s="110" t="s">
        <v>316</v>
      </c>
      <c r="D208" s="111"/>
      <c r="E208" s="88"/>
      <c r="F208" s="27">
        <v>0</v>
      </c>
      <c r="G208" s="27"/>
      <c r="H208" s="27"/>
      <c r="I208" s="32"/>
      <c r="J208" s="148"/>
    </row>
    <row r="209" spans="1:10" ht="15" customHeight="1" x14ac:dyDescent="0.35">
      <c r="A209" s="121"/>
      <c r="B209" s="117"/>
      <c r="C209" s="110" t="s">
        <v>317</v>
      </c>
      <c r="D209" s="111"/>
      <c r="E209" s="88"/>
      <c r="F209" s="27">
        <v>0</v>
      </c>
      <c r="G209" s="27"/>
      <c r="H209" s="27"/>
      <c r="I209" s="32"/>
      <c r="J209" s="148"/>
    </row>
    <row r="210" spans="1:10" ht="15" customHeight="1" x14ac:dyDescent="0.35">
      <c r="A210" s="121"/>
      <c r="B210" s="117"/>
      <c r="C210" s="114" t="s">
        <v>280</v>
      </c>
      <c r="D210" s="16" t="s">
        <v>279</v>
      </c>
      <c r="E210" s="88"/>
      <c r="F210" s="27">
        <v>0</v>
      </c>
      <c r="G210" s="27"/>
      <c r="H210" s="27"/>
      <c r="I210" s="32"/>
      <c r="J210" s="148"/>
    </row>
    <row r="211" spans="1:10" ht="15" customHeight="1" x14ac:dyDescent="0.35">
      <c r="A211" s="121"/>
      <c r="B211" s="117"/>
      <c r="C211" s="115"/>
      <c r="D211" s="16" t="s">
        <v>318</v>
      </c>
      <c r="E211" s="89"/>
      <c r="F211" s="27">
        <v>0</v>
      </c>
      <c r="G211" s="27"/>
      <c r="H211" s="27"/>
      <c r="I211" s="32"/>
      <c r="J211" s="148"/>
    </row>
    <row r="212" spans="1:10" ht="15" customHeight="1" x14ac:dyDescent="0.35">
      <c r="A212" s="121"/>
      <c r="B212" s="117"/>
      <c r="C212" s="79" t="s">
        <v>286</v>
      </c>
      <c r="D212" s="80"/>
      <c r="E212" s="87">
        <v>2008</v>
      </c>
      <c r="F212" s="27">
        <v>0</v>
      </c>
      <c r="G212" s="27"/>
      <c r="H212" s="27"/>
      <c r="I212" s="32"/>
      <c r="J212" s="148"/>
    </row>
    <row r="213" spans="1:10" ht="15" customHeight="1" x14ac:dyDescent="0.35">
      <c r="A213" s="121"/>
      <c r="B213" s="117"/>
      <c r="C213" s="79" t="s">
        <v>316</v>
      </c>
      <c r="D213" s="80"/>
      <c r="E213" s="88"/>
      <c r="F213" s="27">
        <v>0</v>
      </c>
      <c r="G213" s="27"/>
      <c r="H213" s="27"/>
      <c r="I213" s="32"/>
      <c r="J213" s="148"/>
    </row>
    <row r="214" spans="1:10" ht="15" customHeight="1" x14ac:dyDescent="0.35">
      <c r="A214" s="121"/>
      <c r="B214" s="117"/>
      <c r="C214" s="79" t="s">
        <v>317</v>
      </c>
      <c r="D214" s="80"/>
      <c r="E214" s="88"/>
      <c r="F214" s="27">
        <v>0</v>
      </c>
      <c r="G214" s="27"/>
      <c r="H214" s="27"/>
      <c r="I214" s="32"/>
      <c r="J214" s="148"/>
    </row>
    <row r="215" spans="1:10" ht="15" customHeight="1" x14ac:dyDescent="0.35">
      <c r="A215" s="121"/>
      <c r="B215" s="117"/>
      <c r="C215" s="79" t="s">
        <v>320</v>
      </c>
      <c r="D215" s="80"/>
      <c r="E215" s="88"/>
      <c r="F215" s="27">
        <v>0</v>
      </c>
      <c r="G215" s="27"/>
      <c r="H215" s="27"/>
      <c r="I215" s="32"/>
      <c r="J215" s="148"/>
    </row>
    <row r="216" spans="1:10" ht="15" customHeight="1" x14ac:dyDescent="0.35">
      <c r="A216" s="121"/>
      <c r="B216" s="117"/>
      <c r="C216" s="79" t="s">
        <v>321</v>
      </c>
      <c r="D216" s="80"/>
      <c r="E216" s="88"/>
      <c r="F216" s="27">
        <v>0</v>
      </c>
      <c r="G216" s="27"/>
      <c r="H216" s="27"/>
      <c r="I216" s="32"/>
      <c r="J216" s="148"/>
    </row>
    <row r="217" spans="1:10" ht="15" customHeight="1" x14ac:dyDescent="0.35">
      <c r="A217" s="121"/>
      <c r="B217" s="117"/>
      <c r="C217" s="79" t="s">
        <v>322</v>
      </c>
      <c r="D217" s="80"/>
      <c r="E217" s="88"/>
      <c r="F217" s="27">
        <v>0</v>
      </c>
      <c r="G217" s="27"/>
      <c r="H217" s="27"/>
      <c r="I217" s="32"/>
      <c r="J217" s="148"/>
    </row>
    <row r="218" spans="1:10" ht="15" customHeight="1" x14ac:dyDescent="0.35">
      <c r="A218" s="121"/>
      <c r="B218" s="117"/>
      <c r="C218" s="79" t="s">
        <v>323</v>
      </c>
      <c r="D218" s="80"/>
      <c r="E218" s="88"/>
      <c r="F218" s="27">
        <v>0</v>
      </c>
      <c r="G218" s="27"/>
      <c r="H218" s="27"/>
      <c r="I218" s="32"/>
      <c r="J218" s="148"/>
    </row>
    <row r="219" spans="1:10" ht="15" customHeight="1" x14ac:dyDescent="0.35">
      <c r="A219" s="121"/>
      <c r="B219" s="117"/>
      <c r="C219" s="79" t="s">
        <v>324</v>
      </c>
      <c r="D219" s="80"/>
      <c r="E219" s="88"/>
      <c r="F219" s="27">
        <v>0</v>
      </c>
      <c r="G219" s="27"/>
      <c r="H219" s="27"/>
      <c r="I219" s="32"/>
      <c r="J219" s="148"/>
    </row>
    <row r="220" spans="1:10" ht="15" customHeight="1" x14ac:dyDescent="0.35">
      <c r="A220" s="121"/>
      <c r="B220" s="117"/>
      <c r="C220" s="114" t="s">
        <v>280</v>
      </c>
      <c r="D220" s="16" t="s">
        <v>279</v>
      </c>
      <c r="E220" s="88"/>
      <c r="F220" s="27">
        <v>0</v>
      </c>
      <c r="G220" s="27"/>
      <c r="H220" s="27"/>
      <c r="I220" s="32"/>
      <c r="J220" s="148"/>
    </row>
    <row r="221" spans="1:10" ht="15" customHeight="1" x14ac:dyDescent="0.35">
      <c r="A221" s="121"/>
      <c r="B221" s="117"/>
      <c r="C221" s="115"/>
      <c r="D221" s="16" t="s">
        <v>318</v>
      </c>
      <c r="E221" s="89"/>
      <c r="F221" s="27">
        <v>0</v>
      </c>
      <c r="G221" s="27"/>
      <c r="H221" s="27"/>
      <c r="I221" s="32"/>
      <c r="J221" s="148"/>
    </row>
    <row r="222" spans="1:10" ht="15" customHeight="1" x14ac:dyDescent="0.35">
      <c r="A222" s="121"/>
      <c r="B222" s="117"/>
      <c r="C222" s="110" t="s">
        <v>286</v>
      </c>
      <c r="D222" s="111"/>
      <c r="E222" s="87" t="s">
        <v>325</v>
      </c>
      <c r="F222" s="27">
        <v>0</v>
      </c>
      <c r="G222" s="27"/>
      <c r="H222" s="27"/>
      <c r="I222" s="32"/>
      <c r="J222" s="148"/>
    </row>
    <row r="223" spans="1:10" ht="15" customHeight="1" x14ac:dyDescent="0.35">
      <c r="A223" s="121"/>
      <c r="B223" s="117"/>
      <c r="C223" s="110" t="s">
        <v>326</v>
      </c>
      <c r="D223" s="111"/>
      <c r="E223" s="88"/>
      <c r="F223" s="27">
        <v>0</v>
      </c>
      <c r="G223" s="27"/>
      <c r="H223" s="27"/>
      <c r="I223" s="32"/>
      <c r="J223" s="148"/>
    </row>
    <row r="224" spans="1:10" ht="15" customHeight="1" x14ac:dyDescent="0.35">
      <c r="A224" s="121"/>
      <c r="B224" s="117"/>
      <c r="C224" s="110" t="s">
        <v>327</v>
      </c>
      <c r="D224" s="111"/>
      <c r="E224" s="88"/>
      <c r="F224" s="27">
        <v>0</v>
      </c>
      <c r="G224" s="27"/>
      <c r="H224" s="27"/>
      <c r="I224" s="32"/>
      <c r="J224" s="148"/>
    </row>
    <row r="225" spans="1:10" ht="15" customHeight="1" x14ac:dyDescent="0.35">
      <c r="A225" s="121"/>
      <c r="B225" s="117"/>
      <c r="C225" s="110" t="s">
        <v>316</v>
      </c>
      <c r="D225" s="111"/>
      <c r="E225" s="88"/>
      <c r="F225" s="27">
        <v>0</v>
      </c>
      <c r="G225" s="27"/>
      <c r="H225" s="27"/>
      <c r="I225" s="32"/>
      <c r="J225" s="148"/>
    </row>
    <row r="226" spans="1:10" ht="15" customHeight="1" x14ac:dyDescent="0.35">
      <c r="A226" s="121"/>
      <c r="B226" s="117"/>
      <c r="C226" s="110" t="s">
        <v>317</v>
      </c>
      <c r="D226" s="111"/>
      <c r="E226" s="88"/>
      <c r="F226" s="27">
        <v>0</v>
      </c>
      <c r="G226" s="27"/>
      <c r="H226" s="27"/>
      <c r="I226" s="32"/>
      <c r="J226" s="148"/>
    </row>
    <row r="227" spans="1:10" ht="15" customHeight="1" x14ac:dyDescent="0.35">
      <c r="A227" s="121"/>
      <c r="B227" s="117"/>
      <c r="C227" s="110" t="s">
        <v>328</v>
      </c>
      <c r="D227" s="111"/>
      <c r="E227" s="88"/>
      <c r="F227" s="27">
        <v>0</v>
      </c>
      <c r="G227" s="27"/>
      <c r="H227" s="27"/>
      <c r="I227" s="32"/>
      <c r="J227" s="148"/>
    </row>
    <row r="228" spans="1:10" ht="15" customHeight="1" x14ac:dyDescent="0.35">
      <c r="A228" s="121"/>
      <c r="B228" s="117"/>
      <c r="C228" s="110" t="s">
        <v>323</v>
      </c>
      <c r="D228" s="111"/>
      <c r="E228" s="89"/>
      <c r="F228" s="27">
        <v>0</v>
      </c>
      <c r="G228" s="27"/>
      <c r="H228" s="27"/>
      <c r="I228" s="32"/>
      <c r="J228" s="148"/>
    </row>
    <row r="229" spans="1:10" ht="15" customHeight="1" x14ac:dyDescent="0.35">
      <c r="A229" s="121"/>
      <c r="B229" s="117"/>
      <c r="C229" s="114" t="s">
        <v>280</v>
      </c>
      <c r="D229" s="16" t="s">
        <v>279</v>
      </c>
      <c r="E229" s="87">
        <v>2011</v>
      </c>
      <c r="F229" s="27">
        <v>0</v>
      </c>
      <c r="G229" s="27"/>
      <c r="H229" s="27"/>
      <c r="I229" s="32"/>
      <c r="J229" s="148"/>
    </row>
    <row r="230" spans="1:10" ht="15" customHeight="1" x14ac:dyDescent="0.35">
      <c r="A230" s="121"/>
      <c r="B230" s="117"/>
      <c r="C230" s="115"/>
      <c r="D230" s="16" t="s">
        <v>318</v>
      </c>
      <c r="E230" s="89"/>
      <c r="F230" s="27">
        <v>0</v>
      </c>
      <c r="G230" s="27"/>
      <c r="H230" s="27"/>
      <c r="I230" s="32"/>
      <c r="J230" s="148"/>
    </row>
    <row r="231" spans="1:10" ht="15" customHeight="1" x14ac:dyDescent="0.35">
      <c r="A231" s="121"/>
      <c r="B231" s="117"/>
      <c r="C231" s="110" t="s">
        <v>279</v>
      </c>
      <c r="D231" s="111"/>
      <c r="E231" s="87">
        <v>2012</v>
      </c>
      <c r="F231" s="27">
        <v>0</v>
      </c>
      <c r="G231" s="27"/>
      <c r="H231" s="27"/>
      <c r="I231" s="32"/>
      <c r="J231" s="148"/>
    </row>
    <row r="232" spans="1:10" ht="15" customHeight="1" x14ac:dyDescent="0.35">
      <c r="A232" s="121"/>
      <c r="B232" s="117"/>
      <c r="C232" s="110" t="s">
        <v>329</v>
      </c>
      <c r="D232" s="111"/>
      <c r="E232" s="88"/>
      <c r="F232" s="27">
        <v>0</v>
      </c>
      <c r="G232" s="27"/>
      <c r="H232" s="27"/>
      <c r="I232" s="32"/>
      <c r="J232" s="148"/>
    </row>
    <row r="233" spans="1:10" ht="15" customHeight="1" x14ac:dyDescent="0.35">
      <c r="A233" s="121"/>
      <c r="B233" s="117"/>
      <c r="C233" s="110" t="s">
        <v>323</v>
      </c>
      <c r="D233" s="111"/>
      <c r="E233" s="88"/>
      <c r="F233" s="27">
        <v>0</v>
      </c>
      <c r="G233" s="27"/>
      <c r="H233" s="27"/>
      <c r="I233" s="32"/>
      <c r="J233" s="148"/>
    </row>
    <row r="234" spans="1:10" ht="15" customHeight="1" x14ac:dyDescent="0.35">
      <c r="A234" s="121"/>
      <c r="B234" s="117"/>
      <c r="C234" s="110" t="s">
        <v>330</v>
      </c>
      <c r="D234" s="111"/>
      <c r="E234" s="89"/>
      <c r="F234" s="27">
        <v>0</v>
      </c>
      <c r="G234" s="27"/>
      <c r="H234" s="27"/>
      <c r="I234" s="32"/>
      <c r="J234" s="148"/>
    </row>
    <row r="235" spans="1:10" ht="15" customHeight="1" x14ac:dyDescent="0.35">
      <c r="A235" s="121"/>
      <c r="B235" s="117"/>
      <c r="C235" s="110" t="s">
        <v>279</v>
      </c>
      <c r="D235" s="111"/>
      <c r="E235" s="87" t="s">
        <v>331</v>
      </c>
      <c r="F235" s="27">
        <v>0</v>
      </c>
      <c r="G235" s="27"/>
      <c r="H235" s="27"/>
      <c r="I235" s="32"/>
      <c r="J235" s="148"/>
    </row>
    <row r="236" spans="1:10" ht="15" customHeight="1" x14ac:dyDescent="0.35">
      <c r="A236" s="121"/>
      <c r="B236" s="117"/>
      <c r="C236" s="110" t="s">
        <v>329</v>
      </c>
      <c r="D236" s="111"/>
      <c r="E236" s="88"/>
      <c r="F236" s="27">
        <v>0</v>
      </c>
      <c r="G236" s="27"/>
      <c r="H236" s="27"/>
      <c r="I236" s="32"/>
      <c r="J236" s="148"/>
    </row>
    <row r="237" spans="1:10" ht="15" customHeight="1" x14ac:dyDescent="0.35">
      <c r="A237" s="121"/>
      <c r="B237" s="117"/>
      <c r="C237" s="110" t="s">
        <v>323</v>
      </c>
      <c r="D237" s="111"/>
      <c r="E237" s="88"/>
      <c r="F237" s="27">
        <v>0</v>
      </c>
      <c r="G237" s="27"/>
      <c r="H237" s="27"/>
      <c r="I237" s="32"/>
      <c r="J237" s="148"/>
    </row>
    <row r="238" spans="1:10" ht="15" customHeight="1" x14ac:dyDescent="0.35">
      <c r="A238" s="121"/>
      <c r="B238" s="117"/>
      <c r="C238" s="110" t="s">
        <v>330</v>
      </c>
      <c r="D238" s="111"/>
      <c r="E238" s="89"/>
      <c r="F238" s="27">
        <v>0</v>
      </c>
      <c r="G238" s="27"/>
      <c r="H238" s="27"/>
      <c r="I238" s="32"/>
      <c r="J238" s="148"/>
    </row>
    <row r="239" spans="1:10" ht="15" customHeight="1" x14ac:dyDescent="0.35">
      <c r="A239" s="121"/>
      <c r="B239" s="117"/>
      <c r="C239" s="87" t="s">
        <v>332</v>
      </c>
      <c r="D239" s="17" t="s">
        <v>333</v>
      </c>
      <c r="E239" s="87">
        <v>2016</v>
      </c>
      <c r="F239" s="27">
        <v>0</v>
      </c>
      <c r="G239" s="27"/>
      <c r="H239" s="27"/>
      <c r="I239" s="32"/>
      <c r="J239" s="148"/>
    </row>
    <row r="240" spans="1:10" ht="15" customHeight="1" x14ac:dyDescent="0.35">
      <c r="A240" s="121"/>
      <c r="B240" s="117"/>
      <c r="C240" s="89"/>
      <c r="D240" s="17" t="s">
        <v>329</v>
      </c>
      <c r="E240" s="88"/>
      <c r="F240" s="27">
        <v>0</v>
      </c>
      <c r="G240" s="27"/>
      <c r="H240" s="27"/>
      <c r="I240" s="32"/>
      <c r="J240" s="148"/>
    </row>
    <row r="241" spans="1:10" ht="15" customHeight="1" x14ac:dyDescent="0.35">
      <c r="A241" s="121"/>
      <c r="B241" s="117"/>
      <c r="C241" s="110" t="s">
        <v>334</v>
      </c>
      <c r="D241" s="111"/>
      <c r="E241" s="88"/>
      <c r="F241" s="27">
        <v>0</v>
      </c>
      <c r="G241" s="27"/>
      <c r="H241" s="27"/>
      <c r="I241" s="32"/>
      <c r="J241" s="148"/>
    </row>
    <row r="242" spans="1:10" ht="15" customHeight="1" x14ac:dyDescent="0.35">
      <c r="A242" s="121"/>
      <c r="B242" s="117"/>
      <c r="C242" s="110" t="s">
        <v>335</v>
      </c>
      <c r="D242" s="111"/>
      <c r="E242" s="89"/>
      <c r="F242" s="27">
        <v>0</v>
      </c>
      <c r="G242" s="27"/>
      <c r="H242" s="27"/>
      <c r="I242" s="32"/>
      <c r="J242" s="148"/>
    </row>
    <row r="243" spans="1:10" ht="15" customHeight="1" x14ac:dyDescent="0.35">
      <c r="A243" s="121"/>
      <c r="B243" s="117"/>
      <c r="C243" s="112" t="s">
        <v>332</v>
      </c>
      <c r="D243" s="18" t="s">
        <v>279</v>
      </c>
      <c r="E243" s="87">
        <v>2019</v>
      </c>
      <c r="F243" s="27">
        <v>0</v>
      </c>
      <c r="G243" s="27"/>
      <c r="H243" s="27"/>
      <c r="I243" s="32"/>
      <c r="J243" s="148"/>
    </row>
    <row r="244" spans="1:10" ht="15" customHeight="1" x14ac:dyDescent="0.35">
      <c r="A244" s="121"/>
      <c r="B244" s="117"/>
      <c r="C244" s="112"/>
      <c r="D244" s="18" t="s">
        <v>329</v>
      </c>
      <c r="E244" s="88"/>
      <c r="F244" s="27">
        <v>0</v>
      </c>
      <c r="G244" s="27"/>
      <c r="H244" s="27"/>
      <c r="I244" s="32"/>
      <c r="J244" s="148"/>
    </row>
    <row r="245" spans="1:10" ht="15" customHeight="1" x14ac:dyDescent="0.35">
      <c r="A245" s="121"/>
      <c r="B245" s="117"/>
      <c r="C245" s="19" t="s">
        <v>330</v>
      </c>
      <c r="D245" s="18"/>
      <c r="E245" s="88"/>
      <c r="F245" s="27">
        <v>0</v>
      </c>
      <c r="G245" s="27"/>
      <c r="H245" s="27"/>
      <c r="I245" s="32"/>
      <c r="J245" s="148"/>
    </row>
    <row r="246" spans="1:10" ht="15" customHeight="1" x14ac:dyDescent="0.35">
      <c r="A246" s="121"/>
      <c r="B246" s="117"/>
      <c r="C246" s="20" t="s">
        <v>335</v>
      </c>
      <c r="D246" s="18"/>
      <c r="E246" s="89"/>
      <c r="F246" s="27">
        <v>0</v>
      </c>
      <c r="G246" s="27"/>
      <c r="H246" s="27"/>
      <c r="I246" s="32"/>
      <c r="J246" s="148"/>
    </row>
    <row r="247" spans="1:10" ht="15" customHeight="1" x14ac:dyDescent="0.35">
      <c r="A247" s="121"/>
      <c r="B247" s="117"/>
      <c r="C247" s="87" t="s">
        <v>336</v>
      </c>
      <c r="D247" s="87" t="s">
        <v>337</v>
      </c>
      <c r="E247" s="48">
        <v>2000</v>
      </c>
      <c r="F247" s="70">
        <v>0</v>
      </c>
      <c r="G247" s="71"/>
      <c r="H247" s="27">
        <v>0</v>
      </c>
      <c r="I247" s="32"/>
      <c r="J247" s="148"/>
    </row>
    <row r="248" spans="1:10" ht="15" customHeight="1" x14ac:dyDescent="0.35">
      <c r="A248" s="121"/>
      <c r="B248" s="117"/>
      <c r="C248" s="88"/>
      <c r="D248" s="88"/>
      <c r="E248" s="48">
        <v>2003</v>
      </c>
      <c r="F248" s="70">
        <v>0</v>
      </c>
      <c r="G248" s="71"/>
      <c r="H248" s="27">
        <v>0</v>
      </c>
      <c r="I248" s="32"/>
      <c r="J248" s="148"/>
    </row>
    <row r="249" spans="1:10" ht="15" customHeight="1" x14ac:dyDescent="0.35">
      <c r="A249" s="121"/>
      <c r="B249" s="117"/>
      <c r="C249" s="88"/>
      <c r="D249" s="88"/>
      <c r="E249" s="48">
        <v>2008</v>
      </c>
      <c r="F249" s="70">
        <v>0</v>
      </c>
      <c r="G249" s="71"/>
      <c r="H249" s="27">
        <v>0</v>
      </c>
      <c r="I249" s="32"/>
      <c r="J249" s="148"/>
    </row>
    <row r="250" spans="1:10" ht="15" customHeight="1" x14ac:dyDescent="0.35">
      <c r="A250" s="121"/>
      <c r="B250" s="117"/>
      <c r="C250" s="88"/>
      <c r="D250" s="88"/>
      <c r="E250" s="48">
        <v>2012</v>
      </c>
      <c r="F250" s="70">
        <v>0</v>
      </c>
      <c r="G250" s="71"/>
      <c r="H250" s="27">
        <v>0</v>
      </c>
      <c r="I250" s="32"/>
      <c r="J250" s="148"/>
    </row>
    <row r="251" spans="1:10" ht="15" customHeight="1" x14ac:dyDescent="0.35">
      <c r="A251" s="121"/>
      <c r="B251" s="117"/>
      <c r="C251" s="88"/>
      <c r="D251" s="88"/>
      <c r="E251" s="48">
        <v>2016</v>
      </c>
      <c r="F251" s="70">
        <v>0</v>
      </c>
      <c r="G251" s="71"/>
      <c r="H251" s="27">
        <v>0</v>
      </c>
      <c r="I251" s="32"/>
      <c r="J251" s="148"/>
    </row>
    <row r="252" spans="1:10" ht="15" customHeight="1" x14ac:dyDescent="0.35">
      <c r="A252" s="121"/>
      <c r="B252" s="117"/>
      <c r="C252" s="88"/>
      <c r="D252" s="89"/>
      <c r="E252" s="48">
        <v>2019</v>
      </c>
      <c r="F252" s="70">
        <v>0</v>
      </c>
      <c r="G252" s="71"/>
      <c r="H252" s="27">
        <v>0</v>
      </c>
      <c r="I252" s="32"/>
      <c r="J252" s="148"/>
    </row>
    <row r="253" spans="1:10" ht="15" customHeight="1" x14ac:dyDescent="0.35">
      <c r="A253" s="121"/>
      <c r="B253" s="117"/>
      <c r="C253" s="88"/>
      <c r="D253" s="87" t="s">
        <v>338</v>
      </c>
      <c r="E253" s="48">
        <v>2000</v>
      </c>
      <c r="F253" s="70">
        <v>0</v>
      </c>
      <c r="G253" s="71"/>
      <c r="H253" s="27">
        <v>0</v>
      </c>
      <c r="I253" s="32"/>
      <c r="J253" s="148"/>
    </row>
    <row r="254" spans="1:10" ht="15" customHeight="1" x14ac:dyDescent="0.35">
      <c r="A254" s="121"/>
      <c r="B254" s="117"/>
      <c r="C254" s="88"/>
      <c r="D254" s="88"/>
      <c r="E254" s="48">
        <v>2003</v>
      </c>
      <c r="F254" s="70">
        <v>0</v>
      </c>
      <c r="G254" s="71"/>
      <c r="H254" s="27">
        <v>0</v>
      </c>
      <c r="I254" s="32"/>
      <c r="J254" s="148"/>
    </row>
    <row r="255" spans="1:10" ht="15" customHeight="1" x14ac:dyDescent="0.35">
      <c r="A255" s="121"/>
      <c r="B255" s="117"/>
      <c r="C255" s="88"/>
      <c r="D255" s="88"/>
      <c r="E255" s="48">
        <v>2008</v>
      </c>
      <c r="F255" s="70">
        <v>0</v>
      </c>
      <c r="G255" s="71"/>
      <c r="H255" s="27">
        <v>0</v>
      </c>
      <c r="I255" s="32"/>
      <c r="J255" s="148"/>
    </row>
    <row r="256" spans="1:10" ht="15" customHeight="1" x14ac:dyDescent="0.35">
      <c r="A256" s="121"/>
      <c r="B256" s="117"/>
      <c r="C256" s="88"/>
      <c r="D256" s="88"/>
      <c r="E256" s="48">
        <v>2012</v>
      </c>
      <c r="F256" s="70">
        <v>0</v>
      </c>
      <c r="G256" s="71"/>
      <c r="H256" s="27">
        <v>0</v>
      </c>
      <c r="I256" s="32"/>
      <c r="J256" s="148"/>
    </row>
    <row r="257" spans="1:10" ht="15" customHeight="1" x14ac:dyDescent="0.35">
      <c r="A257" s="121"/>
      <c r="B257" s="117"/>
      <c r="C257" s="88"/>
      <c r="D257" s="88"/>
      <c r="E257" s="48">
        <v>2016</v>
      </c>
      <c r="F257" s="70">
        <v>0</v>
      </c>
      <c r="G257" s="71"/>
      <c r="H257" s="27">
        <v>0</v>
      </c>
      <c r="I257" s="32"/>
      <c r="J257" s="148"/>
    </row>
    <row r="258" spans="1:10" ht="15" customHeight="1" x14ac:dyDescent="0.35">
      <c r="A258" s="121"/>
      <c r="B258" s="117"/>
      <c r="C258" s="88"/>
      <c r="D258" s="89"/>
      <c r="E258" s="48">
        <v>2019</v>
      </c>
      <c r="F258" s="70">
        <v>0</v>
      </c>
      <c r="G258" s="71"/>
      <c r="H258" s="27">
        <v>0</v>
      </c>
      <c r="I258" s="32"/>
      <c r="J258" s="148"/>
    </row>
    <row r="259" spans="1:10" ht="15" customHeight="1" x14ac:dyDescent="0.35">
      <c r="A259" s="121"/>
      <c r="B259" s="117"/>
      <c r="C259" s="88"/>
      <c r="D259" s="87" t="s">
        <v>339</v>
      </c>
      <c r="E259" s="48">
        <v>2000</v>
      </c>
      <c r="F259" s="70">
        <v>0</v>
      </c>
      <c r="G259" s="71"/>
      <c r="H259" s="27">
        <v>0</v>
      </c>
      <c r="I259" s="32"/>
      <c r="J259" s="148"/>
    </row>
    <row r="260" spans="1:10" ht="15" customHeight="1" x14ac:dyDescent="0.35">
      <c r="A260" s="121"/>
      <c r="B260" s="117"/>
      <c r="C260" s="88"/>
      <c r="D260" s="89"/>
      <c r="E260" s="48">
        <v>2003</v>
      </c>
      <c r="F260" s="70">
        <v>0</v>
      </c>
      <c r="G260" s="71"/>
      <c r="H260" s="27">
        <v>0</v>
      </c>
      <c r="I260" s="32"/>
      <c r="J260" s="148"/>
    </row>
    <row r="261" spans="1:10" ht="15" customHeight="1" x14ac:dyDescent="0.35">
      <c r="A261" s="121"/>
      <c r="B261" s="117"/>
      <c r="C261" s="88"/>
      <c r="D261" s="68" t="s">
        <v>340</v>
      </c>
      <c r="E261" s="48">
        <v>2008</v>
      </c>
      <c r="F261" s="70">
        <v>0</v>
      </c>
      <c r="G261" s="71"/>
      <c r="H261" s="27">
        <v>0</v>
      </c>
      <c r="I261" s="32"/>
      <c r="J261" s="148"/>
    </row>
    <row r="262" spans="1:10" ht="15" customHeight="1" x14ac:dyDescent="0.35">
      <c r="A262" s="121"/>
      <c r="B262" s="117"/>
      <c r="C262" s="88"/>
      <c r="D262" s="113"/>
      <c r="E262" s="48">
        <v>2012</v>
      </c>
      <c r="F262" s="70">
        <v>0</v>
      </c>
      <c r="G262" s="71"/>
      <c r="H262" s="27">
        <v>0</v>
      </c>
      <c r="I262" s="32"/>
      <c r="J262" s="148"/>
    </row>
    <row r="263" spans="1:10" ht="15" customHeight="1" x14ac:dyDescent="0.35">
      <c r="A263" s="121"/>
      <c r="B263" s="117"/>
      <c r="C263" s="88"/>
      <c r="D263" s="113"/>
      <c r="E263" s="44">
        <v>2016</v>
      </c>
      <c r="F263" s="70">
        <v>0</v>
      </c>
      <c r="G263" s="71"/>
      <c r="H263" s="27">
        <v>0</v>
      </c>
      <c r="I263" s="32"/>
      <c r="J263" s="148"/>
    </row>
    <row r="264" spans="1:10" ht="15" customHeight="1" x14ac:dyDescent="0.35">
      <c r="A264" s="121"/>
      <c r="B264" s="117"/>
      <c r="C264" s="88"/>
      <c r="D264" s="113"/>
      <c r="E264" s="44">
        <v>2019</v>
      </c>
      <c r="F264" s="70">
        <v>0</v>
      </c>
      <c r="G264" s="71"/>
      <c r="H264" s="27">
        <v>0</v>
      </c>
      <c r="I264" s="32"/>
      <c r="J264" s="148"/>
    </row>
    <row r="265" spans="1:10" ht="14.65" customHeight="1" x14ac:dyDescent="0.35">
      <c r="A265" s="121"/>
      <c r="B265" s="117"/>
      <c r="C265" s="88"/>
      <c r="D265" s="87" t="s">
        <v>341</v>
      </c>
      <c r="E265" s="48">
        <v>2000</v>
      </c>
      <c r="F265" s="70">
        <v>0</v>
      </c>
      <c r="G265" s="71"/>
      <c r="H265" s="27">
        <v>0</v>
      </c>
      <c r="I265" s="32"/>
      <c r="J265" s="148"/>
    </row>
    <row r="266" spans="1:10" ht="14.65" customHeight="1" x14ac:dyDescent="0.35">
      <c r="A266" s="121"/>
      <c r="B266" s="117"/>
      <c r="C266" s="88"/>
      <c r="D266" s="88"/>
      <c r="E266" s="48">
        <v>2003</v>
      </c>
      <c r="F266" s="70">
        <v>0</v>
      </c>
      <c r="G266" s="71"/>
      <c r="H266" s="27">
        <v>0</v>
      </c>
      <c r="I266" s="32"/>
      <c r="J266" s="148"/>
    </row>
    <row r="267" spans="1:10" ht="14.65" customHeight="1" x14ac:dyDescent="0.35">
      <c r="A267" s="121"/>
      <c r="B267" s="117"/>
      <c r="C267" s="88"/>
      <c r="D267" s="88"/>
      <c r="E267" s="48">
        <v>2008</v>
      </c>
      <c r="F267" s="70">
        <v>0</v>
      </c>
      <c r="G267" s="71"/>
      <c r="H267" s="27">
        <v>0</v>
      </c>
      <c r="I267" s="32"/>
      <c r="J267" s="148"/>
    </row>
    <row r="268" spans="1:10" ht="14.65" customHeight="1" x14ac:dyDescent="0.35">
      <c r="A268" s="121"/>
      <c r="B268" s="117"/>
      <c r="C268" s="88"/>
      <c r="D268" s="89"/>
      <c r="E268" s="48">
        <v>2011</v>
      </c>
      <c r="F268" s="70">
        <v>0</v>
      </c>
      <c r="G268" s="71"/>
      <c r="H268" s="27">
        <v>0</v>
      </c>
      <c r="I268" s="32"/>
      <c r="J268" s="148"/>
    </row>
    <row r="269" spans="1:10" ht="14.65" customHeight="1" x14ac:dyDescent="0.35">
      <c r="A269" s="121"/>
      <c r="B269" s="117"/>
      <c r="C269" s="88"/>
      <c r="D269" s="87" t="s">
        <v>342</v>
      </c>
      <c r="E269" s="48">
        <v>2000</v>
      </c>
      <c r="F269" s="70">
        <v>0</v>
      </c>
      <c r="G269" s="71"/>
      <c r="H269" s="27">
        <v>0</v>
      </c>
      <c r="I269" s="32"/>
      <c r="J269" s="148"/>
    </row>
    <row r="270" spans="1:10" ht="14.65" customHeight="1" x14ac:dyDescent="0.35">
      <c r="A270" s="121"/>
      <c r="B270" s="117"/>
      <c r="C270" s="88"/>
      <c r="D270" s="88"/>
      <c r="E270" s="48">
        <v>2003</v>
      </c>
      <c r="F270" s="70">
        <v>0</v>
      </c>
      <c r="G270" s="71"/>
      <c r="H270" s="27">
        <v>0</v>
      </c>
      <c r="I270" s="32"/>
      <c r="J270" s="148"/>
    </row>
    <row r="271" spans="1:10" ht="14.65" customHeight="1" x14ac:dyDescent="0.35">
      <c r="A271" s="121"/>
      <c r="B271" s="117"/>
      <c r="C271" s="88"/>
      <c r="D271" s="88"/>
      <c r="E271" s="48">
        <v>2008</v>
      </c>
      <c r="F271" s="70">
        <v>0</v>
      </c>
      <c r="G271" s="71"/>
      <c r="H271" s="27">
        <v>0</v>
      </c>
      <c r="I271" s="32"/>
      <c r="J271" s="148"/>
    </row>
    <row r="272" spans="1:10" ht="14.65" customHeight="1" x14ac:dyDescent="0.35">
      <c r="A272" s="121"/>
      <c r="B272" s="117"/>
      <c r="C272" s="88"/>
      <c r="D272" s="89"/>
      <c r="E272" s="48">
        <v>2011</v>
      </c>
      <c r="F272" s="70">
        <v>0</v>
      </c>
      <c r="G272" s="71"/>
      <c r="H272" s="27">
        <v>0</v>
      </c>
      <c r="I272" s="32"/>
      <c r="J272" s="148"/>
    </row>
    <row r="273" spans="1:10" ht="21" x14ac:dyDescent="0.5">
      <c r="A273" s="121"/>
      <c r="B273" s="81" t="str">
        <f>VLOOKUP($I$5,$K$3:$BU$13,40,FALSE)</f>
        <v>UNIFIED COMMUNICATION</v>
      </c>
      <c r="C273" s="105"/>
      <c r="D273" s="105"/>
      <c r="E273" s="105"/>
      <c r="F273" s="105"/>
      <c r="G273" s="105"/>
      <c r="H273" s="105"/>
      <c r="I273" s="106"/>
      <c r="J273" s="148"/>
    </row>
    <row r="274" spans="1:10" ht="31" x14ac:dyDescent="0.35">
      <c r="A274" s="121"/>
      <c r="B274" s="13" t="str">
        <f>VLOOKUP($I$5,$K$3:$BU$13,28,FALSE)</f>
        <v>Product</v>
      </c>
      <c r="C274" s="13" t="str">
        <f>VLOOKUP($I$5,$K$3:$BU$13,29,FALSE)</f>
        <v>Version</v>
      </c>
      <c r="D274" s="90" t="str">
        <f>VLOOKUP($I$5,$K$3:$BU$13,30,FALSE)</f>
        <v>Edition</v>
      </c>
      <c r="E274" s="91" t="str">
        <f t="shared" ref="E274" si="7">IF($D$5=1,"Versión",IF($D$5=2,"Version",IF($D$5=3,"Versão","")))</f>
        <v>Version</v>
      </c>
      <c r="F274" s="90" t="str">
        <f>VLOOKUP($I$5,$K$3:$BU$13,31,FALSE)</f>
        <v>Total Installed</v>
      </c>
      <c r="G274" s="104"/>
      <c r="H274" s="91"/>
      <c r="I274" s="14" t="str">
        <f>VLOOKUP($I$5,$K$3:$BU$13,34,FALSE)</f>
        <v>Any relevant Info: Retail license vs. Volume License etc.</v>
      </c>
      <c r="J274" s="148"/>
    </row>
    <row r="275" spans="1:10" ht="15" customHeight="1" x14ac:dyDescent="0.35">
      <c r="A275" s="121"/>
      <c r="B275" s="107" t="s">
        <v>343</v>
      </c>
      <c r="C275" s="87" t="s">
        <v>344</v>
      </c>
      <c r="D275" s="87" t="s">
        <v>279</v>
      </c>
      <c r="E275" s="48">
        <v>2000</v>
      </c>
      <c r="F275" s="70">
        <v>0</v>
      </c>
      <c r="G275" s="78"/>
      <c r="H275" s="71"/>
      <c r="I275" s="32"/>
      <c r="J275" s="148"/>
    </row>
    <row r="276" spans="1:10" ht="15" customHeight="1" x14ac:dyDescent="0.35">
      <c r="A276" s="121"/>
      <c r="B276" s="108"/>
      <c r="C276" s="88"/>
      <c r="D276" s="88"/>
      <c r="E276" s="48">
        <v>2003</v>
      </c>
      <c r="F276" s="70">
        <v>0</v>
      </c>
      <c r="G276" s="78"/>
      <c r="H276" s="71"/>
      <c r="I276" s="32"/>
      <c r="J276" s="148"/>
    </row>
    <row r="277" spans="1:10" ht="15" customHeight="1" x14ac:dyDescent="0.35">
      <c r="A277" s="121"/>
      <c r="B277" s="108"/>
      <c r="C277" s="88"/>
      <c r="D277" s="88"/>
      <c r="E277" s="48">
        <v>2007</v>
      </c>
      <c r="F277" s="70">
        <v>0</v>
      </c>
      <c r="G277" s="78"/>
      <c r="H277" s="71"/>
      <c r="I277" s="32"/>
      <c r="J277" s="148"/>
    </row>
    <row r="278" spans="1:10" ht="15" customHeight="1" x14ac:dyDescent="0.35">
      <c r="A278" s="121"/>
      <c r="B278" s="108"/>
      <c r="C278" s="88"/>
      <c r="D278" s="88"/>
      <c r="E278" s="48">
        <v>2010</v>
      </c>
      <c r="F278" s="70">
        <v>0</v>
      </c>
      <c r="G278" s="78"/>
      <c r="H278" s="71"/>
      <c r="I278" s="32"/>
      <c r="J278" s="148"/>
    </row>
    <row r="279" spans="1:10" ht="15" customHeight="1" x14ac:dyDescent="0.35">
      <c r="A279" s="121"/>
      <c r="B279" s="108"/>
      <c r="C279" s="88"/>
      <c r="D279" s="88"/>
      <c r="E279" s="48">
        <v>2013</v>
      </c>
      <c r="F279" s="70">
        <v>0</v>
      </c>
      <c r="G279" s="78"/>
      <c r="H279" s="71"/>
      <c r="I279" s="32"/>
      <c r="J279" s="148"/>
    </row>
    <row r="280" spans="1:10" ht="15" customHeight="1" x14ac:dyDescent="0.35">
      <c r="A280" s="121"/>
      <c r="B280" s="108"/>
      <c r="C280" s="88"/>
      <c r="D280" s="88"/>
      <c r="E280" s="48">
        <v>2016</v>
      </c>
      <c r="F280" s="70">
        <v>0</v>
      </c>
      <c r="G280" s="78"/>
      <c r="H280" s="71"/>
      <c r="I280" s="32"/>
      <c r="J280" s="148"/>
    </row>
    <row r="281" spans="1:10" ht="15" customHeight="1" x14ac:dyDescent="0.35">
      <c r="A281" s="121"/>
      <c r="B281" s="108"/>
      <c r="C281" s="88"/>
      <c r="D281" s="89"/>
      <c r="E281" s="48">
        <v>2019</v>
      </c>
      <c r="F281" s="70">
        <v>0</v>
      </c>
      <c r="G281" s="78"/>
      <c r="H281" s="71"/>
      <c r="I281" s="32"/>
      <c r="J281" s="148"/>
    </row>
    <row r="282" spans="1:10" ht="15" customHeight="1" x14ac:dyDescent="0.35">
      <c r="A282" s="121"/>
      <c r="B282" s="108"/>
      <c r="C282" s="88"/>
      <c r="D282" s="92" t="s">
        <v>267</v>
      </c>
      <c r="E282" s="48">
        <v>2000</v>
      </c>
      <c r="F282" s="70">
        <v>0</v>
      </c>
      <c r="G282" s="78"/>
      <c r="H282" s="71"/>
      <c r="I282" s="32"/>
      <c r="J282" s="148"/>
    </row>
    <row r="283" spans="1:10" ht="15" customHeight="1" x14ac:dyDescent="0.35">
      <c r="A283" s="121"/>
      <c r="B283" s="108"/>
      <c r="C283" s="88"/>
      <c r="D283" s="94"/>
      <c r="E283" s="48">
        <v>2003</v>
      </c>
      <c r="F283" s="70">
        <v>0</v>
      </c>
      <c r="G283" s="78"/>
      <c r="H283" s="71"/>
      <c r="I283" s="32"/>
      <c r="J283" s="148"/>
    </row>
    <row r="284" spans="1:10" ht="15" customHeight="1" x14ac:dyDescent="0.35">
      <c r="A284" s="121"/>
      <c r="B284" s="108"/>
      <c r="C284" s="88"/>
      <c r="D284" s="94"/>
      <c r="E284" s="48">
        <v>2007</v>
      </c>
      <c r="F284" s="70">
        <v>0</v>
      </c>
      <c r="G284" s="78"/>
      <c r="H284" s="71"/>
      <c r="I284" s="32"/>
      <c r="J284" s="148"/>
    </row>
    <row r="285" spans="1:10" ht="15" customHeight="1" x14ac:dyDescent="0.35">
      <c r="A285" s="121"/>
      <c r="B285" s="108"/>
      <c r="C285" s="88"/>
      <c r="D285" s="94"/>
      <c r="E285" s="48">
        <v>2010</v>
      </c>
      <c r="F285" s="70">
        <v>0</v>
      </c>
      <c r="G285" s="78"/>
      <c r="H285" s="71"/>
      <c r="I285" s="32"/>
      <c r="J285" s="148"/>
    </row>
    <row r="286" spans="1:10" ht="15" customHeight="1" x14ac:dyDescent="0.35">
      <c r="A286" s="121"/>
      <c r="B286" s="108"/>
      <c r="C286" s="88"/>
      <c r="D286" s="94"/>
      <c r="E286" s="48">
        <v>2013</v>
      </c>
      <c r="F286" s="70">
        <v>0</v>
      </c>
      <c r="G286" s="78"/>
      <c r="H286" s="71"/>
      <c r="I286" s="32"/>
      <c r="J286" s="148"/>
    </row>
    <row r="287" spans="1:10" ht="15" customHeight="1" x14ac:dyDescent="0.35">
      <c r="A287" s="121"/>
      <c r="B287" s="108"/>
      <c r="C287" s="88"/>
      <c r="D287" s="94"/>
      <c r="E287" s="48">
        <v>2016</v>
      </c>
      <c r="F287" s="70">
        <v>0</v>
      </c>
      <c r="G287" s="78"/>
      <c r="H287" s="71"/>
      <c r="I287" s="32"/>
      <c r="J287" s="148"/>
    </row>
    <row r="288" spans="1:10" ht="15" customHeight="1" x14ac:dyDescent="0.35">
      <c r="A288" s="121"/>
      <c r="B288" s="108"/>
      <c r="C288" s="89"/>
      <c r="D288" s="96"/>
      <c r="E288" s="48">
        <v>2019</v>
      </c>
      <c r="F288" s="70">
        <v>0</v>
      </c>
      <c r="G288" s="78"/>
      <c r="H288" s="71"/>
      <c r="I288" s="32"/>
      <c r="J288" s="148"/>
    </row>
    <row r="289" spans="1:10" ht="15" customHeight="1" x14ac:dyDescent="0.35">
      <c r="A289" s="121"/>
      <c r="B289" s="108"/>
      <c r="C289" s="88"/>
      <c r="D289" s="146" t="s">
        <v>307</v>
      </c>
      <c r="E289" s="147"/>
      <c r="F289" s="70">
        <v>0</v>
      </c>
      <c r="G289" s="78"/>
      <c r="H289" s="71"/>
      <c r="I289" s="32"/>
      <c r="J289" s="148"/>
    </row>
    <row r="290" spans="1:10" ht="15" customHeight="1" x14ac:dyDescent="0.35">
      <c r="A290" s="121"/>
      <c r="B290" s="108"/>
      <c r="C290" s="89"/>
      <c r="D290" s="146" t="s">
        <v>308</v>
      </c>
      <c r="E290" s="147"/>
      <c r="F290" s="70">
        <v>0</v>
      </c>
      <c r="G290" s="78"/>
      <c r="H290" s="71"/>
      <c r="I290" s="32"/>
      <c r="J290" s="148"/>
    </row>
    <row r="291" spans="1:10" ht="14.5" customHeight="1" x14ac:dyDescent="0.35">
      <c r="A291" s="121"/>
      <c r="B291" s="108"/>
      <c r="C291" s="87" t="s">
        <v>336</v>
      </c>
      <c r="D291" s="87" t="s">
        <v>345</v>
      </c>
      <c r="E291" s="48">
        <v>2000</v>
      </c>
      <c r="F291" s="70">
        <v>0</v>
      </c>
      <c r="G291" s="78"/>
      <c r="H291" s="71"/>
      <c r="I291" s="32"/>
      <c r="J291" s="148"/>
    </row>
    <row r="292" spans="1:10" ht="14.5" customHeight="1" x14ac:dyDescent="0.35">
      <c r="A292" s="121"/>
      <c r="B292" s="108"/>
      <c r="C292" s="88"/>
      <c r="D292" s="88"/>
      <c r="E292" s="48">
        <v>2003</v>
      </c>
      <c r="F292" s="70">
        <v>0</v>
      </c>
      <c r="G292" s="78"/>
      <c r="H292" s="71"/>
      <c r="I292" s="32"/>
      <c r="J292" s="148"/>
    </row>
    <row r="293" spans="1:10" ht="14.5" customHeight="1" x14ac:dyDescent="0.35">
      <c r="A293" s="121"/>
      <c r="B293" s="108"/>
      <c r="C293" s="88"/>
      <c r="D293" s="88"/>
      <c r="E293" s="48">
        <v>2007</v>
      </c>
      <c r="F293" s="70">
        <v>0</v>
      </c>
      <c r="G293" s="78"/>
      <c r="H293" s="71"/>
      <c r="I293" s="32"/>
      <c r="J293" s="148"/>
    </row>
    <row r="294" spans="1:10" ht="14.5" customHeight="1" x14ac:dyDescent="0.35">
      <c r="A294" s="121"/>
      <c r="B294" s="108"/>
      <c r="C294" s="88"/>
      <c r="D294" s="88"/>
      <c r="E294" s="48">
        <v>2010</v>
      </c>
      <c r="F294" s="70">
        <v>0</v>
      </c>
      <c r="G294" s="78"/>
      <c r="H294" s="71"/>
      <c r="I294" s="32"/>
      <c r="J294" s="148"/>
    </row>
    <row r="295" spans="1:10" ht="14.5" customHeight="1" x14ac:dyDescent="0.35">
      <c r="A295" s="121"/>
      <c r="B295" s="108"/>
      <c r="C295" s="88"/>
      <c r="D295" s="88"/>
      <c r="E295" s="48">
        <v>2013</v>
      </c>
      <c r="F295" s="70">
        <v>0</v>
      </c>
      <c r="G295" s="78"/>
      <c r="H295" s="71"/>
      <c r="I295" s="32"/>
      <c r="J295" s="148"/>
    </row>
    <row r="296" spans="1:10" ht="14.5" customHeight="1" x14ac:dyDescent="0.35">
      <c r="A296" s="121"/>
      <c r="B296" s="108"/>
      <c r="C296" s="88"/>
      <c r="D296" s="88"/>
      <c r="E296" s="48">
        <v>2016</v>
      </c>
      <c r="F296" s="70">
        <v>0</v>
      </c>
      <c r="G296" s="78"/>
      <c r="H296" s="71"/>
      <c r="I296" s="32"/>
      <c r="J296" s="148"/>
    </row>
    <row r="297" spans="1:10" ht="14.5" customHeight="1" x14ac:dyDescent="0.35">
      <c r="A297" s="121"/>
      <c r="B297" s="108"/>
      <c r="C297" s="88"/>
      <c r="D297" s="89"/>
      <c r="E297" s="48">
        <v>2019</v>
      </c>
      <c r="F297" s="70">
        <v>0</v>
      </c>
      <c r="G297" s="78"/>
      <c r="H297" s="71"/>
      <c r="I297" s="32"/>
      <c r="J297" s="148"/>
    </row>
    <row r="298" spans="1:10" ht="13.5" customHeight="1" x14ac:dyDescent="0.35">
      <c r="A298" s="121"/>
      <c r="B298" s="108"/>
      <c r="C298" s="88"/>
      <c r="D298" s="92" t="s">
        <v>346</v>
      </c>
      <c r="E298" s="48">
        <v>2010</v>
      </c>
      <c r="F298" s="70">
        <v>0</v>
      </c>
      <c r="G298" s="78"/>
      <c r="H298" s="71"/>
      <c r="I298" s="32"/>
      <c r="J298" s="148"/>
    </row>
    <row r="299" spans="1:10" ht="15.75" customHeight="1" x14ac:dyDescent="0.35">
      <c r="A299" s="121"/>
      <c r="B299" s="108"/>
      <c r="C299" s="88"/>
      <c r="D299" s="94"/>
      <c r="E299" s="48">
        <v>2013</v>
      </c>
      <c r="F299" s="70">
        <v>0</v>
      </c>
      <c r="G299" s="78"/>
      <c r="H299" s="71"/>
      <c r="I299" s="32"/>
      <c r="J299" s="148"/>
    </row>
    <row r="300" spans="1:10" ht="16.5" customHeight="1" x14ac:dyDescent="0.35">
      <c r="A300" s="121"/>
      <c r="B300" s="108"/>
      <c r="C300" s="88"/>
      <c r="D300" s="94"/>
      <c r="E300" s="48">
        <v>2016</v>
      </c>
      <c r="F300" s="70">
        <v>0</v>
      </c>
      <c r="G300" s="78"/>
      <c r="H300" s="71"/>
      <c r="I300" s="32"/>
      <c r="J300" s="148"/>
    </row>
    <row r="301" spans="1:10" ht="16.5" customHeight="1" x14ac:dyDescent="0.35">
      <c r="A301" s="121"/>
      <c r="B301" s="109"/>
      <c r="C301" s="89"/>
      <c r="D301" s="96"/>
      <c r="E301" s="48">
        <v>2019</v>
      </c>
      <c r="F301" s="70">
        <v>0</v>
      </c>
      <c r="G301" s="78"/>
      <c r="H301" s="71"/>
      <c r="I301" s="32"/>
      <c r="J301" s="148"/>
    </row>
    <row r="302" spans="1:10" ht="31" x14ac:dyDescent="0.35">
      <c r="A302" s="121"/>
      <c r="B302" s="13" t="str">
        <f>VLOOKUP($I$5,$K$3:$BU$13,28,FALSE)</f>
        <v>Product</v>
      </c>
      <c r="C302" s="13" t="str">
        <f>VLOOKUP($I$5,$K$3:$BU$13,29,FALSE)</f>
        <v>Version</v>
      </c>
      <c r="D302" s="90" t="str">
        <f>VLOOKUP($I$5,$K$3:$BU$13,30,FALSE)</f>
        <v>Edition</v>
      </c>
      <c r="E302" s="91" t="str">
        <f t="shared" ref="E302" si="8">IF($D$5=1,"Versión",IF($D$5=2,"Version",IF($D$5=3,"Versão","")))</f>
        <v>Version</v>
      </c>
      <c r="F302" s="90" t="str">
        <f>VLOOKUP($I$5,$K$3:$BU$13,31,FALSE)</f>
        <v>Total Installed</v>
      </c>
      <c r="G302" s="104"/>
      <c r="H302" s="91"/>
      <c r="I302" s="14" t="str">
        <f>VLOOKUP($I$5,$K$3:$BU$13,34,FALSE)</f>
        <v>Any relevant Info: Retail license vs. Volume License etc.</v>
      </c>
      <c r="J302" s="148"/>
    </row>
    <row r="303" spans="1:10" ht="15" customHeight="1" x14ac:dyDescent="0.35">
      <c r="A303" s="121"/>
      <c r="B303" s="117" t="s">
        <v>515</v>
      </c>
      <c r="C303" s="63"/>
      <c r="D303" s="79" t="s">
        <v>308</v>
      </c>
      <c r="E303" s="80"/>
      <c r="F303" s="70">
        <v>0</v>
      </c>
      <c r="G303" s="78"/>
      <c r="H303" s="71"/>
      <c r="I303" s="32"/>
      <c r="J303" s="148"/>
    </row>
    <row r="304" spans="1:10" ht="15" customHeight="1" x14ac:dyDescent="0.35">
      <c r="A304" s="121"/>
      <c r="B304" s="117"/>
      <c r="C304" s="149" t="s">
        <v>344</v>
      </c>
      <c r="D304" s="21" t="s">
        <v>279</v>
      </c>
      <c r="E304" s="87">
        <v>2010</v>
      </c>
      <c r="F304" s="70">
        <v>0</v>
      </c>
      <c r="G304" s="78"/>
      <c r="H304" s="71"/>
      <c r="I304" s="32"/>
      <c r="J304" s="148"/>
    </row>
    <row r="305" spans="1:10" ht="15" customHeight="1" x14ac:dyDescent="0.35">
      <c r="A305" s="121"/>
      <c r="B305" s="117"/>
      <c r="C305" s="149"/>
      <c r="D305" s="21" t="s">
        <v>267</v>
      </c>
      <c r="E305" s="89"/>
      <c r="F305" s="70">
        <v>0</v>
      </c>
      <c r="G305" s="78"/>
      <c r="H305" s="71"/>
      <c r="I305" s="32"/>
      <c r="J305" s="148"/>
    </row>
    <row r="306" spans="1:10" ht="15" customHeight="1" x14ac:dyDescent="0.35">
      <c r="A306" s="121"/>
      <c r="B306" s="117"/>
      <c r="C306" s="149"/>
      <c r="D306" s="21" t="s">
        <v>279</v>
      </c>
      <c r="E306" s="87">
        <v>2013</v>
      </c>
      <c r="F306" s="70">
        <v>0</v>
      </c>
      <c r="G306" s="78"/>
      <c r="H306" s="71"/>
      <c r="I306" s="32"/>
      <c r="J306" s="148"/>
    </row>
    <row r="307" spans="1:10" ht="15" customHeight="1" x14ac:dyDescent="0.35">
      <c r="A307" s="121"/>
      <c r="B307" s="117"/>
      <c r="C307" s="149"/>
      <c r="D307" s="21" t="s">
        <v>267</v>
      </c>
      <c r="E307" s="89"/>
      <c r="F307" s="70">
        <v>0</v>
      </c>
      <c r="G307" s="78"/>
      <c r="H307" s="71"/>
      <c r="I307" s="32"/>
      <c r="J307" s="148"/>
    </row>
    <row r="308" spans="1:10" ht="15" customHeight="1" x14ac:dyDescent="0.35">
      <c r="A308" s="121"/>
      <c r="B308" s="117"/>
      <c r="C308" s="149"/>
      <c r="D308" s="21" t="s">
        <v>279</v>
      </c>
      <c r="E308" s="87">
        <v>2015</v>
      </c>
      <c r="F308" s="70">
        <v>0</v>
      </c>
      <c r="G308" s="78"/>
      <c r="H308" s="71"/>
      <c r="I308" s="32"/>
      <c r="J308" s="148"/>
    </row>
    <row r="309" spans="1:10" ht="15" customHeight="1" x14ac:dyDescent="0.35">
      <c r="A309" s="121"/>
      <c r="B309" s="117"/>
      <c r="C309" s="149"/>
      <c r="D309" s="21" t="s">
        <v>267</v>
      </c>
      <c r="E309" s="89"/>
      <c r="F309" s="70">
        <v>0</v>
      </c>
      <c r="G309" s="78"/>
      <c r="H309" s="71"/>
      <c r="I309" s="32"/>
      <c r="J309" s="148"/>
    </row>
    <row r="310" spans="1:10" ht="15" customHeight="1" x14ac:dyDescent="0.35">
      <c r="A310" s="121"/>
      <c r="B310" s="117"/>
      <c r="C310" s="149"/>
      <c r="D310" s="21" t="s">
        <v>279</v>
      </c>
      <c r="E310" s="87">
        <v>2016</v>
      </c>
      <c r="F310" s="70">
        <v>0</v>
      </c>
      <c r="G310" s="78"/>
      <c r="H310" s="71"/>
      <c r="I310" s="32"/>
      <c r="J310" s="148"/>
    </row>
    <row r="311" spans="1:10" ht="15" customHeight="1" x14ac:dyDescent="0.35">
      <c r="A311" s="121"/>
      <c r="B311" s="117"/>
      <c r="C311" s="149"/>
      <c r="D311" s="21" t="s">
        <v>267</v>
      </c>
      <c r="E311" s="89"/>
      <c r="F311" s="70">
        <v>0</v>
      </c>
      <c r="G311" s="78"/>
      <c r="H311" s="71"/>
      <c r="I311" s="32"/>
      <c r="J311" s="148"/>
    </row>
    <row r="312" spans="1:10" ht="15" customHeight="1" x14ac:dyDescent="0.35">
      <c r="A312" s="121"/>
      <c r="B312" s="117"/>
      <c r="C312" s="149"/>
      <c r="D312" s="21" t="s">
        <v>279</v>
      </c>
      <c r="E312" s="87">
        <v>2019</v>
      </c>
      <c r="F312" s="70">
        <v>0</v>
      </c>
      <c r="G312" s="78"/>
      <c r="H312" s="71"/>
      <c r="I312" s="32"/>
      <c r="J312" s="148"/>
    </row>
    <row r="313" spans="1:10" ht="15" customHeight="1" x14ac:dyDescent="0.35">
      <c r="A313" s="121"/>
      <c r="B313" s="117"/>
      <c r="C313" s="149"/>
      <c r="D313" s="21" t="s">
        <v>267</v>
      </c>
      <c r="E313" s="89"/>
      <c r="F313" s="70">
        <v>0</v>
      </c>
      <c r="G313" s="78"/>
      <c r="H313" s="71"/>
      <c r="I313" s="32"/>
      <c r="J313" s="148"/>
    </row>
    <row r="314" spans="1:10" ht="15" customHeight="1" x14ac:dyDescent="0.35">
      <c r="A314" s="121"/>
      <c r="B314" s="117"/>
      <c r="C314" s="87" t="s">
        <v>336</v>
      </c>
      <c r="D314" s="87" t="s">
        <v>347</v>
      </c>
      <c r="E314" s="48">
        <v>2010</v>
      </c>
      <c r="F314" s="70">
        <v>0</v>
      </c>
      <c r="G314" s="78"/>
      <c r="H314" s="71"/>
      <c r="I314" s="32"/>
      <c r="J314" s="148"/>
    </row>
    <row r="315" spans="1:10" ht="15" customHeight="1" x14ac:dyDescent="0.35">
      <c r="A315" s="121"/>
      <c r="B315" s="117"/>
      <c r="C315" s="88"/>
      <c r="D315" s="88"/>
      <c r="E315" s="48">
        <v>2013</v>
      </c>
      <c r="F315" s="70">
        <v>0</v>
      </c>
      <c r="G315" s="78"/>
      <c r="H315" s="71"/>
      <c r="I315" s="32"/>
      <c r="J315" s="148"/>
    </row>
    <row r="316" spans="1:10" ht="15" customHeight="1" x14ac:dyDescent="0.35">
      <c r="A316" s="121"/>
      <c r="B316" s="117"/>
      <c r="C316" s="88"/>
      <c r="D316" s="88"/>
      <c r="E316" s="48">
        <v>2015</v>
      </c>
      <c r="F316" s="70">
        <v>0</v>
      </c>
      <c r="G316" s="78"/>
      <c r="H316" s="71"/>
      <c r="I316" s="32"/>
      <c r="J316" s="148"/>
    </row>
    <row r="317" spans="1:10" ht="15" customHeight="1" x14ac:dyDescent="0.35">
      <c r="A317" s="121"/>
      <c r="B317" s="117"/>
      <c r="C317" s="88"/>
      <c r="D317" s="88"/>
      <c r="E317" s="48">
        <v>2016</v>
      </c>
      <c r="F317" s="70">
        <v>0</v>
      </c>
      <c r="G317" s="78"/>
      <c r="H317" s="71"/>
      <c r="I317" s="32"/>
      <c r="J317" s="148"/>
    </row>
    <row r="318" spans="1:10" ht="15" customHeight="1" x14ac:dyDescent="0.35">
      <c r="A318" s="121"/>
      <c r="B318" s="117"/>
      <c r="C318" s="88"/>
      <c r="D318" s="89"/>
      <c r="E318" s="48">
        <v>2019</v>
      </c>
      <c r="F318" s="70">
        <v>0</v>
      </c>
      <c r="G318" s="78"/>
      <c r="H318" s="71"/>
      <c r="I318" s="32"/>
      <c r="J318" s="148"/>
    </row>
    <row r="319" spans="1:10" ht="15" customHeight="1" x14ac:dyDescent="0.35">
      <c r="A319" s="121"/>
      <c r="B319" s="117"/>
      <c r="C319" s="88"/>
      <c r="D319" s="87" t="s">
        <v>348</v>
      </c>
      <c r="E319" s="48">
        <v>2010</v>
      </c>
      <c r="F319" s="70">
        <v>0</v>
      </c>
      <c r="G319" s="78"/>
      <c r="H319" s="71"/>
      <c r="I319" s="32"/>
      <c r="J319" s="148"/>
    </row>
    <row r="320" spans="1:10" ht="15" customHeight="1" x14ac:dyDescent="0.35">
      <c r="A320" s="121"/>
      <c r="B320" s="117"/>
      <c r="C320" s="88"/>
      <c r="D320" s="88"/>
      <c r="E320" s="48">
        <v>2013</v>
      </c>
      <c r="F320" s="70">
        <v>0</v>
      </c>
      <c r="G320" s="78"/>
      <c r="H320" s="71"/>
      <c r="I320" s="32"/>
      <c r="J320" s="148"/>
    </row>
    <row r="321" spans="1:10" ht="15" customHeight="1" x14ac:dyDescent="0.35">
      <c r="A321" s="121"/>
      <c r="B321" s="117"/>
      <c r="C321" s="88"/>
      <c r="D321" s="88"/>
      <c r="E321" s="48">
        <v>2015</v>
      </c>
      <c r="F321" s="70">
        <v>0</v>
      </c>
      <c r="G321" s="78"/>
      <c r="H321" s="71"/>
      <c r="I321" s="32"/>
      <c r="J321" s="148"/>
    </row>
    <row r="322" spans="1:10" ht="15" customHeight="1" x14ac:dyDescent="0.35">
      <c r="A322" s="121"/>
      <c r="B322" s="117"/>
      <c r="C322" s="88"/>
      <c r="D322" s="88"/>
      <c r="E322" s="48">
        <v>2016</v>
      </c>
      <c r="F322" s="70">
        <v>0</v>
      </c>
      <c r="G322" s="78"/>
      <c r="H322" s="71"/>
      <c r="I322" s="32"/>
      <c r="J322" s="148"/>
    </row>
    <row r="323" spans="1:10" ht="15" customHeight="1" x14ac:dyDescent="0.35">
      <c r="A323" s="121"/>
      <c r="B323" s="117"/>
      <c r="C323" s="88"/>
      <c r="D323" s="89"/>
      <c r="E323" s="48">
        <v>2019</v>
      </c>
      <c r="F323" s="70">
        <v>0</v>
      </c>
      <c r="G323" s="78"/>
      <c r="H323" s="71"/>
      <c r="I323" s="32"/>
      <c r="J323" s="148"/>
    </row>
    <row r="324" spans="1:10" ht="15" customHeight="1" x14ac:dyDescent="0.35">
      <c r="A324" s="121"/>
      <c r="B324" s="117"/>
      <c r="C324" s="88"/>
      <c r="D324" s="87" t="s">
        <v>349</v>
      </c>
      <c r="E324" s="48">
        <v>2010</v>
      </c>
      <c r="F324" s="70">
        <v>0</v>
      </c>
      <c r="G324" s="78"/>
      <c r="H324" s="71"/>
      <c r="I324" s="32"/>
      <c r="J324" s="148"/>
    </row>
    <row r="325" spans="1:10" ht="15" customHeight="1" x14ac:dyDescent="0.35">
      <c r="A325" s="121"/>
      <c r="B325" s="117"/>
      <c r="C325" s="88"/>
      <c r="D325" s="88"/>
      <c r="E325" s="48">
        <v>2013</v>
      </c>
      <c r="F325" s="70">
        <v>0</v>
      </c>
      <c r="G325" s="78"/>
      <c r="H325" s="71"/>
      <c r="I325" s="32"/>
      <c r="J325" s="148"/>
    </row>
    <row r="326" spans="1:10" ht="15" customHeight="1" x14ac:dyDescent="0.35">
      <c r="A326" s="121"/>
      <c r="B326" s="117"/>
      <c r="C326" s="88"/>
      <c r="D326" s="88"/>
      <c r="E326" s="48">
        <v>2015</v>
      </c>
      <c r="F326" s="70">
        <v>0</v>
      </c>
      <c r="G326" s="78"/>
      <c r="H326" s="71"/>
      <c r="I326" s="32"/>
      <c r="J326" s="148"/>
    </row>
    <row r="327" spans="1:10" ht="15" customHeight="1" x14ac:dyDescent="0.35">
      <c r="A327" s="121"/>
      <c r="B327" s="117"/>
      <c r="C327" s="88"/>
      <c r="D327" s="88"/>
      <c r="E327" s="48">
        <v>2016</v>
      </c>
      <c r="F327" s="70">
        <v>0</v>
      </c>
      <c r="G327" s="78"/>
      <c r="H327" s="71"/>
      <c r="I327" s="32"/>
      <c r="J327" s="148"/>
    </row>
    <row r="328" spans="1:10" ht="15" customHeight="1" x14ac:dyDescent="0.35">
      <c r="A328" s="121"/>
      <c r="B328" s="141"/>
      <c r="C328" s="89"/>
      <c r="D328" s="89"/>
      <c r="E328" s="48">
        <v>2019</v>
      </c>
      <c r="F328" s="70">
        <v>0</v>
      </c>
      <c r="G328" s="78"/>
      <c r="H328" s="71"/>
      <c r="I328" s="32"/>
      <c r="J328" s="148"/>
    </row>
    <row r="329" spans="1:10" ht="21" x14ac:dyDescent="0.5">
      <c r="A329" s="121"/>
      <c r="B329" s="81" t="str">
        <f>VLOOKUP($I$5,$K$3:$BU$13,41,FALSE)</f>
        <v>DATABASE</v>
      </c>
      <c r="C329" s="105"/>
      <c r="D329" s="105"/>
      <c r="E329" s="105"/>
      <c r="F329" s="105"/>
      <c r="G329" s="105"/>
      <c r="H329" s="105"/>
      <c r="I329" s="106"/>
      <c r="J329" s="148"/>
    </row>
    <row r="330" spans="1:10" ht="31" x14ac:dyDescent="0.35">
      <c r="A330" s="121"/>
      <c r="B330" s="13" t="str">
        <f>VLOOKUP($I$5,$K$3:$BU$13,28,FALSE)</f>
        <v>Product</v>
      </c>
      <c r="C330" s="13" t="str">
        <f>VLOOKUP($I$5,$K$3:$BU$13,29,FALSE)</f>
        <v>Version</v>
      </c>
      <c r="D330" s="90" t="str">
        <f>VLOOKUP($I$5,$K$3:$BU$13,30,FALSE)</f>
        <v>Edition</v>
      </c>
      <c r="E330" s="91" t="str">
        <f t="shared" ref="E330" si="9">IF($D$5=1,"Versión",IF($D$5=2,"Version",IF($D$5=3,"Versão","")))</f>
        <v>Version</v>
      </c>
      <c r="F330" s="14" t="str">
        <f>VLOOKUP($I$5,$K$3:$BU$13,36,FALSE)</f>
        <v>Total Physical Installed On-Premises</v>
      </c>
      <c r="G330" s="14" t="str">
        <f>VLOOKUP($I$5,$K$3:$BU$13,37,FALSE)</f>
        <v>Total Virtual Installed On-Premises</v>
      </c>
      <c r="H330" s="14" t="str">
        <f>VLOOKUP($I$5,$K$3:$BU$13,38,FALSE)</f>
        <v>Total Hosted (Azure or 3rd party)</v>
      </c>
      <c r="I330" s="14" t="str">
        <f>VLOOKUP($I$5,$K$3:$BU$13,42,FALSE)</f>
        <v>Number of Users for the Applications or Databases</v>
      </c>
      <c r="J330" s="148"/>
    </row>
    <row r="331" spans="1:10" ht="14.5" customHeight="1" x14ac:dyDescent="0.35">
      <c r="A331" s="121"/>
      <c r="B331" s="143" t="s">
        <v>350</v>
      </c>
      <c r="C331" s="79" t="s">
        <v>474</v>
      </c>
      <c r="D331" s="142"/>
      <c r="E331" s="80"/>
      <c r="F331" s="27">
        <v>0</v>
      </c>
      <c r="G331" s="27">
        <v>0</v>
      </c>
      <c r="H331" s="27">
        <v>0</v>
      </c>
      <c r="I331" s="32"/>
      <c r="J331" s="148"/>
    </row>
    <row r="332" spans="1:10" ht="14.5" customHeight="1" x14ac:dyDescent="0.35">
      <c r="A332" s="121"/>
      <c r="B332" s="144"/>
      <c r="C332" s="79" t="s">
        <v>351</v>
      </c>
      <c r="D332" s="142"/>
      <c r="E332" s="22"/>
      <c r="F332" s="27">
        <v>0</v>
      </c>
      <c r="G332" s="27">
        <v>0</v>
      </c>
      <c r="H332" s="27">
        <v>0</v>
      </c>
      <c r="I332" s="32"/>
      <c r="J332" s="148"/>
    </row>
    <row r="333" spans="1:10" ht="15" customHeight="1" x14ac:dyDescent="0.35">
      <c r="A333" s="121"/>
      <c r="B333" s="144"/>
      <c r="C333" s="87" t="s">
        <v>352</v>
      </c>
      <c r="D333" s="23" t="s">
        <v>333</v>
      </c>
      <c r="E333" s="87">
        <v>2000</v>
      </c>
      <c r="F333" s="27">
        <v>0</v>
      </c>
      <c r="G333" s="27">
        <v>0</v>
      </c>
      <c r="H333" s="27">
        <v>0</v>
      </c>
      <c r="I333" s="32"/>
      <c r="J333" s="148"/>
    </row>
    <row r="334" spans="1:10" ht="15" customHeight="1" x14ac:dyDescent="0.35">
      <c r="A334" s="121"/>
      <c r="B334" s="144"/>
      <c r="C334" s="88"/>
      <c r="D334" s="23" t="s">
        <v>267</v>
      </c>
      <c r="E334" s="88"/>
      <c r="F334" s="27">
        <v>0</v>
      </c>
      <c r="G334" s="27">
        <v>0</v>
      </c>
      <c r="H334" s="27">
        <v>0</v>
      </c>
      <c r="I334" s="32"/>
      <c r="J334" s="148"/>
    </row>
    <row r="335" spans="1:10" ht="15" customHeight="1" x14ac:dyDescent="0.35">
      <c r="A335" s="121"/>
      <c r="B335" s="144"/>
      <c r="C335" s="88"/>
      <c r="D335" s="23" t="s">
        <v>353</v>
      </c>
      <c r="E335" s="89"/>
      <c r="F335" s="27">
        <v>0</v>
      </c>
      <c r="G335" s="27">
        <v>0</v>
      </c>
      <c r="H335" s="27">
        <v>0</v>
      </c>
      <c r="I335" s="32"/>
      <c r="J335" s="148"/>
    </row>
    <row r="336" spans="1:10" ht="15" customHeight="1" x14ac:dyDescent="0.35">
      <c r="A336" s="121"/>
      <c r="B336" s="144"/>
      <c r="C336" s="88"/>
      <c r="D336" s="23" t="s">
        <v>333</v>
      </c>
      <c r="E336" s="87">
        <v>2005</v>
      </c>
      <c r="F336" s="27">
        <v>0</v>
      </c>
      <c r="G336" s="27">
        <v>0</v>
      </c>
      <c r="H336" s="27">
        <v>0</v>
      </c>
      <c r="I336" s="32"/>
      <c r="J336" s="148"/>
    </row>
    <row r="337" spans="1:10" ht="15" customHeight="1" x14ac:dyDescent="0.35">
      <c r="A337" s="121"/>
      <c r="B337" s="144"/>
      <c r="C337" s="88"/>
      <c r="D337" s="23" t="s">
        <v>267</v>
      </c>
      <c r="E337" s="88"/>
      <c r="F337" s="27">
        <v>0</v>
      </c>
      <c r="G337" s="27">
        <v>0</v>
      </c>
      <c r="H337" s="27">
        <v>0</v>
      </c>
      <c r="I337" s="32"/>
      <c r="J337" s="148"/>
    </row>
    <row r="338" spans="1:10" ht="15" customHeight="1" x14ac:dyDescent="0.35">
      <c r="A338" s="121"/>
      <c r="B338" s="144"/>
      <c r="C338" s="88"/>
      <c r="D338" s="23" t="s">
        <v>353</v>
      </c>
      <c r="E338" s="89"/>
      <c r="F338" s="27">
        <v>0</v>
      </c>
      <c r="G338" s="27">
        <v>0</v>
      </c>
      <c r="H338" s="27">
        <v>0</v>
      </c>
      <c r="I338" s="32"/>
      <c r="J338" s="148"/>
    </row>
    <row r="339" spans="1:10" ht="15" customHeight="1" x14ac:dyDescent="0.35">
      <c r="A339" s="121"/>
      <c r="B339" s="144"/>
      <c r="C339" s="88"/>
      <c r="D339" s="23" t="s">
        <v>333</v>
      </c>
      <c r="E339" s="87">
        <v>2008</v>
      </c>
      <c r="F339" s="27">
        <v>0</v>
      </c>
      <c r="G339" s="27">
        <v>0</v>
      </c>
      <c r="H339" s="27">
        <v>0</v>
      </c>
      <c r="I339" s="32"/>
      <c r="J339" s="148"/>
    </row>
    <row r="340" spans="1:10" ht="15" customHeight="1" x14ac:dyDescent="0.35">
      <c r="A340" s="121"/>
      <c r="B340" s="144"/>
      <c r="C340" s="88"/>
      <c r="D340" s="23" t="s">
        <v>267</v>
      </c>
      <c r="E340" s="88"/>
      <c r="F340" s="27">
        <v>0</v>
      </c>
      <c r="G340" s="27">
        <v>0</v>
      </c>
      <c r="H340" s="27">
        <v>0</v>
      </c>
      <c r="I340" s="32"/>
      <c r="J340" s="148"/>
    </row>
    <row r="341" spans="1:10" ht="15" customHeight="1" x14ac:dyDescent="0.35">
      <c r="A341" s="121"/>
      <c r="B341" s="144"/>
      <c r="C341" s="88"/>
      <c r="D341" s="23" t="s">
        <v>353</v>
      </c>
      <c r="E341" s="88"/>
      <c r="F341" s="27">
        <v>0</v>
      </c>
      <c r="G341" s="27">
        <v>0</v>
      </c>
      <c r="H341" s="27">
        <v>0</v>
      </c>
      <c r="I341" s="32"/>
      <c r="J341" s="148"/>
    </row>
    <row r="342" spans="1:10" ht="15" customHeight="1" x14ac:dyDescent="0.35">
      <c r="A342" s="121"/>
      <c r="B342" s="144"/>
      <c r="C342" s="88"/>
      <c r="D342" s="23" t="s">
        <v>315</v>
      </c>
      <c r="E342" s="89"/>
      <c r="F342" s="27">
        <v>0</v>
      </c>
      <c r="G342" s="27">
        <v>0</v>
      </c>
      <c r="H342" s="27">
        <v>0</v>
      </c>
      <c r="I342" s="32"/>
      <c r="J342" s="148"/>
    </row>
    <row r="343" spans="1:10" ht="15" customHeight="1" x14ac:dyDescent="0.35">
      <c r="A343" s="121"/>
      <c r="B343" s="144"/>
      <c r="C343" s="88"/>
      <c r="D343" s="23" t="s">
        <v>333</v>
      </c>
      <c r="E343" s="87" t="s">
        <v>325</v>
      </c>
      <c r="F343" s="27">
        <v>0</v>
      </c>
      <c r="G343" s="27">
        <v>0</v>
      </c>
      <c r="H343" s="27">
        <v>0</v>
      </c>
      <c r="I343" s="32"/>
      <c r="J343" s="148"/>
    </row>
    <row r="344" spans="1:10" ht="15" customHeight="1" x14ac:dyDescent="0.35">
      <c r="A344" s="121"/>
      <c r="B344" s="144"/>
      <c r="C344" s="88"/>
      <c r="D344" s="23" t="s">
        <v>267</v>
      </c>
      <c r="E344" s="88"/>
      <c r="F344" s="27">
        <v>0</v>
      </c>
      <c r="G344" s="27">
        <v>0</v>
      </c>
      <c r="H344" s="27">
        <v>0</v>
      </c>
      <c r="I344" s="32"/>
      <c r="J344" s="148"/>
    </row>
    <row r="345" spans="1:10" ht="15" customHeight="1" x14ac:dyDescent="0.35">
      <c r="A345" s="121"/>
      <c r="B345" s="144"/>
      <c r="C345" s="88"/>
      <c r="D345" s="23" t="s">
        <v>353</v>
      </c>
      <c r="E345" s="88"/>
      <c r="F345" s="27">
        <v>0</v>
      </c>
      <c r="G345" s="27">
        <v>0</v>
      </c>
      <c r="H345" s="27">
        <v>0</v>
      </c>
      <c r="I345" s="32"/>
      <c r="J345" s="148"/>
    </row>
    <row r="346" spans="1:10" ht="15" customHeight="1" x14ac:dyDescent="0.35">
      <c r="A346" s="121"/>
      <c r="B346" s="144"/>
      <c r="C346" s="88"/>
      <c r="D346" s="23" t="s">
        <v>315</v>
      </c>
      <c r="E346" s="89"/>
      <c r="F346" s="27">
        <v>0</v>
      </c>
      <c r="G346" s="27">
        <v>0</v>
      </c>
      <c r="H346" s="27">
        <v>0</v>
      </c>
      <c r="I346" s="32"/>
      <c r="J346" s="148"/>
    </row>
    <row r="347" spans="1:10" ht="15" customHeight="1" x14ac:dyDescent="0.35">
      <c r="A347" s="121"/>
      <c r="B347" s="144"/>
      <c r="C347" s="88"/>
      <c r="D347" s="23" t="s">
        <v>333</v>
      </c>
      <c r="E347" s="87">
        <v>2012</v>
      </c>
      <c r="F347" s="27">
        <v>0</v>
      </c>
      <c r="G347" s="27">
        <v>0</v>
      </c>
      <c r="H347" s="27">
        <v>0</v>
      </c>
      <c r="I347" s="32"/>
      <c r="J347" s="148"/>
    </row>
    <row r="348" spans="1:10" ht="15" customHeight="1" x14ac:dyDescent="0.35">
      <c r="A348" s="121"/>
      <c r="B348" s="144"/>
      <c r="C348" s="88"/>
      <c r="D348" s="23" t="s">
        <v>267</v>
      </c>
      <c r="E348" s="88"/>
      <c r="F348" s="27">
        <v>0</v>
      </c>
      <c r="G348" s="27">
        <v>0</v>
      </c>
      <c r="H348" s="27">
        <v>0</v>
      </c>
      <c r="I348" s="32"/>
      <c r="J348" s="148"/>
    </row>
    <row r="349" spans="1:10" ht="15" customHeight="1" x14ac:dyDescent="0.35">
      <c r="A349" s="121"/>
      <c r="B349" s="144"/>
      <c r="C349" s="88"/>
      <c r="D349" s="23" t="s">
        <v>355</v>
      </c>
      <c r="E349" s="88"/>
      <c r="F349" s="27">
        <v>0</v>
      </c>
      <c r="G349" s="27">
        <v>0</v>
      </c>
      <c r="H349" s="27">
        <v>0</v>
      </c>
      <c r="I349" s="32"/>
      <c r="J349" s="148"/>
    </row>
    <row r="350" spans="1:10" ht="15" customHeight="1" x14ac:dyDescent="0.35">
      <c r="A350" s="121"/>
      <c r="B350" s="144"/>
      <c r="C350" s="88"/>
      <c r="D350" s="23" t="s">
        <v>315</v>
      </c>
      <c r="E350" s="89"/>
      <c r="F350" s="27">
        <v>0</v>
      </c>
      <c r="G350" s="27">
        <v>0</v>
      </c>
      <c r="H350" s="27">
        <v>0</v>
      </c>
      <c r="I350" s="32"/>
      <c r="J350" s="148"/>
    </row>
    <row r="351" spans="1:10" ht="15" customHeight="1" x14ac:dyDescent="0.35">
      <c r="A351" s="121"/>
      <c r="B351" s="144"/>
      <c r="C351" s="88"/>
      <c r="D351" s="23" t="s">
        <v>333</v>
      </c>
      <c r="E351" s="87">
        <v>2014</v>
      </c>
      <c r="F351" s="27">
        <v>0</v>
      </c>
      <c r="G351" s="27">
        <v>0</v>
      </c>
      <c r="H351" s="27">
        <v>0</v>
      </c>
      <c r="I351" s="32"/>
      <c r="J351" s="148"/>
    </row>
    <row r="352" spans="1:10" ht="15" customHeight="1" x14ac:dyDescent="0.35">
      <c r="A352" s="121"/>
      <c r="B352" s="144"/>
      <c r="C352" s="88"/>
      <c r="D352" s="23" t="s">
        <v>355</v>
      </c>
      <c r="E352" s="88"/>
      <c r="F352" s="27">
        <v>0</v>
      </c>
      <c r="G352" s="27">
        <v>0</v>
      </c>
      <c r="H352" s="27">
        <v>0</v>
      </c>
      <c r="I352" s="32"/>
      <c r="J352" s="148"/>
    </row>
    <row r="353" spans="1:10" ht="15" customHeight="1" x14ac:dyDescent="0.35">
      <c r="A353" s="121"/>
      <c r="B353" s="144"/>
      <c r="C353" s="88"/>
      <c r="D353" s="23" t="s">
        <v>315</v>
      </c>
      <c r="E353" s="89"/>
      <c r="F353" s="27">
        <v>0</v>
      </c>
      <c r="G353" s="27">
        <v>0</v>
      </c>
      <c r="H353" s="27">
        <v>0</v>
      </c>
      <c r="I353" s="32"/>
      <c r="J353" s="148"/>
    </row>
    <row r="354" spans="1:10" ht="15" customHeight="1" x14ac:dyDescent="0.35">
      <c r="A354" s="121"/>
      <c r="B354" s="144"/>
      <c r="C354" s="88"/>
      <c r="D354" s="23" t="s">
        <v>279</v>
      </c>
      <c r="E354" s="87">
        <v>2016</v>
      </c>
      <c r="F354" s="27">
        <v>0</v>
      </c>
      <c r="G354" s="27">
        <v>0</v>
      </c>
      <c r="H354" s="27">
        <v>0</v>
      </c>
      <c r="I354" s="32"/>
      <c r="J354" s="148"/>
    </row>
    <row r="355" spans="1:10" ht="15" customHeight="1" x14ac:dyDescent="0.35">
      <c r="A355" s="121"/>
      <c r="B355" s="144"/>
      <c r="C355" s="88"/>
      <c r="D355" s="23" t="s">
        <v>315</v>
      </c>
      <c r="E355" s="89"/>
      <c r="F355" s="27">
        <v>0</v>
      </c>
      <c r="G355" s="27">
        <v>0</v>
      </c>
      <c r="H355" s="27">
        <v>0</v>
      </c>
      <c r="I355" s="32"/>
      <c r="J355" s="148"/>
    </row>
    <row r="356" spans="1:10" ht="15" customHeight="1" x14ac:dyDescent="0.35">
      <c r="A356" s="121"/>
      <c r="B356" s="144"/>
      <c r="C356" s="88"/>
      <c r="D356" s="23" t="s">
        <v>279</v>
      </c>
      <c r="E356" s="87">
        <v>2017</v>
      </c>
      <c r="F356" s="27">
        <v>0</v>
      </c>
      <c r="G356" s="27">
        <v>0</v>
      </c>
      <c r="H356" s="27">
        <v>0</v>
      </c>
      <c r="I356" s="32"/>
      <c r="J356" s="148"/>
    </row>
    <row r="357" spans="1:10" ht="15" customHeight="1" x14ac:dyDescent="0.35">
      <c r="A357" s="121"/>
      <c r="B357" s="144"/>
      <c r="C357" s="88"/>
      <c r="D357" s="23" t="s">
        <v>315</v>
      </c>
      <c r="E357" s="89"/>
      <c r="F357" s="27">
        <v>0</v>
      </c>
      <c r="G357" s="27">
        <v>0</v>
      </c>
      <c r="H357" s="27">
        <v>0</v>
      </c>
      <c r="I357" s="32"/>
      <c r="J357" s="148"/>
    </row>
    <row r="358" spans="1:10" ht="15" customHeight="1" x14ac:dyDescent="0.35">
      <c r="A358" s="121"/>
      <c r="B358" s="144"/>
      <c r="C358" s="45"/>
      <c r="D358" s="23" t="s">
        <v>333</v>
      </c>
      <c r="E358" s="45">
        <v>2019</v>
      </c>
      <c r="F358" s="27">
        <v>0</v>
      </c>
      <c r="G358" s="27">
        <v>0</v>
      </c>
      <c r="H358" s="27">
        <v>0</v>
      </c>
      <c r="I358" s="32"/>
      <c r="J358" s="148"/>
    </row>
    <row r="359" spans="1:10" ht="15" customHeight="1" x14ac:dyDescent="0.35">
      <c r="A359" s="121"/>
      <c r="B359" s="144"/>
      <c r="C359" s="87" t="s">
        <v>356</v>
      </c>
      <c r="D359" s="24" t="s">
        <v>333</v>
      </c>
      <c r="E359" s="87">
        <v>2000</v>
      </c>
      <c r="F359" s="27">
        <v>0</v>
      </c>
      <c r="G359" s="27">
        <v>0</v>
      </c>
      <c r="H359" s="27">
        <v>0</v>
      </c>
      <c r="I359" s="32"/>
      <c r="J359" s="148"/>
    </row>
    <row r="360" spans="1:10" ht="15" customHeight="1" x14ac:dyDescent="0.35">
      <c r="A360" s="121"/>
      <c r="B360" s="144"/>
      <c r="C360" s="88"/>
      <c r="D360" s="24" t="s">
        <v>267</v>
      </c>
      <c r="E360" s="88"/>
      <c r="F360" s="27">
        <v>0</v>
      </c>
      <c r="G360" s="27">
        <v>0</v>
      </c>
      <c r="H360" s="27">
        <v>0</v>
      </c>
      <c r="I360" s="32"/>
      <c r="J360" s="148"/>
    </row>
    <row r="361" spans="1:10" ht="15" customHeight="1" x14ac:dyDescent="0.35">
      <c r="A361" s="121"/>
      <c r="B361" s="144"/>
      <c r="C361" s="88"/>
      <c r="D361" s="24" t="s">
        <v>353</v>
      </c>
      <c r="E361" s="89"/>
      <c r="F361" s="27">
        <v>0</v>
      </c>
      <c r="G361" s="27">
        <v>0</v>
      </c>
      <c r="H361" s="27">
        <v>0</v>
      </c>
      <c r="I361" s="32"/>
      <c r="J361" s="148"/>
    </row>
    <row r="362" spans="1:10" ht="15" customHeight="1" x14ac:dyDescent="0.35">
      <c r="A362" s="121"/>
      <c r="B362" s="144"/>
      <c r="C362" s="88"/>
      <c r="D362" s="24" t="s">
        <v>333</v>
      </c>
      <c r="E362" s="87">
        <v>2005</v>
      </c>
      <c r="F362" s="27">
        <v>0</v>
      </c>
      <c r="G362" s="27">
        <v>0</v>
      </c>
      <c r="H362" s="27">
        <v>0</v>
      </c>
      <c r="I362" s="32"/>
      <c r="J362" s="148"/>
    </row>
    <row r="363" spans="1:10" ht="15" customHeight="1" x14ac:dyDescent="0.35">
      <c r="A363" s="121"/>
      <c r="B363" s="144"/>
      <c r="C363" s="88"/>
      <c r="D363" s="24" t="s">
        <v>267</v>
      </c>
      <c r="E363" s="88"/>
      <c r="F363" s="27">
        <v>0</v>
      </c>
      <c r="G363" s="27">
        <v>0</v>
      </c>
      <c r="H363" s="27">
        <v>0</v>
      </c>
      <c r="I363" s="32"/>
      <c r="J363" s="148"/>
    </row>
    <row r="364" spans="1:10" ht="15" customHeight="1" x14ac:dyDescent="0.35">
      <c r="A364" s="121"/>
      <c r="B364" s="144"/>
      <c r="C364" s="88"/>
      <c r="D364" s="24" t="s">
        <v>353</v>
      </c>
      <c r="E364" s="89"/>
      <c r="F364" s="27">
        <v>0</v>
      </c>
      <c r="G364" s="27">
        <v>0</v>
      </c>
      <c r="H364" s="27">
        <v>0</v>
      </c>
      <c r="I364" s="32"/>
      <c r="J364" s="148"/>
    </row>
    <row r="365" spans="1:10" ht="15" customHeight="1" x14ac:dyDescent="0.35">
      <c r="A365" s="121"/>
      <c r="B365" s="144"/>
      <c r="C365" s="88"/>
      <c r="D365" s="24" t="s">
        <v>333</v>
      </c>
      <c r="E365" s="87">
        <v>2008</v>
      </c>
      <c r="F365" s="27">
        <v>0</v>
      </c>
      <c r="G365" s="27">
        <v>0</v>
      </c>
      <c r="H365" s="27">
        <v>0</v>
      </c>
      <c r="I365" s="32"/>
      <c r="J365" s="148"/>
    </row>
    <row r="366" spans="1:10" ht="15" customHeight="1" x14ac:dyDescent="0.35">
      <c r="A366" s="121"/>
      <c r="B366" s="144"/>
      <c r="C366" s="88"/>
      <c r="D366" s="24" t="s">
        <v>267</v>
      </c>
      <c r="E366" s="88"/>
      <c r="F366" s="27">
        <v>0</v>
      </c>
      <c r="G366" s="27">
        <v>0</v>
      </c>
      <c r="H366" s="27">
        <v>0</v>
      </c>
      <c r="I366" s="32"/>
      <c r="J366" s="148"/>
    </row>
    <row r="367" spans="1:10" ht="15" customHeight="1" x14ac:dyDescent="0.35">
      <c r="A367" s="121"/>
      <c r="B367" s="144"/>
      <c r="C367" s="88"/>
      <c r="D367" s="24" t="s">
        <v>353</v>
      </c>
      <c r="E367" s="88"/>
      <c r="F367" s="27">
        <v>0</v>
      </c>
      <c r="G367" s="27">
        <v>0</v>
      </c>
      <c r="H367" s="27">
        <v>0</v>
      </c>
      <c r="I367" s="32"/>
      <c r="J367" s="148"/>
    </row>
    <row r="368" spans="1:10" ht="15" customHeight="1" x14ac:dyDescent="0.35">
      <c r="A368" s="121"/>
      <c r="B368" s="144"/>
      <c r="C368" s="88"/>
      <c r="D368" s="24" t="s">
        <v>354</v>
      </c>
      <c r="E368" s="89"/>
      <c r="F368" s="27">
        <v>0</v>
      </c>
      <c r="G368" s="27">
        <v>0</v>
      </c>
      <c r="H368" s="27">
        <v>0</v>
      </c>
      <c r="I368" s="32"/>
      <c r="J368" s="148"/>
    </row>
    <row r="369" spans="1:10" ht="15" customHeight="1" x14ac:dyDescent="0.35">
      <c r="A369" s="121"/>
      <c r="B369" s="144"/>
      <c r="C369" s="88"/>
      <c r="D369" s="24" t="s">
        <v>333</v>
      </c>
      <c r="E369" s="87" t="s">
        <v>325</v>
      </c>
      <c r="F369" s="27">
        <v>0</v>
      </c>
      <c r="G369" s="27">
        <v>0</v>
      </c>
      <c r="H369" s="27">
        <v>0</v>
      </c>
      <c r="I369" s="32"/>
      <c r="J369" s="148"/>
    </row>
    <row r="370" spans="1:10" ht="15" customHeight="1" x14ac:dyDescent="0.35">
      <c r="A370" s="121"/>
      <c r="B370" s="144"/>
      <c r="C370" s="88"/>
      <c r="D370" s="24" t="s">
        <v>267</v>
      </c>
      <c r="E370" s="88"/>
      <c r="F370" s="27">
        <v>0</v>
      </c>
      <c r="G370" s="27">
        <v>0</v>
      </c>
      <c r="H370" s="27">
        <v>0</v>
      </c>
      <c r="I370" s="32"/>
      <c r="J370" s="148"/>
    </row>
    <row r="371" spans="1:10" ht="15" customHeight="1" x14ac:dyDescent="0.35">
      <c r="A371" s="121"/>
      <c r="B371" s="144"/>
      <c r="C371" s="88"/>
      <c r="D371" s="24" t="s">
        <v>353</v>
      </c>
      <c r="E371" s="88"/>
      <c r="F371" s="27">
        <v>0</v>
      </c>
      <c r="G371" s="27">
        <v>0</v>
      </c>
      <c r="H371" s="27">
        <v>0</v>
      </c>
      <c r="I371" s="32"/>
      <c r="J371" s="148"/>
    </row>
    <row r="372" spans="1:10" ht="15" customHeight="1" x14ac:dyDescent="0.35">
      <c r="A372" s="121"/>
      <c r="B372" s="144"/>
      <c r="C372" s="88"/>
      <c r="D372" s="24" t="s">
        <v>354</v>
      </c>
      <c r="E372" s="89"/>
      <c r="F372" s="27">
        <v>0</v>
      </c>
      <c r="G372" s="27">
        <v>0</v>
      </c>
      <c r="H372" s="27">
        <v>0</v>
      </c>
      <c r="I372" s="32"/>
      <c r="J372" s="148"/>
    </row>
    <row r="373" spans="1:10" ht="15" customHeight="1" x14ac:dyDescent="0.35">
      <c r="A373" s="121"/>
      <c r="B373" s="144"/>
      <c r="C373" s="87" t="s">
        <v>357</v>
      </c>
      <c r="D373" s="24" t="s">
        <v>333</v>
      </c>
      <c r="E373" s="87">
        <v>2012</v>
      </c>
      <c r="F373" s="27">
        <v>0</v>
      </c>
      <c r="G373" s="27">
        <v>0</v>
      </c>
      <c r="H373" s="27">
        <v>0</v>
      </c>
      <c r="I373" s="32"/>
      <c r="J373" s="148"/>
    </row>
    <row r="374" spans="1:10" ht="15" customHeight="1" x14ac:dyDescent="0.35">
      <c r="A374" s="121"/>
      <c r="B374" s="144"/>
      <c r="C374" s="88"/>
      <c r="D374" s="24" t="s">
        <v>267</v>
      </c>
      <c r="E374" s="89"/>
      <c r="F374" s="27">
        <v>0</v>
      </c>
      <c r="G374" s="27">
        <v>0</v>
      </c>
      <c r="H374" s="27">
        <v>0</v>
      </c>
      <c r="I374" s="32"/>
      <c r="J374" s="148"/>
    </row>
    <row r="375" spans="1:10" ht="15" customHeight="1" x14ac:dyDescent="0.35">
      <c r="A375" s="121"/>
      <c r="B375" s="144"/>
      <c r="C375" s="88"/>
      <c r="D375" s="24" t="s">
        <v>333</v>
      </c>
      <c r="E375" s="87">
        <v>2014</v>
      </c>
      <c r="F375" s="27">
        <v>0</v>
      </c>
      <c r="G375" s="27">
        <v>0</v>
      </c>
      <c r="H375" s="27">
        <v>0</v>
      </c>
      <c r="I375" s="32"/>
      <c r="J375" s="148"/>
    </row>
    <row r="376" spans="1:10" ht="15" customHeight="1" x14ac:dyDescent="0.35">
      <c r="A376" s="121"/>
      <c r="B376" s="144"/>
      <c r="C376" s="88"/>
      <c r="D376" s="24" t="s">
        <v>267</v>
      </c>
      <c r="E376" s="89"/>
      <c r="F376" s="27">
        <v>0</v>
      </c>
      <c r="G376" s="27">
        <v>0</v>
      </c>
      <c r="H376" s="27">
        <v>0</v>
      </c>
      <c r="I376" s="32"/>
      <c r="J376" s="148"/>
    </row>
    <row r="377" spans="1:10" ht="15" customHeight="1" x14ac:dyDescent="0.35">
      <c r="A377" s="121"/>
      <c r="B377" s="144"/>
      <c r="C377" s="88"/>
      <c r="D377" s="24" t="s">
        <v>333</v>
      </c>
      <c r="E377" s="87">
        <v>2016</v>
      </c>
      <c r="F377" s="27">
        <v>0</v>
      </c>
      <c r="G377" s="27">
        <v>0</v>
      </c>
      <c r="H377" s="27">
        <v>0</v>
      </c>
      <c r="I377" s="32"/>
      <c r="J377" s="148"/>
    </row>
    <row r="378" spans="1:10" ht="15" customHeight="1" x14ac:dyDescent="0.35">
      <c r="A378" s="121"/>
      <c r="B378" s="144"/>
      <c r="C378" s="88"/>
      <c r="D378" s="24" t="s">
        <v>267</v>
      </c>
      <c r="E378" s="89"/>
      <c r="F378" s="27">
        <v>0</v>
      </c>
      <c r="G378" s="27">
        <v>0</v>
      </c>
      <c r="H378" s="27">
        <v>0</v>
      </c>
      <c r="I378" s="32"/>
      <c r="J378" s="148"/>
    </row>
    <row r="379" spans="1:10" ht="15" customHeight="1" x14ac:dyDescent="0.35">
      <c r="A379" s="121"/>
      <c r="B379" s="144"/>
      <c r="C379" s="88"/>
      <c r="D379" s="24" t="s">
        <v>333</v>
      </c>
      <c r="E379" s="87">
        <v>2017</v>
      </c>
      <c r="F379" s="27">
        <v>0</v>
      </c>
      <c r="G379" s="27">
        <v>0</v>
      </c>
      <c r="H379" s="27">
        <v>0</v>
      </c>
      <c r="I379" s="32"/>
      <c r="J379" s="148"/>
    </row>
    <row r="380" spans="1:10" ht="15" customHeight="1" x14ac:dyDescent="0.35">
      <c r="A380" s="121"/>
      <c r="B380" s="144"/>
      <c r="C380" s="88"/>
      <c r="D380" s="24" t="s">
        <v>267</v>
      </c>
      <c r="E380" s="89"/>
      <c r="F380" s="27">
        <v>0</v>
      </c>
      <c r="G380" s="56">
        <v>0</v>
      </c>
      <c r="H380" s="27">
        <v>0</v>
      </c>
      <c r="I380" s="32"/>
      <c r="J380" s="148"/>
    </row>
    <row r="381" spans="1:10" ht="15" customHeight="1" x14ac:dyDescent="0.35">
      <c r="A381" s="121"/>
      <c r="B381" s="144"/>
      <c r="C381" s="88"/>
      <c r="D381" s="24" t="s">
        <v>333</v>
      </c>
      <c r="E381" s="87">
        <v>2019</v>
      </c>
      <c r="F381" s="27">
        <v>0</v>
      </c>
      <c r="G381" s="56">
        <v>0</v>
      </c>
      <c r="H381" s="27">
        <v>0</v>
      </c>
      <c r="I381" s="32"/>
      <c r="J381" s="148"/>
    </row>
    <row r="382" spans="1:10" ht="15" customHeight="1" x14ac:dyDescent="0.35">
      <c r="A382" s="121"/>
      <c r="B382" s="144"/>
      <c r="C382" s="88"/>
      <c r="D382" s="24" t="s">
        <v>267</v>
      </c>
      <c r="E382" s="88"/>
      <c r="F382" s="27">
        <v>0</v>
      </c>
      <c r="G382" s="56">
        <v>0</v>
      </c>
      <c r="H382" s="27">
        <v>0</v>
      </c>
      <c r="I382" s="32"/>
      <c r="J382" s="148"/>
    </row>
    <row r="383" spans="1:10" ht="15" customHeight="1" x14ac:dyDescent="0.35">
      <c r="A383" s="121"/>
      <c r="B383" s="144"/>
      <c r="C383" s="89"/>
      <c r="D383" s="24" t="s">
        <v>487</v>
      </c>
      <c r="E383" s="89"/>
      <c r="F383" s="27">
        <v>0</v>
      </c>
      <c r="G383" s="56">
        <v>0</v>
      </c>
      <c r="H383" s="27">
        <v>0</v>
      </c>
      <c r="I383" s="32"/>
      <c r="J383" s="148"/>
    </row>
    <row r="384" spans="1:10" ht="15" customHeight="1" x14ac:dyDescent="0.35">
      <c r="A384" s="121"/>
      <c r="B384" s="144"/>
      <c r="C384" s="92" t="s">
        <v>309</v>
      </c>
      <c r="D384" s="93"/>
      <c r="E384" s="47">
        <v>2000</v>
      </c>
      <c r="F384" s="70">
        <v>0</v>
      </c>
      <c r="G384" s="71"/>
      <c r="H384" s="27">
        <v>0</v>
      </c>
      <c r="I384" s="32"/>
      <c r="J384" s="148"/>
    </row>
    <row r="385" spans="1:10" ht="15" customHeight="1" x14ac:dyDescent="0.35">
      <c r="A385" s="121"/>
      <c r="B385" s="144"/>
      <c r="C385" s="94"/>
      <c r="D385" s="95"/>
      <c r="E385" s="47">
        <v>2005</v>
      </c>
      <c r="F385" s="70">
        <v>0</v>
      </c>
      <c r="G385" s="71"/>
      <c r="H385" s="27">
        <v>0</v>
      </c>
      <c r="I385" s="32"/>
      <c r="J385" s="148"/>
    </row>
    <row r="386" spans="1:10" ht="15" customHeight="1" x14ac:dyDescent="0.35">
      <c r="A386" s="121"/>
      <c r="B386" s="144"/>
      <c r="C386" s="94"/>
      <c r="D386" s="95"/>
      <c r="E386" s="47">
        <v>2008</v>
      </c>
      <c r="F386" s="70">
        <v>0</v>
      </c>
      <c r="G386" s="71"/>
      <c r="H386" s="27">
        <v>0</v>
      </c>
      <c r="I386" s="32"/>
      <c r="J386" s="148"/>
    </row>
    <row r="387" spans="1:10" ht="15" customHeight="1" x14ac:dyDescent="0.35">
      <c r="A387" s="121"/>
      <c r="B387" s="144"/>
      <c r="C387" s="94"/>
      <c r="D387" s="95"/>
      <c r="E387" s="47" t="s">
        <v>325</v>
      </c>
      <c r="F387" s="70">
        <v>0</v>
      </c>
      <c r="G387" s="71"/>
      <c r="H387" s="27">
        <v>0</v>
      </c>
      <c r="I387" s="32"/>
      <c r="J387" s="148"/>
    </row>
    <row r="388" spans="1:10" ht="15" customHeight="1" x14ac:dyDescent="0.35">
      <c r="A388" s="121"/>
      <c r="B388" s="144"/>
      <c r="C388" s="94"/>
      <c r="D388" s="95"/>
      <c r="E388" s="47">
        <v>2012</v>
      </c>
      <c r="F388" s="70">
        <v>0</v>
      </c>
      <c r="G388" s="71"/>
      <c r="H388" s="27">
        <v>0</v>
      </c>
      <c r="I388" s="32"/>
      <c r="J388" s="148"/>
    </row>
    <row r="389" spans="1:10" ht="15" customHeight="1" x14ac:dyDescent="0.35">
      <c r="A389" s="121"/>
      <c r="B389" s="144"/>
      <c r="C389" s="94"/>
      <c r="D389" s="95"/>
      <c r="E389" s="47">
        <v>2014</v>
      </c>
      <c r="F389" s="70">
        <v>0</v>
      </c>
      <c r="G389" s="71"/>
      <c r="H389" s="27">
        <v>0</v>
      </c>
      <c r="I389" s="32"/>
      <c r="J389" s="148"/>
    </row>
    <row r="390" spans="1:10" ht="15" customHeight="1" x14ac:dyDescent="0.35">
      <c r="A390" s="121"/>
      <c r="B390" s="144"/>
      <c r="C390" s="94"/>
      <c r="D390" s="95"/>
      <c r="E390" s="44">
        <v>2016</v>
      </c>
      <c r="F390" s="70">
        <v>0</v>
      </c>
      <c r="G390" s="71"/>
      <c r="H390" s="27">
        <v>0</v>
      </c>
      <c r="I390" s="32"/>
      <c r="J390" s="148"/>
    </row>
    <row r="391" spans="1:10" ht="15" customHeight="1" x14ac:dyDescent="0.35">
      <c r="A391" s="121"/>
      <c r="B391" s="144"/>
      <c r="C391" s="94"/>
      <c r="D391" s="95"/>
      <c r="E391" s="44">
        <v>2017</v>
      </c>
      <c r="F391" s="70">
        <v>0</v>
      </c>
      <c r="G391" s="71"/>
      <c r="H391" s="27">
        <v>0</v>
      </c>
      <c r="I391" s="32"/>
      <c r="J391" s="148"/>
    </row>
    <row r="392" spans="1:10" ht="15" customHeight="1" x14ac:dyDescent="0.35">
      <c r="A392" s="121"/>
      <c r="B392" s="145"/>
      <c r="C392" s="96"/>
      <c r="D392" s="97"/>
      <c r="E392" s="46">
        <v>2019</v>
      </c>
      <c r="F392" s="70">
        <v>0</v>
      </c>
      <c r="G392" s="71"/>
      <c r="H392" s="27">
        <v>0</v>
      </c>
      <c r="I392" s="32"/>
      <c r="J392" s="148"/>
    </row>
    <row r="393" spans="1:10" ht="15" customHeight="1" x14ac:dyDescent="0.35">
      <c r="A393" s="121"/>
      <c r="B393" s="98" t="str">
        <f>VLOOKUP($I$5,$K$3:$BU$13,43,FALSE)</f>
        <v>Is SQL Server hosted inside a cluster?</v>
      </c>
      <c r="C393" s="99"/>
      <c r="D393" s="100"/>
      <c r="E393" s="101" t="s">
        <v>46</v>
      </c>
      <c r="F393" s="102"/>
      <c r="G393" s="103"/>
      <c r="H393" s="47"/>
      <c r="I393" s="51"/>
      <c r="J393" s="148"/>
    </row>
    <row r="394" spans="1:10" ht="32.25" customHeight="1" x14ac:dyDescent="0.6">
      <c r="A394" s="121"/>
      <c r="B394" s="81" t="str">
        <f>VLOOKUP($I$5,$K$3:$BU$13,44,FALSE)</f>
        <v>SYSTEM MANAGEMENT</v>
      </c>
      <c r="C394" s="82"/>
      <c r="D394" s="82"/>
      <c r="E394" s="82"/>
      <c r="F394" s="82"/>
      <c r="G394" s="82"/>
      <c r="H394" s="82"/>
      <c r="I394" s="83"/>
      <c r="J394" s="148"/>
    </row>
    <row r="395" spans="1:10" ht="21.75" customHeight="1" x14ac:dyDescent="0.35">
      <c r="A395" s="121"/>
      <c r="B395" s="13" t="str">
        <f>VLOOKUP($I$5,$K$3:$BU$13,28,FALSE)</f>
        <v>Product</v>
      </c>
      <c r="C395" s="13" t="str">
        <f>VLOOKUP($I$5,$K$3:$BU$13,29,FALSE)</f>
        <v>Version</v>
      </c>
      <c r="D395" s="90" t="str">
        <f>VLOOKUP($I$5,$K$3:$BU$13,30,FALSE)</f>
        <v>Edition</v>
      </c>
      <c r="E395" s="91" t="str">
        <f t="shared" ref="E395" si="10">IF($D$5=1,"Versión",IF($D$5=2,"Version",IF($D$5=3,"Versão","")))</f>
        <v>Version</v>
      </c>
      <c r="F395" s="90" t="str">
        <f>VLOOKUP($I$5,$K$3:$BU$13,31,FALSE)</f>
        <v>Total Installed</v>
      </c>
      <c r="G395" s="104"/>
      <c r="H395" s="91"/>
      <c r="I395" s="14" t="str">
        <f>VLOOKUP($I$5,$K$3:$BU$13,46,FALSE)</f>
        <v>Any relevant info</v>
      </c>
      <c r="J395" s="148"/>
    </row>
    <row r="396" spans="1:10" ht="14.65" customHeight="1" x14ac:dyDescent="0.35">
      <c r="A396" s="121"/>
      <c r="B396" s="151" t="s">
        <v>358</v>
      </c>
      <c r="C396" s="87" t="s">
        <v>356</v>
      </c>
      <c r="D396" s="41" t="s">
        <v>359</v>
      </c>
      <c r="E396" s="44">
        <v>2007</v>
      </c>
      <c r="F396" s="84">
        <v>0</v>
      </c>
      <c r="G396" s="85"/>
      <c r="H396" s="86"/>
      <c r="I396" s="59"/>
      <c r="J396" s="148"/>
    </row>
    <row r="397" spans="1:10" ht="14.65" customHeight="1" x14ac:dyDescent="0.35">
      <c r="A397" s="121"/>
      <c r="B397" s="152"/>
      <c r="C397" s="88"/>
      <c r="D397" s="24" t="s">
        <v>279</v>
      </c>
      <c r="E397" s="87">
        <v>2012</v>
      </c>
      <c r="F397" s="70">
        <v>0</v>
      </c>
      <c r="G397" s="78"/>
      <c r="H397" s="71"/>
      <c r="I397" s="32"/>
      <c r="J397" s="148"/>
    </row>
    <row r="398" spans="1:10" ht="16.149999999999999" customHeight="1" x14ac:dyDescent="0.35">
      <c r="A398" s="121"/>
      <c r="B398" s="152"/>
      <c r="C398" s="88"/>
      <c r="D398" s="24" t="s">
        <v>329</v>
      </c>
      <c r="E398" s="88"/>
      <c r="F398" s="70">
        <v>0</v>
      </c>
      <c r="G398" s="78"/>
      <c r="H398" s="71"/>
      <c r="I398" s="32"/>
      <c r="J398" s="148"/>
    </row>
    <row r="399" spans="1:10" ht="16.149999999999999" customHeight="1" x14ac:dyDescent="0.35">
      <c r="A399" s="121"/>
      <c r="B399" s="152"/>
      <c r="C399" s="89"/>
      <c r="D399" s="24" t="s">
        <v>360</v>
      </c>
      <c r="E399" s="89"/>
      <c r="F399" s="70">
        <v>0</v>
      </c>
      <c r="G399" s="78"/>
      <c r="H399" s="71"/>
      <c r="I399" s="32"/>
      <c r="J399" s="148"/>
    </row>
    <row r="400" spans="1:10" ht="16.149999999999999" customHeight="1" x14ac:dyDescent="0.35">
      <c r="A400" s="121"/>
      <c r="B400" s="152"/>
      <c r="C400" s="87" t="s">
        <v>357</v>
      </c>
      <c r="D400" s="24" t="s">
        <v>279</v>
      </c>
      <c r="E400" s="87">
        <v>2016</v>
      </c>
      <c r="F400" s="70">
        <v>0</v>
      </c>
      <c r="G400" s="78"/>
      <c r="H400" s="71"/>
      <c r="I400" s="32"/>
      <c r="J400" s="148"/>
    </row>
    <row r="401" spans="1:10" ht="16.149999999999999" customHeight="1" x14ac:dyDescent="0.35">
      <c r="A401" s="121"/>
      <c r="B401" s="152"/>
      <c r="C401" s="88"/>
      <c r="D401" s="24" t="s">
        <v>329</v>
      </c>
      <c r="E401" s="88"/>
      <c r="F401" s="70">
        <v>0</v>
      </c>
      <c r="G401" s="78"/>
      <c r="H401" s="71"/>
      <c r="I401" s="32"/>
      <c r="J401" s="148"/>
    </row>
    <row r="402" spans="1:10" ht="15" customHeight="1" x14ac:dyDescent="0.35">
      <c r="A402" s="121"/>
      <c r="B402" s="152"/>
      <c r="C402" s="88"/>
      <c r="D402" s="24" t="s">
        <v>360</v>
      </c>
      <c r="E402" s="89"/>
      <c r="F402" s="70">
        <v>0</v>
      </c>
      <c r="G402" s="78"/>
      <c r="H402" s="71"/>
      <c r="I402" s="32"/>
      <c r="J402" s="148"/>
    </row>
    <row r="403" spans="1:10" ht="15" customHeight="1" x14ac:dyDescent="0.35">
      <c r="A403" s="121"/>
      <c r="B403" s="152"/>
      <c r="C403" s="88"/>
      <c r="D403" s="24" t="s">
        <v>279</v>
      </c>
      <c r="E403" s="87">
        <v>2019</v>
      </c>
      <c r="F403" s="70">
        <v>0</v>
      </c>
      <c r="G403" s="78"/>
      <c r="H403" s="71"/>
      <c r="I403" s="58"/>
      <c r="J403" s="148"/>
    </row>
    <row r="404" spans="1:10" ht="15" customHeight="1" x14ac:dyDescent="0.35">
      <c r="A404" s="121"/>
      <c r="B404" s="152"/>
      <c r="C404" s="88"/>
      <c r="D404" s="24" t="s">
        <v>329</v>
      </c>
      <c r="E404" s="88"/>
      <c r="F404" s="70">
        <v>0</v>
      </c>
      <c r="G404" s="78"/>
      <c r="H404" s="71"/>
      <c r="I404" s="58"/>
      <c r="J404" s="148"/>
    </row>
    <row r="405" spans="1:10" ht="15" customHeight="1" x14ac:dyDescent="0.35">
      <c r="A405" s="121"/>
      <c r="B405" s="153"/>
      <c r="C405" s="89"/>
      <c r="D405" s="24" t="s">
        <v>360</v>
      </c>
      <c r="E405" s="89"/>
      <c r="F405" s="70">
        <v>0</v>
      </c>
      <c r="G405" s="78"/>
      <c r="H405" s="71"/>
      <c r="I405" s="58"/>
      <c r="J405" s="148"/>
    </row>
    <row r="406" spans="1:10" ht="31.5" customHeight="1" x14ac:dyDescent="0.6">
      <c r="A406" s="121"/>
      <c r="B406" s="81" t="str">
        <f>VLOOKUP($I$5,$K$3:$BU$13,45,FALSE)</f>
        <v>DEVELOPMENT</v>
      </c>
      <c r="C406" s="82"/>
      <c r="D406" s="82"/>
      <c r="E406" s="82"/>
      <c r="F406" s="82"/>
      <c r="G406" s="82"/>
      <c r="H406" s="82"/>
      <c r="I406" s="83"/>
      <c r="J406" s="148"/>
    </row>
    <row r="407" spans="1:10" ht="24.75" customHeight="1" x14ac:dyDescent="0.35">
      <c r="A407" s="121"/>
      <c r="B407" s="13" t="str">
        <f>VLOOKUP($I$5,$K$3:$BU$13,28,FALSE)</f>
        <v>Product</v>
      </c>
      <c r="C407" s="13" t="str">
        <f>VLOOKUP($I$5,$K$3:$BU$13,29,FALSE)</f>
        <v>Version</v>
      </c>
      <c r="D407" s="90" t="str">
        <f>VLOOKUP($I$5,$K$3:$BU$13,30,FALSE)</f>
        <v>Edition</v>
      </c>
      <c r="E407" s="91" t="str">
        <f t="shared" ref="E407" si="11">IF($D$5=1,"Versión",IF($D$5=2,"Version",IF($D$5=3,"Versão","")))</f>
        <v>Version</v>
      </c>
      <c r="F407" s="90" t="str">
        <f>VLOOKUP($I$5,$K$3:$BU$13,31,FALSE)</f>
        <v>Total Installed</v>
      </c>
      <c r="G407" s="104"/>
      <c r="H407" s="91"/>
      <c r="I407" s="14" t="str">
        <f>VLOOKUP($I$5,$K$3:$BU$13,46,FALSE)</f>
        <v>Any relevant info</v>
      </c>
      <c r="J407" s="148"/>
    </row>
    <row r="408" spans="1:10" ht="15" customHeight="1" x14ac:dyDescent="0.35">
      <c r="A408" s="121"/>
      <c r="B408" s="154" t="s">
        <v>361</v>
      </c>
      <c r="C408" s="48">
        <v>2003</v>
      </c>
      <c r="D408" s="79" t="s">
        <v>279</v>
      </c>
      <c r="E408" s="80"/>
      <c r="F408" s="70">
        <v>0</v>
      </c>
      <c r="G408" s="78"/>
      <c r="H408" s="71"/>
      <c r="I408" s="32"/>
      <c r="J408" s="148"/>
    </row>
    <row r="409" spans="1:10" ht="15" customHeight="1" x14ac:dyDescent="0.35">
      <c r="A409" s="121"/>
      <c r="B409" s="155"/>
      <c r="C409" s="87">
        <v>2005</v>
      </c>
      <c r="D409" s="79" t="s">
        <v>257</v>
      </c>
      <c r="E409" s="80"/>
      <c r="F409" s="70">
        <v>0</v>
      </c>
      <c r="G409" s="78"/>
      <c r="H409" s="71"/>
      <c r="I409" s="32"/>
      <c r="J409" s="148"/>
    </row>
    <row r="410" spans="1:10" ht="15" customHeight="1" x14ac:dyDescent="0.35">
      <c r="A410" s="121"/>
      <c r="B410" s="155"/>
      <c r="C410" s="88"/>
      <c r="D410" s="79" t="s">
        <v>362</v>
      </c>
      <c r="E410" s="80"/>
      <c r="F410" s="70">
        <v>0</v>
      </c>
      <c r="G410" s="78"/>
      <c r="H410" s="71"/>
      <c r="I410" s="32"/>
      <c r="J410" s="148"/>
    </row>
    <row r="411" spans="1:10" ht="15" customHeight="1" x14ac:dyDescent="0.35">
      <c r="A411" s="121"/>
      <c r="B411" s="155"/>
      <c r="C411" s="88"/>
      <c r="D411" s="79" t="s">
        <v>279</v>
      </c>
      <c r="E411" s="80"/>
      <c r="F411" s="70">
        <v>0</v>
      </c>
      <c r="G411" s="78"/>
      <c r="H411" s="71"/>
      <c r="I411" s="32"/>
      <c r="J411" s="148"/>
    </row>
    <row r="412" spans="1:10" ht="15" customHeight="1" x14ac:dyDescent="0.35">
      <c r="A412" s="121"/>
      <c r="B412" s="155"/>
      <c r="C412" s="88"/>
      <c r="D412" s="79" t="s">
        <v>363</v>
      </c>
      <c r="E412" s="80"/>
      <c r="F412" s="70">
        <v>0</v>
      </c>
      <c r="G412" s="78"/>
      <c r="H412" s="71"/>
      <c r="I412" s="32"/>
      <c r="J412" s="148"/>
    </row>
    <row r="413" spans="1:10" ht="15" customHeight="1" x14ac:dyDescent="0.35">
      <c r="A413" s="121"/>
      <c r="B413" s="155"/>
      <c r="C413" s="88"/>
      <c r="D413" s="79" t="s">
        <v>364</v>
      </c>
      <c r="E413" s="80"/>
      <c r="F413" s="70">
        <v>0</v>
      </c>
      <c r="G413" s="78"/>
      <c r="H413" s="71"/>
      <c r="I413" s="32"/>
      <c r="J413" s="148"/>
    </row>
    <row r="414" spans="1:10" ht="15" customHeight="1" x14ac:dyDescent="0.35">
      <c r="A414" s="121"/>
      <c r="B414" s="155"/>
      <c r="C414" s="89"/>
      <c r="D414" s="79" t="s">
        <v>365</v>
      </c>
      <c r="E414" s="80"/>
      <c r="F414" s="70">
        <v>0</v>
      </c>
      <c r="G414" s="78"/>
      <c r="H414" s="71"/>
      <c r="I414" s="32"/>
      <c r="J414" s="148"/>
    </row>
    <row r="415" spans="1:10" ht="15" customHeight="1" x14ac:dyDescent="0.35">
      <c r="A415" s="121"/>
      <c r="B415" s="155"/>
      <c r="C415" s="87">
        <v>2008</v>
      </c>
      <c r="D415" s="79" t="s">
        <v>257</v>
      </c>
      <c r="E415" s="80"/>
      <c r="F415" s="70">
        <v>0</v>
      </c>
      <c r="G415" s="78"/>
      <c r="H415" s="71"/>
      <c r="I415" s="32"/>
      <c r="J415" s="148"/>
    </row>
    <row r="416" spans="1:10" ht="15" customHeight="1" x14ac:dyDescent="0.35">
      <c r="A416" s="121"/>
      <c r="B416" s="155"/>
      <c r="C416" s="88"/>
      <c r="D416" s="79" t="s">
        <v>362</v>
      </c>
      <c r="E416" s="80"/>
      <c r="F416" s="70">
        <v>0</v>
      </c>
      <c r="G416" s="78"/>
      <c r="H416" s="71"/>
      <c r="I416" s="32"/>
      <c r="J416" s="148"/>
    </row>
    <row r="417" spans="1:10" ht="15" customHeight="1" x14ac:dyDescent="0.35">
      <c r="A417" s="121"/>
      <c r="B417" s="155"/>
      <c r="C417" s="88"/>
      <c r="D417" s="79" t="s">
        <v>279</v>
      </c>
      <c r="E417" s="80"/>
      <c r="F417" s="70">
        <v>0</v>
      </c>
      <c r="G417" s="78"/>
      <c r="H417" s="71"/>
      <c r="I417" s="32"/>
      <c r="J417" s="148"/>
    </row>
    <row r="418" spans="1:10" ht="15" customHeight="1" x14ac:dyDescent="0.35">
      <c r="A418" s="121"/>
      <c r="B418" s="155"/>
      <c r="C418" s="88"/>
      <c r="D418" s="79" t="s">
        <v>363</v>
      </c>
      <c r="E418" s="80"/>
      <c r="F418" s="70">
        <v>0</v>
      </c>
      <c r="G418" s="78"/>
      <c r="H418" s="71"/>
      <c r="I418" s="32"/>
      <c r="J418" s="148"/>
    </row>
    <row r="419" spans="1:10" ht="15" customHeight="1" x14ac:dyDescent="0.35">
      <c r="A419" s="121"/>
      <c r="B419" s="155"/>
      <c r="C419" s="88"/>
      <c r="D419" s="79" t="s">
        <v>364</v>
      </c>
      <c r="E419" s="80"/>
      <c r="F419" s="70">
        <v>0</v>
      </c>
      <c r="G419" s="78"/>
      <c r="H419" s="71"/>
      <c r="I419" s="32"/>
      <c r="J419" s="148"/>
    </row>
    <row r="420" spans="1:10" ht="15" customHeight="1" x14ac:dyDescent="0.35">
      <c r="A420" s="121"/>
      <c r="B420" s="155"/>
      <c r="C420" s="89"/>
      <c r="D420" s="79" t="s">
        <v>365</v>
      </c>
      <c r="E420" s="80"/>
      <c r="F420" s="70">
        <v>0</v>
      </c>
      <c r="G420" s="78"/>
      <c r="H420" s="71"/>
      <c r="I420" s="32"/>
      <c r="J420" s="148"/>
    </row>
    <row r="421" spans="1:10" ht="15" customHeight="1" x14ac:dyDescent="0.35">
      <c r="A421" s="121"/>
      <c r="B421" s="155"/>
      <c r="C421" s="87">
        <v>2010</v>
      </c>
      <c r="D421" s="79" t="s">
        <v>303</v>
      </c>
      <c r="E421" s="80"/>
      <c r="F421" s="70">
        <v>0</v>
      </c>
      <c r="G421" s="78"/>
      <c r="H421" s="71"/>
      <c r="I421" s="32"/>
      <c r="J421" s="148"/>
    </row>
    <row r="422" spans="1:10" ht="15" customHeight="1" x14ac:dyDescent="0.35">
      <c r="A422" s="121"/>
      <c r="B422" s="155"/>
      <c r="C422" s="88"/>
      <c r="D422" s="79" t="s">
        <v>366</v>
      </c>
      <c r="E422" s="80"/>
      <c r="F422" s="70">
        <v>0</v>
      </c>
      <c r="G422" s="78"/>
      <c r="H422" s="71"/>
      <c r="I422" s="32"/>
      <c r="J422" s="148"/>
    </row>
    <row r="423" spans="1:10" ht="15" customHeight="1" x14ac:dyDescent="0.35">
      <c r="A423" s="121"/>
      <c r="B423" s="155"/>
      <c r="C423" s="88"/>
      <c r="D423" s="79" t="s">
        <v>257</v>
      </c>
      <c r="E423" s="80"/>
      <c r="F423" s="70">
        <v>0</v>
      </c>
      <c r="G423" s="78"/>
      <c r="H423" s="71"/>
      <c r="I423" s="32"/>
      <c r="J423" s="148"/>
    </row>
    <row r="424" spans="1:10" ht="15" customHeight="1" x14ac:dyDescent="0.35">
      <c r="A424" s="121"/>
      <c r="B424" s="155"/>
      <c r="C424" s="88"/>
      <c r="D424" s="79" t="s">
        <v>362</v>
      </c>
      <c r="E424" s="80"/>
      <c r="F424" s="70">
        <v>0</v>
      </c>
      <c r="G424" s="78"/>
      <c r="H424" s="71"/>
      <c r="I424" s="32"/>
      <c r="J424" s="148"/>
    </row>
    <row r="425" spans="1:10" ht="15" customHeight="1" x14ac:dyDescent="0.35">
      <c r="A425" s="121"/>
      <c r="B425" s="155"/>
      <c r="C425" s="88"/>
      <c r="D425" s="79" t="s">
        <v>363</v>
      </c>
      <c r="E425" s="80"/>
      <c r="F425" s="70">
        <v>0</v>
      </c>
      <c r="G425" s="78"/>
      <c r="H425" s="71"/>
      <c r="I425" s="32"/>
      <c r="J425" s="148"/>
    </row>
    <row r="426" spans="1:10" ht="15" customHeight="1" x14ac:dyDescent="0.35">
      <c r="A426" s="121"/>
      <c r="B426" s="155"/>
      <c r="C426" s="88"/>
      <c r="D426" s="79" t="s">
        <v>367</v>
      </c>
      <c r="E426" s="80"/>
      <c r="F426" s="70">
        <v>0</v>
      </c>
      <c r="G426" s="78"/>
      <c r="H426" s="71"/>
      <c r="I426" s="32"/>
      <c r="J426" s="148"/>
    </row>
    <row r="427" spans="1:10" ht="15" customHeight="1" x14ac:dyDescent="0.35">
      <c r="A427" s="121"/>
      <c r="B427" s="155"/>
      <c r="C427" s="88"/>
      <c r="D427" s="79" t="s">
        <v>368</v>
      </c>
      <c r="E427" s="80"/>
      <c r="F427" s="70">
        <v>0</v>
      </c>
      <c r="G427" s="78"/>
      <c r="H427" s="71"/>
      <c r="I427" s="32"/>
      <c r="J427" s="148"/>
    </row>
    <row r="428" spans="1:10" ht="15" customHeight="1" x14ac:dyDescent="0.35">
      <c r="A428" s="121"/>
      <c r="B428" s="155"/>
      <c r="C428" s="88"/>
      <c r="D428" s="79" t="s">
        <v>369</v>
      </c>
      <c r="E428" s="80"/>
      <c r="F428" s="70">
        <v>0</v>
      </c>
      <c r="G428" s="78"/>
      <c r="H428" s="71"/>
      <c r="I428" s="32"/>
      <c r="J428" s="148"/>
    </row>
    <row r="429" spans="1:10" ht="15" customHeight="1" x14ac:dyDescent="0.35">
      <c r="A429" s="121"/>
      <c r="B429" s="155"/>
      <c r="C429" s="89"/>
      <c r="D429" s="79" t="s">
        <v>370</v>
      </c>
      <c r="E429" s="80"/>
      <c r="F429" s="70">
        <v>0</v>
      </c>
      <c r="G429" s="78"/>
      <c r="H429" s="71"/>
      <c r="I429" s="32"/>
      <c r="J429" s="148"/>
    </row>
    <row r="430" spans="1:10" ht="15" customHeight="1" x14ac:dyDescent="0.35">
      <c r="A430" s="121"/>
      <c r="B430" s="155"/>
      <c r="C430" s="87">
        <v>2011</v>
      </c>
      <c r="D430" s="79" t="s">
        <v>363</v>
      </c>
      <c r="E430" s="80"/>
      <c r="F430" s="70">
        <v>0</v>
      </c>
      <c r="G430" s="78"/>
      <c r="H430" s="71"/>
      <c r="I430" s="32"/>
      <c r="J430" s="148"/>
    </row>
    <row r="431" spans="1:10" ht="15" customHeight="1" x14ac:dyDescent="0.35">
      <c r="A431" s="121"/>
      <c r="B431" s="155"/>
      <c r="C431" s="89"/>
      <c r="D431" s="79" t="s">
        <v>266</v>
      </c>
      <c r="E431" s="80"/>
      <c r="F431" s="70">
        <v>0</v>
      </c>
      <c r="G431" s="78"/>
      <c r="H431" s="71"/>
      <c r="I431" s="32"/>
      <c r="J431" s="148"/>
    </row>
    <row r="432" spans="1:10" ht="15" customHeight="1" x14ac:dyDescent="0.35">
      <c r="A432" s="121"/>
      <c r="B432" s="155"/>
      <c r="C432" s="87">
        <v>2012</v>
      </c>
      <c r="D432" s="79" t="s">
        <v>303</v>
      </c>
      <c r="E432" s="80"/>
      <c r="F432" s="70">
        <v>0</v>
      </c>
      <c r="G432" s="78"/>
      <c r="H432" s="71"/>
      <c r="I432" s="32"/>
      <c r="J432" s="148"/>
    </row>
    <row r="433" spans="1:10" ht="15" customHeight="1" x14ac:dyDescent="0.35">
      <c r="A433" s="121"/>
      <c r="B433" s="155"/>
      <c r="C433" s="88"/>
      <c r="D433" s="79" t="s">
        <v>366</v>
      </c>
      <c r="E433" s="80"/>
      <c r="F433" s="70">
        <v>0</v>
      </c>
      <c r="G433" s="78"/>
      <c r="H433" s="71"/>
      <c r="I433" s="32"/>
      <c r="J433" s="148"/>
    </row>
    <row r="434" spans="1:10" ht="15" customHeight="1" x14ac:dyDescent="0.35">
      <c r="A434" s="121"/>
      <c r="B434" s="155"/>
      <c r="C434" s="88"/>
      <c r="D434" s="79" t="s">
        <v>257</v>
      </c>
      <c r="E434" s="80"/>
      <c r="F434" s="70">
        <v>0</v>
      </c>
      <c r="G434" s="78"/>
      <c r="H434" s="71"/>
      <c r="I434" s="32"/>
      <c r="J434" s="148"/>
    </row>
    <row r="435" spans="1:10" ht="15" customHeight="1" x14ac:dyDescent="0.35">
      <c r="A435" s="121"/>
      <c r="B435" s="155"/>
      <c r="C435" s="88"/>
      <c r="D435" s="79" t="s">
        <v>362</v>
      </c>
      <c r="E435" s="80"/>
      <c r="F435" s="70">
        <v>0</v>
      </c>
      <c r="G435" s="78"/>
      <c r="H435" s="71"/>
      <c r="I435" s="32"/>
      <c r="J435" s="148"/>
    </row>
    <row r="436" spans="1:10" ht="15" customHeight="1" x14ac:dyDescent="0.35">
      <c r="A436" s="121"/>
      <c r="B436" s="155"/>
      <c r="C436" s="88"/>
      <c r="D436" s="79" t="s">
        <v>363</v>
      </c>
      <c r="E436" s="80"/>
      <c r="F436" s="70">
        <v>0</v>
      </c>
      <c r="G436" s="78"/>
      <c r="H436" s="71"/>
      <c r="I436" s="32"/>
      <c r="J436" s="148"/>
    </row>
    <row r="437" spans="1:10" ht="15" customHeight="1" x14ac:dyDescent="0.35">
      <c r="A437" s="121"/>
      <c r="B437" s="155"/>
      <c r="C437" s="88"/>
      <c r="D437" s="79" t="s">
        <v>367</v>
      </c>
      <c r="E437" s="80"/>
      <c r="F437" s="70">
        <v>0</v>
      </c>
      <c r="G437" s="78"/>
      <c r="H437" s="71"/>
      <c r="I437" s="32"/>
      <c r="J437" s="148"/>
    </row>
    <row r="438" spans="1:10" ht="15" customHeight="1" x14ac:dyDescent="0.35">
      <c r="A438" s="121"/>
      <c r="B438" s="155"/>
      <c r="C438" s="88"/>
      <c r="D438" s="79" t="s">
        <v>368</v>
      </c>
      <c r="E438" s="80"/>
      <c r="F438" s="70">
        <v>0</v>
      </c>
      <c r="G438" s="78"/>
      <c r="H438" s="71"/>
      <c r="I438" s="32"/>
      <c r="J438" s="148"/>
    </row>
    <row r="439" spans="1:10" ht="15" customHeight="1" x14ac:dyDescent="0.35">
      <c r="A439" s="121"/>
      <c r="B439" s="155"/>
      <c r="C439" s="88"/>
      <c r="D439" s="79" t="s">
        <v>369</v>
      </c>
      <c r="E439" s="80"/>
      <c r="F439" s="70">
        <v>0</v>
      </c>
      <c r="G439" s="78"/>
      <c r="H439" s="71"/>
      <c r="I439" s="32"/>
      <c r="J439" s="148"/>
    </row>
    <row r="440" spans="1:10" ht="15" customHeight="1" x14ac:dyDescent="0.35">
      <c r="A440" s="121"/>
      <c r="B440" s="155"/>
      <c r="C440" s="89"/>
      <c r="D440" s="79" t="s">
        <v>370</v>
      </c>
      <c r="E440" s="80"/>
      <c r="F440" s="70">
        <v>0</v>
      </c>
      <c r="G440" s="78"/>
      <c r="H440" s="71"/>
      <c r="I440" s="32"/>
      <c r="J440" s="148"/>
    </row>
    <row r="441" spans="1:10" ht="15" customHeight="1" x14ac:dyDescent="0.35">
      <c r="A441" s="121"/>
      <c r="B441" s="155"/>
      <c r="C441" s="87">
        <v>2013</v>
      </c>
      <c r="D441" s="79" t="s">
        <v>257</v>
      </c>
      <c r="E441" s="80"/>
      <c r="F441" s="70">
        <v>0</v>
      </c>
      <c r="G441" s="78"/>
      <c r="H441" s="71"/>
      <c r="I441" s="32"/>
      <c r="J441" s="148"/>
    </row>
    <row r="442" spans="1:10" ht="15" customHeight="1" x14ac:dyDescent="0.35">
      <c r="A442" s="121"/>
      <c r="B442" s="155"/>
      <c r="C442" s="88"/>
      <c r="D442" s="79" t="s">
        <v>362</v>
      </c>
      <c r="E442" s="80"/>
      <c r="F442" s="70">
        <v>0</v>
      </c>
      <c r="G442" s="78"/>
      <c r="H442" s="71"/>
      <c r="I442" s="32"/>
      <c r="J442" s="148"/>
    </row>
    <row r="443" spans="1:10" ht="15" customHeight="1" x14ac:dyDescent="0.35">
      <c r="A443" s="121"/>
      <c r="B443" s="155"/>
      <c r="C443" s="89"/>
      <c r="D443" s="79" t="s">
        <v>266</v>
      </c>
      <c r="E443" s="80"/>
      <c r="F443" s="70">
        <v>0</v>
      </c>
      <c r="G443" s="78"/>
      <c r="H443" s="71"/>
      <c r="I443" s="32"/>
      <c r="J443" s="148"/>
    </row>
    <row r="444" spans="1:10" ht="15" customHeight="1" x14ac:dyDescent="0.35">
      <c r="A444" s="121"/>
      <c r="B444" s="155"/>
      <c r="C444" s="87">
        <v>2015</v>
      </c>
      <c r="D444" s="79" t="s">
        <v>257</v>
      </c>
      <c r="E444" s="80"/>
      <c r="F444" s="70">
        <v>0</v>
      </c>
      <c r="G444" s="78"/>
      <c r="H444" s="71"/>
      <c r="I444" s="32"/>
      <c r="J444" s="148"/>
    </row>
    <row r="445" spans="1:10" ht="15" customHeight="1" x14ac:dyDescent="0.35">
      <c r="A445" s="121"/>
      <c r="B445" s="155"/>
      <c r="C445" s="88"/>
      <c r="D445" s="79" t="s">
        <v>362</v>
      </c>
      <c r="E445" s="80"/>
      <c r="F445" s="70">
        <v>0</v>
      </c>
      <c r="G445" s="78"/>
      <c r="H445" s="71"/>
      <c r="I445" s="32"/>
      <c r="J445" s="148"/>
    </row>
    <row r="446" spans="1:10" ht="15" customHeight="1" x14ac:dyDescent="0.35">
      <c r="A446" s="121"/>
      <c r="B446" s="155"/>
      <c r="C446" s="88"/>
      <c r="D446" s="79" t="s">
        <v>267</v>
      </c>
      <c r="E446" s="80"/>
      <c r="F446" s="70">
        <v>0</v>
      </c>
      <c r="G446" s="78"/>
      <c r="H446" s="71"/>
      <c r="I446" s="32"/>
      <c r="J446" s="148"/>
    </row>
    <row r="447" spans="1:10" ht="15" customHeight="1" x14ac:dyDescent="0.35">
      <c r="A447" s="121"/>
      <c r="B447" s="155"/>
      <c r="C447" s="88"/>
      <c r="D447" s="79" t="s">
        <v>367</v>
      </c>
      <c r="E447" s="80"/>
      <c r="F447" s="70">
        <v>0</v>
      </c>
      <c r="G447" s="78"/>
      <c r="H447" s="71"/>
      <c r="I447" s="32"/>
      <c r="J447" s="148"/>
    </row>
    <row r="448" spans="1:10" ht="15" customHeight="1" x14ac:dyDescent="0.35">
      <c r="A448" s="121"/>
      <c r="B448" s="155"/>
      <c r="C448" s="88"/>
      <c r="D448" s="79" t="s">
        <v>368</v>
      </c>
      <c r="E448" s="80"/>
      <c r="F448" s="70">
        <v>0</v>
      </c>
      <c r="G448" s="78"/>
      <c r="H448" s="71"/>
      <c r="I448" s="32"/>
      <c r="J448" s="148"/>
    </row>
    <row r="449" spans="1:10" ht="15" customHeight="1" x14ac:dyDescent="0.35">
      <c r="A449" s="121"/>
      <c r="B449" s="155"/>
      <c r="C449" s="88"/>
      <c r="D449" s="79" t="s">
        <v>369</v>
      </c>
      <c r="E449" s="80"/>
      <c r="F449" s="70">
        <v>0</v>
      </c>
      <c r="G449" s="78"/>
      <c r="H449" s="71"/>
      <c r="I449" s="32"/>
      <c r="J449" s="148"/>
    </row>
    <row r="450" spans="1:10" ht="15" customHeight="1" x14ac:dyDescent="0.35">
      <c r="A450" s="121"/>
      <c r="B450" s="155"/>
      <c r="C450" s="88"/>
      <c r="D450" s="79" t="s">
        <v>370</v>
      </c>
      <c r="E450" s="80"/>
      <c r="F450" s="70">
        <v>0</v>
      </c>
      <c r="G450" s="78"/>
      <c r="H450" s="71"/>
      <c r="I450" s="32"/>
      <c r="J450" s="148"/>
    </row>
    <row r="451" spans="1:10" ht="15" customHeight="1" x14ac:dyDescent="0.35">
      <c r="A451" s="121"/>
      <c r="B451" s="155"/>
      <c r="C451" s="89"/>
      <c r="D451" s="79" t="s">
        <v>371</v>
      </c>
      <c r="E451" s="80"/>
      <c r="F451" s="70">
        <v>0</v>
      </c>
      <c r="G451" s="78"/>
      <c r="H451" s="71"/>
      <c r="I451" s="32"/>
      <c r="J451" s="148"/>
    </row>
    <row r="452" spans="1:10" ht="15" customHeight="1" x14ac:dyDescent="0.35">
      <c r="A452" s="121"/>
      <c r="B452" s="155"/>
      <c r="C452" s="87">
        <v>2016</v>
      </c>
      <c r="D452" s="79" t="s">
        <v>363</v>
      </c>
      <c r="E452" s="80"/>
      <c r="F452" s="70">
        <v>0</v>
      </c>
      <c r="G452" s="78"/>
      <c r="H452" s="71"/>
      <c r="I452" s="60"/>
      <c r="J452" s="148"/>
    </row>
    <row r="453" spans="1:10" ht="15" customHeight="1" x14ac:dyDescent="0.35">
      <c r="A453" s="121"/>
      <c r="B453" s="155"/>
      <c r="C453" s="88"/>
      <c r="D453" s="79" t="s">
        <v>367</v>
      </c>
      <c r="E453" s="80"/>
      <c r="F453" s="70">
        <v>0</v>
      </c>
      <c r="G453" s="78"/>
      <c r="H453" s="71"/>
      <c r="I453" s="60"/>
      <c r="J453" s="148"/>
    </row>
    <row r="454" spans="1:10" ht="15" customHeight="1" x14ac:dyDescent="0.35">
      <c r="A454" s="121"/>
      <c r="B454" s="155"/>
      <c r="C454" s="88"/>
      <c r="D454" s="79" t="s">
        <v>372</v>
      </c>
      <c r="E454" s="80"/>
      <c r="F454" s="70">
        <v>0</v>
      </c>
      <c r="G454" s="78"/>
      <c r="H454" s="71"/>
      <c r="I454" s="60"/>
      <c r="J454" s="148"/>
    </row>
    <row r="455" spans="1:10" ht="15" customHeight="1" x14ac:dyDescent="0.35">
      <c r="A455" s="121"/>
      <c r="B455" s="155"/>
      <c r="C455" s="88"/>
      <c r="D455" s="79" t="s">
        <v>267</v>
      </c>
      <c r="E455" s="80"/>
      <c r="F455" s="70">
        <v>0</v>
      </c>
      <c r="G455" s="78"/>
      <c r="H455" s="71"/>
      <c r="I455" s="60"/>
      <c r="J455" s="148"/>
    </row>
    <row r="456" spans="1:10" ht="15" customHeight="1" x14ac:dyDescent="0.35">
      <c r="A456" s="121"/>
      <c r="B456" s="155"/>
      <c r="C456" s="89"/>
      <c r="D456" s="79" t="s">
        <v>257</v>
      </c>
      <c r="E456" s="80"/>
      <c r="F456" s="70">
        <v>0</v>
      </c>
      <c r="G456" s="78"/>
      <c r="H456" s="71"/>
      <c r="I456" s="60"/>
      <c r="J456" s="148"/>
    </row>
    <row r="457" spans="1:10" ht="15" customHeight="1" x14ac:dyDescent="0.35">
      <c r="A457" s="52"/>
      <c r="B457" s="155"/>
      <c r="C457" s="87">
        <v>2017</v>
      </c>
      <c r="D457" s="79" t="s">
        <v>373</v>
      </c>
      <c r="E457" s="80"/>
      <c r="F457" s="70">
        <v>0</v>
      </c>
      <c r="G457" s="78"/>
      <c r="H457" s="71"/>
      <c r="I457" s="60"/>
      <c r="J457" s="53"/>
    </row>
    <row r="458" spans="1:10" ht="15" customHeight="1" x14ac:dyDescent="0.35">
      <c r="A458" s="52"/>
      <c r="B458" s="155"/>
      <c r="C458" s="88"/>
      <c r="D458" s="79" t="s">
        <v>374</v>
      </c>
      <c r="E458" s="80"/>
      <c r="F458" s="70">
        <v>0</v>
      </c>
      <c r="G458" s="78"/>
      <c r="H458" s="71"/>
      <c r="I458" s="60"/>
      <c r="J458" s="53"/>
    </row>
    <row r="459" spans="1:10" ht="15" customHeight="1" x14ac:dyDescent="0.35">
      <c r="A459" s="52"/>
      <c r="B459" s="155"/>
      <c r="C459" s="88"/>
      <c r="D459" s="79" t="s">
        <v>375</v>
      </c>
      <c r="E459" s="80"/>
      <c r="F459" s="70">
        <v>0</v>
      </c>
      <c r="G459" s="78"/>
      <c r="H459" s="71"/>
      <c r="I459" s="60"/>
      <c r="J459" s="53"/>
    </row>
    <row r="460" spans="1:10" ht="15" customHeight="1" x14ac:dyDescent="0.35">
      <c r="A460" s="52"/>
      <c r="B460" s="155"/>
      <c r="C460" s="89"/>
      <c r="D460" s="79" t="s">
        <v>376</v>
      </c>
      <c r="E460" s="80"/>
      <c r="F460" s="70">
        <v>0</v>
      </c>
      <c r="G460" s="78"/>
      <c r="H460" s="71"/>
      <c r="I460" s="60"/>
      <c r="J460" s="53"/>
    </row>
    <row r="461" spans="1:10" ht="15" customHeight="1" x14ac:dyDescent="0.35">
      <c r="A461" s="52"/>
      <c r="B461" s="155"/>
      <c r="C461" s="87">
        <v>2019</v>
      </c>
      <c r="D461" s="79" t="s">
        <v>257</v>
      </c>
      <c r="E461" s="80"/>
      <c r="F461" s="70">
        <v>0</v>
      </c>
      <c r="G461" s="78"/>
      <c r="H461" s="71"/>
      <c r="I461" s="60"/>
      <c r="J461" s="53"/>
    </row>
    <row r="462" spans="1:10" ht="15" customHeight="1" x14ac:dyDescent="0.35">
      <c r="A462" s="52"/>
      <c r="B462" s="155"/>
      <c r="C462" s="88"/>
      <c r="D462" s="79" t="s">
        <v>267</v>
      </c>
      <c r="E462" s="80"/>
      <c r="F462" s="70">
        <v>0</v>
      </c>
      <c r="G462" s="78"/>
      <c r="H462" s="71"/>
      <c r="I462" s="60"/>
      <c r="J462" s="53"/>
    </row>
    <row r="463" spans="1:10" ht="15" customHeight="1" x14ac:dyDescent="0.35">
      <c r="A463" s="52"/>
      <c r="B463" s="155"/>
      <c r="C463" s="89"/>
      <c r="D463" s="79" t="s">
        <v>488</v>
      </c>
      <c r="E463" s="80"/>
      <c r="F463" s="70">
        <v>0</v>
      </c>
      <c r="G463" s="78"/>
      <c r="H463" s="71"/>
      <c r="I463" s="60"/>
      <c r="J463" s="53"/>
    </row>
    <row r="464" spans="1:10" ht="18.5" x14ac:dyDescent="0.35">
      <c r="A464" s="135" t="str">
        <f>VLOOKUP($I$5,$K$3:$BU$13,47,FALSE)</f>
        <v>For More Information:</v>
      </c>
      <c r="B464" s="135"/>
      <c r="C464" s="135"/>
      <c r="D464" s="135"/>
      <c r="E464" s="135"/>
      <c r="F464" s="135"/>
      <c r="G464" s="135"/>
      <c r="H464" s="135"/>
      <c r="I464" s="135"/>
      <c r="J464" s="135"/>
    </row>
    <row r="465" spans="1:10" ht="23.5" x14ac:dyDescent="0.35">
      <c r="A465" s="150" t="s">
        <v>485</v>
      </c>
      <c r="B465" s="150"/>
      <c r="C465" s="150"/>
      <c r="D465" s="150"/>
      <c r="E465" s="150"/>
      <c r="F465" s="150"/>
      <c r="G465" s="150"/>
      <c r="H465" s="150"/>
      <c r="I465" s="150"/>
      <c r="J465" s="150"/>
    </row>
    <row r="466" spans="1:10" ht="14.5" customHeight="1" x14ac:dyDescent="0.35"/>
    <row r="467" spans="1:10" ht="14.5" customHeight="1" x14ac:dyDescent="0.35"/>
    <row r="468" spans="1:10" ht="14.5" customHeight="1" x14ac:dyDescent="0.35"/>
    <row r="469" spans="1:10" ht="14.5" customHeight="1" x14ac:dyDescent="0.35"/>
    <row r="470" spans="1:10" ht="14.5" hidden="1" customHeight="1" x14ac:dyDescent="0.35"/>
  </sheetData>
  <sheetProtection algorithmName="SHA-512" hashValue="/YTtszXPLkZduNF5gyY8vm+SijeRT0G/8B8XME07d4zCNatuyhsuOnvY9g0Tuba9JwIJchWD2ix0GNakeYxfJQ==" saltValue="ofs4TQVulW1TzPZZEd2/eQ==" spinCount="100000" sheet="1" objects="1" scenarios="1"/>
  <mergeCells count="737">
    <mergeCell ref="C461:C463"/>
    <mergeCell ref="D463:E463"/>
    <mergeCell ref="F463:H463"/>
    <mergeCell ref="A5:A456"/>
    <mergeCell ref="B303:B328"/>
    <mergeCell ref="C304:C313"/>
    <mergeCell ref="E310:E311"/>
    <mergeCell ref="F319:H319"/>
    <mergeCell ref="F51:G51"/>
    <mergeCell ref="A465:J465"/>
    <mergeCell ref="B396:B405"/>
    <mergeCell ref="C396:C399"/>
    <mergeCell ref="E397:E399"/>
    <mergeCell ref="C400:C405"/>
    <mergeCell ref="E400:E402"/>
    <mergeCell ref="E403:E405"/>
    <mergeCell ref="F405:H405"/>
    <mergeCell ref="B406:I406"/>
    <mergeCell ref="B408:B463"/>
    <mergeCell ref="C409:C414"/>
    <mergeCell ref="C415:C420"/>
    <mergeCell ref="C421:C429"/>
    <mergeCell ref="C430:C431"/>
    <mergeCell ref="C432:C440"/>
    <mergeCell ref="C441:C443"/>
    <mergeCell ref="C444:C451"/>
    <mergeCell ref="C452:C456"/>
    <mergeCell ref="C457:C460"/>
    <mergeCell ref="E343:E346"/>
    <mergeCell ref="E347:E350"/>
    <mergeCell ref="E351:E353"/>
    <mergeCell ref="E354:E355"/>
    <mergeCell ref="E356:E357"/>
    <mergeCell ref="C359:C372"/>
    <mergeCell ref="E359:E361"/>
    <mergeCell ref="E362:E364"/>
    <mergeCell ref="E365:E368"/>
    <mergeCell ref="C289:C290"/>
    <mergeCell ref="D290:E290"/>
    <mergeCell ref="C291:C301"/>
    <mergeCell ref="D291:D297"/>
    <mergeCell ref="D298:D301"/>
    <mergeCell ref="D289:E289"/>
    <mergeCell ref="F289:H289"/>
    <mergeCell ref="F297:H297"/>
    <mergeCell ref="F298:H298"/>
    <mergeCell ref="F299:H299"/>
    <mergeCell ref="F300:H300"/>
    <mergeCell ref="F301:H301"/>
    <mergeCell ref="B161:B193"/>
    <mergeCell ref="C161:D166"/>
    <mergeCell ref="E167:E168"/>
    <mergeCell ref="E169:E170"/>
    <mergeCell ref="E171:E172"/>
    <mergeCell ref="E173:E174"/>
    <mergeCell ref="E175:E177"/>
    <mergeCell ref="E178:E180"/>
    <mergeCell ref="E181:E182"/>
    <mergeCell ref="E183:E184"/>
    <mergeCell ref="E185:E187"/>
    <mergeCell ref="C187:D187"/>
    <mergeCell ref="C188:D193"/>
    <mergeCell ref="C168:D168"/>
    <mergeCell ref="C173:D173"/>
    <mergeCell ref="C180:D180"/>
    <mergeCell ref="B142:B159"/>
    <mergeCell ref="C142:D147"/>
    <mergeCell ref="C148:C149"/>
    <mergeCell ref="C150:C159"/>
    <mergeCell ref="E150:E151"/>
    <mergeCell ref="E152:E153"/>
    <mergeCell ref="E154:E155"/>
    <mergeCell ref="E156:E157"/>
    <mergeCell ref="E158:E159"/>
    <mergeCell ref="B122:B140"/>
    <mergeCell ref="C122:C123"/>
    <mergeCell ref="C124:C125"/>
    <mergeCell ref="C126:C127"/>
    <mergeCell ref="C128:C129"/>
    <mergeCell ref="C130:C132"/>
    <mergeCell ref="C133:C134"/>
    <mergeCell ref="C135:C136"/>
    <mergeCell ref="C137:C138"/>
    <mergeCell ref="C139:C140"/>
    <mergeCell ref="C86:C90"/>
    <mergeCell ref="C91:C96"/>
    <mergeCell ref="D94:E94"/>
    <mergeCell ref="C97:C102"/>
    <mergeCell ref="D100:E100"/>
    <mergeCell ref="D105:E105"/>
    <mergeCell ref="D111:E111"/>
    <mergeCell ref="D89:E89"/>
    <mergeCell ref="D96:E96"/>
    <mergeCell ref="D107:E107"/>
    <mergeCell ref="D110:E110"/>
    <mergeCell ref="C103:C107"/>
    <mergeCell ref="C108:C118"/>
    <mergeCell ref="C6:D6"/>
    <mergeCell ref="B20:I20"/>
    <mergeCell ref="B22:I22"/>
    <mergeCell ref="D23:E23"/>
    <mergeCell ref="B24:B52"/>
    <mergeCell ref="C24:E24"/>
    <mergeCell ref="C25:C26"/>
    <mergeCell ref="C27:C29"/>
    <mergeCell ref="C30:C34"/>
    <mergeCell ref="C35:C40"/>
    <mergeCell ref="C41:C43"/>
    <mergeCell ref="D43:E43"/>
    <mergeCell ref="C44:C46"/>
    <mergeCell ref="C47:C52"/>
    <mergeCell ref="D49:E49"/>
    <mergeCell ref="F16:H16"/>
    <mergeCell ref="F17:H17"/>
    <mergeCell ref="D25:E25"/>
    <mergeCell ref="F33:G33"/>
    <mergeCell ref="F7:H7"/>
    <mergeCell ref="F8:H8"/>
    <mergeCell ref="F9:H9"/>
    <mergeCell ref="F25:G25"/>
    <mergeCell ref="D26:E26"/>
    <mergeCell ref="B54:B118"/>
    <mergeCell ref="C54:C58"/>
    <mergeCell ref="C59:C65"/>
    <mergeCell ref="C66:C70"/>
    <mergeCell ref="C71:C78"/>
    <mergeCell ref="C79:C84"/>
    <mergeCell ref="D84:E84"/>
    <mergeCell ref="D462:E462"/>
    <mergeCell ref="F462:H462"/>
    <mergeCell ref="F391:G391"/>
    <mergeCell ref="F401:H401"/>
    <mergeCell ref="F388:G388"/>
    <mergeCell ref="F389:G389"/>
    <mergeCell ref="F390:G390"/>
    <mergeCell ref="D407:E407"/>
    <mergeCell ref="F407:H407"/>
    <mergeCell ref="F395:H395"/>
    <mergeCell ref="C184:D184"/>
    <mergeCell ref="C185:D185"/>
    <mergeCell ref="C186:D186"/>
    <mergeCell ref="D62:E62"/>
    <mergeCell ref="F62:G62"/>
    <mergeCell ref="D63:E63"/>
    <mergeCell ref="F63:G63"/>
    <mergeCell ref="A464:J464"/>
    <mergeCell ref="D456:E456"/>
    <mergeCell ref="F456:H456"/>
    <mergeCell ref="D457:E457"/>
    <mergeCell ref="F457:H457"/>
    <mergeCell ref="D458:E458"/>
    <mergeCell ref="F458:H458"/>
    <mergeCell ref="D459:E459"/>
    <mergeCell ref="F459:H459"/>
    <mergeCell ref="D460:E460"/>
    <mergeCell ref="F460:H460"/>
    <mergeCell ref="D461:E461"/>
    <mergeCell ref="F461:H461"/>
    <mergeCell ref="J5:J456"/>
    <mergeCell ref="F328:H328"/>
    <mergeCell ref="B329:I329"/>
    <mergeCell ref="D330:E330"/>
    <mergeCell ref="B331:B392"/>
    <mergeCell ref="C331:E331"/>
    <mergeCell ref="C332:D332"/>
    <mergeCell ref="C333:C357"/>
    <mergeCell ref="E333:E335"/>
    <mergeCell ref="E336:E338"/>
    <mergeCell ref="E339:E342"/>
    <mergeCell ref="F26:G26"/>
    <mergeCell ref="D27:E27"/>
    <mergeCell ref="F27:G27"/>
    <mergeCell ref="D28:E28"/>
    <mergeCell ref="F28:G28"/>
    <mergeCell ref="A1:J1"/>
    <mergeCell ref="B2:I2"/>
    <mergeCell ref="B4:E4"/>
    <mergeCell ref="G4:H4"/>
    <mergeCell ref="G5:H5"/>
    <mergeCell ref="F6:H6"/>
    <mergeCell ref="C15:D15"/>
    <mergeCell ref="F15:H15"/>
    <mergeCell ref="F10:H10"/>
    <mergeCell ref="F11:H11"/>
    <mergeCell ref="F12:H12"/>
    <mergeCell ref="F13:H13"/>
    <mergeCell ref="C14:D14"/>
    <mergeCell ref="F14:H14"/>
    <mergeCell ref="F23:G23"/>
    <mergeCell ref="F24:G24"/>
    <mergeCell ref="B19:I19"/>
    <mergeCell ref="C7:D7"/>
    <mergeCell ref="C8:D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40:G40"/>
    <mergeCell ref="D41:E41"/>
    <mergeCell ref="F41:G41"/>
    <mergeCell ref="D42:E42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D46:E46"/>
    <mergeCell ref="F46:G46"/>
    <mergeCell ref="D47:E47"/>
    <mergeCell ref="F47:G47"/>
    <mergeCell ref="D48:E48"/>
    <mergeCell ref="F48:G48"/>
    <mergeCell ref="F49:G49"/>
    <mergeCell ref="F50:G50"/>
    <mergeCell ref="F42:G42"/>
    <mergeCell ref="F43:G43"/>
    <mergeCell ref="F44:G44"/>
    <mergeCell ref="D45:E45"/>
    <mergeCell ref="F45:G45"/>
    <mergeCell ref="F68:G68"/>
    <mergeCell ref="D69:E69"/>
    <mergeCell ref="F69:G69"/>
    <mergeCell ref="F52:G52"/>
    <mergeCell ref="D53:E53"/>
    <mergeCell ref="F53:G53"/>
    <mergeCell ref="D54:E54"/>
    <mergeCell ref="F54:G54"/>
    <mergeCell ref="D55:E55"/>
    <mergeCell ref="F55:G55"/>
    <mergeCell ref="F60:G60"/>
    <mergeCell ref="D61:E61"/>
    <mergeCell ref="F61:G61"/>
    <mergeCell ref="D56:E56"/>
    <mergeCell ref="F56:G56"/>
    <mergeCell ref="D57:E57"/>
    <mergeCell ref="F57:G57"/>
    <mergeCell ref="D58:E58"/>
    <mergeCell ref="F58:G58"/>
    <mergeCell ref="D59:E59"/>
    <mergeCell ref="D73:E73"/>
    <mergeCell ref="D83:E83"/>
    <mergeCell ref="F83:G83"/>
    <mergeCell ref="F59:G59"/>
    <mergeCell ref="D60:E60"/>
    <mergeCell ref="D64:E64"/>
    <mergeCell ref="F64:G64"/>
    <mergeCell ref="F74:G74"/>
    <mergeCell ref="D75:E75"/>
    <mergeCell ref="F75:G75"/>
    <mergeCell ref="F80:G80"/>
    <mergeCell ref="D76:E76"/>
    <mergeCell ref="F76:G76"/>
    <mergeCell ref="D77:E77"/>
    <mergeCell ref="F77:G77"/>
    <mergeCell ref="D81:E81"/>
    <mergeCell ref="F81:G81"/>
    <mergeCell ref="D65:E65"/>
    <mergeCell ref="F65:G65"/>
    <mergeCell ref="D66:E66"/>
    <mergeCell ref="F66:G66"/>
    <mergeCell ref="D67:E67"/>
    <mergeCell ref="F67:G67"/>
    <mergeCell ref="D68:E68"/>
    <mergeCell ref="F89:G89"/>
    <mergeCell ref="D70:E70"/>
    <mergeCell ref="F70:G70"/>
    <mergeCell ref="D71:E71"/>
    <mergeCell ref="F71:G71"/>
    <mergeCell ref="D72:E72"/>
    <mergeCell ref="F72:G72"/>
    <mergeCell ref="D78:E78"/>
    <mergeCell ref="F78:G78"/>
    <mergeCell ref="F84:G84"/>
    <mergeCell ref="F85:G85"/>
    <mergeCell ref="D86:E86"/>
    <mergeCell ref="F86:G86"/>
    <mergeCell ref="D87:E87"/>
    <mergeCell ref="F87:G87"/>
    <mergeCell ref="D88:E88"/>
    <mergeCell ref="F88:G88"/>
    <mergeCell ref="F73:G73"/>
    <mergeCell ref="D74:E74"/>
    <mergeCell ref="D82:E82"/>
    <mergeCell ref="F82:G82"/>
    <mergeCell ref="D79:E79"/>
    <mergeCell ref="F79:G79"/>
    <mergeCell ref="D80:E80"/>
    <mergeCell ref="F96:G96"/>
    <mergeCell ref="D99:E99"/>
    <mergeCell ref="F99:G99"/>
    <mergeCell ref="F100:G100"/>
    <mergeCell ref="F101:G101"/>
    <mergeCell ref="F93:G93"/>
    <mergeCell ref="F94:G94"/>
    <mergeCell ref="F90:G90"/>
    <mergeCell ref="D91:E91"/>
    <mergeCell ref="F91:G91"/>
    <mergeCell ref="D92:E92"/>
    <mergeCell ref="F92:G92"/>
    <mergeCell ref="D93:E93"/>
    <mergeCell ref="F98:G98"/>
    <mergeCell ref="F95:G95"/>
    <mergeCell ref="D97:E97"/>
    <mergeCell ref="F97:G97"/>
    <mergeCell ref="D98:E98"/>
    <mergeCell ref="D90:E90"/>
    <mergeCell ref="F107:G107"/>
    <mergeCell ref="D108:E108"/>
    <mergeCell ref="F108:G108"/>
    <mergeCell ref="D109:E109"/>
    <mergeCell ref="F109:G109"/>
    <mergeCell ref="D102:E102"/>
    <mergeCell ref="F102:G102"/>
    <mergeCell ref="D103:E103"/>
    <mergeCell ref="F103:G103"/>
    <mergeCell ref="D104:E104"/>
    <mergeCell ref="F104:G104"/>
    <mergeCell ref="F105:G105"/>
    <mergeCell ref="F106:G106"/>
    <mergeCell ref="D115:E115"/>
    <mergeCell ref="F115:G115"/>
    <mergeCell ref="D116:E116"/>
    <mergeCell ref="F116:G116"/>
    <mergeCell ref="D117:E117"/>
    <mergeCell ref="F117:G117"/>
    <mergeCell ref="F123:H123"/>
    <mergeCell ref="F110:G110"/>
    <mergeCell ref="F111:G111"/>
    <mergeCell ref="F112:G112"/>
    <mergeCell ref="D113:E113"/>
    <mergeCell ref="F113:G113"/>
    <mergeCell ref="D114:E114"/>
    <mergeCell ref="F114:G114"/>
    <mergeCell ref="D121:E121"/>
    <mergeCell ref="F121:H121"/>
    <mergeCell ref="D112:E112"/>
    <mergeCell ref="F118:G118"/>
    <mergeCell ref="D132:E132"/>
    <mergeCell ref="F132:H132"/>
    <mergeCell ref="D133:E133"/>
    <mergeCell ref="F133:H133"/>
    <mergeCell ref="D127:E127"/>
    <mergeCell ref="F127:H127"/>
    <mergeCell ref="D128:E128"/>
    <mergeCell ref="F128:H128"/>
    <mergeCell ref="D129:E129"/>
    <mergeCell ref="F129:H129"/>
    <mergeCell ref="D130:E130"/>
    <mergeCell ref="F130:H130"/>
    <mergeCell ref="D124:E124"/>
    <mergeCell ref="F124:H124"/>
    <mergeCell ref="D125:E125"/>
    <mergeCell ref="F125:H125"/>
    <mergeCell ref="D126:E126"/>
    <mergeCell ref="F126:H126"/>
    <mergeCell ref="D118:E118"/>
    <mergeCell ref="D131:E131"/>
    <mergeCell ref="F131:H131"/>
    <mergeCell ref="D122:E122"/>
    <mergeCell ref="F122:H122"/>
    <mergeCell ref="D123:E123"/>
    <mergeCell ref="D134:E134"/>
    <mergeCell ref="F134:H134"/>
    <mergeCell ref="D135:E135"/>
    <mergeCell ref="F135:H135"/>
    <mergeCell ref="D136:E136"/>
    <mergeCell ref="F136:H136"/>
    <mergeCell ref="D137:E137"/>
    <mergeCell ref="F137:H137"/>
    <mergeCell ref="D139:E139"/>
    <mergeCell ref="F141:H141"/>
    <mergeCell ref="F142:H142"/>
    <mergeCell ref="F143:H143"/>
    <mergeCell ref="F144:H144"/>
    <mergeCell ref="F145:H145"/>
    <mergeCell ref="F146:H146"/>
    <mergeCell ref="F147:H147"/>
    <mergeCell ref="D138:E138"/>
    <mergeCell ref="F138:H138"/>
    <mergeCell ref="F139:H139"/>
    <mergeCell ref="F140:H140"/>
    <mergeCell ref="D141:E141"/>
    <mergeCell ref="F153:H153"/>
    <mergeCell ref="F154:H154"/>
    <mergeCell ref="F155:H155"/>
    <mergeCell ref="F156:H156"/>
    <mergeCell ref="F157:H157"/>
    <mergeCell ref="F158:H158"/>
    <mergeCell ref="F148:H148"/>
    <mergeCell ref="F149:H149"/>
    <mergeCell ref="F159:H159"/>
    <mergeCell ref="F150:H150"/>
    <mergeCell ref="F151:H151"/>
    <mergeCell ref="F152:H152"/>
    <mergeCell ref="F160:H160"/>
    <mergeCell ref="F161:H161"/>
    <mergeCell ref="F162:H162"/>
    <mergeCell ref="F163:H163"/>
    <mergeCell ref="F164:H164"/>
    <mergeCell ref="F165:H165"/>
    <mergeCell ref="F166:H166"/>
    <mergeCell ref="C167:D167"/>
    <mergeCell ref="F167:H167"/>
    <mergeCell ref="D160:E160"/>
    <mergeCell ref="F168:H168"/>
    <mergeCell ref="C169:D169"/>
    <mergeCell ref="F169:H169"/>
    <mergeCell ref="C170:D170"/>
    <mergeCell ref="F170:H170"/>
    <mergeCell ref="C171:D171"/>
    <mergeCell ref="F171:H171"/>
    <mergeCell ref="C172:D172"/>
    <mergeCell ref="F172:H172"/>
    <mergeCell ref="F173:H173"/>
    <mergeCell ref="C177:D177"/>
    <mergeCell ref="F177:H177"/>
    <mergeCell ref="C178:D178"/>
    <mergeCell ref="F178:H178"/>
    <mergeCell ref="C179:D179"/>
    <mergeCell ref="F179:H179"/>
    <mergeCell ref="C174:D174"/>
    <mergeCell ref="F174:H174"/>
    <mergeCell ref="C175:D175"/>
    <mergeCell ref="F175:H175"/>
    <mergeCell ref="C176:D176"/>
    <mergeCell ref="F176:H176"/>
    <mergeCell ref="F180:H180"/>
    <mergeCell ref="C181:D181"/>
    <mergeCell ref="F181:H181"/>
    <mergeCell ref="C182:D182"/>
    <mergeCell ref="F182:H182"/>
    <mergeCell ref="C183:D183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C200:D200"/>
    <mergeCell ref="C201:D201"/>
    <mergeCell ref="C202:D202"/>
    <mergeCell ref="F193:H193"/>
    <mergeCell ref="B194:I194"/>
    <mergeCell ref="D195:E195"/>
    <mergeCell ref="B196:B272"/>
    <mergeCell ref="E196:E200"/>
    <mergeCell ref="E201:E206"/>
    <mergeCell ref="C204:D204"/>
    <mergeCell ref="C205:C206"/>
    <mergeCell ref="E207:E211"/>
    <mergeCell ref="C209:D209"/>
    <mergeCell ref="C210:C211"/>
    <mergeCell ref="E212:E221"/>
    <mergeCell ref="C219:D219"/>
    <mergeCell ref="C220:C221"/>
    <mergeCell ref="E222:E228"/>
    <mergeCell ref="E235:E238"/>
    <mergeCell ref="C203:D203"/>
    <mergeCell ref="F192:H192"/>
    <mergeCell ref="C196:D196"/>
    <mergeCell ref="C197:D197"/>
    <mergeCell ref="C198:D198"/>
    <mergeCell ref="C199:D199"/>
    <mergeCell ref="C215:D215"/>
    <mergeCell ref="C216:D216"/>
    <mergeCell ref="C217:D217"/>
    <mergeCell ref="C242:D242"/>
    <mergeCell ref="F247:G247"/>
    <mergeCell ref="F248:G248"/>
    <mergeCell ref="F249:G249"/>
    <mergeCell ref="F250:G250"/>
    <mergeCell ref="C218:D218"/>
    <mergeCell ref="C207:D207"/>
    <mergeCell ref="C208:D208"/>
    <mergeCell ref="C212:D212"/>
    <mergeCell ref="C213:D213"/>
    <mergeCell ref="C214:D214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28:D228"/>
    <mergeCell ref="C229:C230"/>
    <mergeCell ref="E229:E230"/>
    <mergeCell ref="E231:E234"/>
    <mergeCell ref="F272:G272"/>
    <mergeCell ref="B273:I273"/>
    <mergeCell ref="D274:E274"/>
    <mergeCell ref="B275:B301"/>
    <mergeCell ref="C275:C288"/>
    <mergeCell ref="D275:D281"/>
    <mergeCell ref="D282:D288"/>
    <mergeCell ref="C234:D234"/>
    <mergeCell ref="C235:D235"/>
    <mergeCell ref="C236:D236"/>
    <mergeCell ref="C237:D237"/>
    <mergeCell ref="C241:D241"/>
    <mergeCell ref="C243:C244"/>
    <mergeCell ref="E243:E246"/>
    <mergeCell ref="C247:C272"/>
    <mergeCell ref="D247:D252"/>
    <mergeCell ref="D253:D258"/>
    <mergeCell ref="D259:D260"/>
    <mergeCell ref="D261:D264"/>
    <mergeCell ref="D265:D268"/>
    <mergeCell ref="D269:D272"/>
    <mergeCell ref="C238:D238"/>
    <mergeCell ref="C239:C240"/>
    <mergeCell ref="E239:E242"/>
    <mergeCell ref="F274:H274"/>
    <mergeCell ref="D302:E302"/>
    <mergeCell ref="F302:H302"/>
    <mergeCell ref="F303:H303"/>
    <mergeCell ref="F304:H304"/>
    <mergeCell ref="F309:H309"/>
    <mergeCell ref="F310:H310"/>
    <mergeCell ref="F251:G251"/>
    <mergeCell ref="F252:G252"/>
    <mergeCell ref="F290:H290"/>
    <mergeCell ref="F291:H291"/>
    <mergeCell ref="F292:H292"/>
    <mergeCell ref="F293:H293"/>
    <mergeCell ref="F294:H294"/>
    <mergeCell ref="F295:H295"/>
    <mergeCell ref="F296:H296"/>
    <mergeCell ref="F261:G261"/>
    <mergeCell ref="F262:G262"/>
    <mergeCell ref="F263:G263"/>
    <mergeCell ref="F253:G253"/>
    <mergeCell ref="F254:G254"/>
    <mergeCell ref="F264:G264"/>
    <mergeCell ref="F265:G265"/>
    <mergeCell ref="F266:G266"/>
    <mergeCell ref="E369:E372"/>
    <mergeCell ref="E373:E374"/>
    <mergeCell ref="E375:E376"/>
    <mergeCell ref="E377:E378"/>
    <mergeCell ref="E379:E380"/>
    <mergeCell ref="E381:E383"/>
    <mergeCell ref="C384:D392"/>
    <mergeCell ref="F392:G392"/>
    <mergeCell ref="B393:D393"/>
    <mergeCell ref="E393:G393"/>
    <mergeCell ref="F387:G387"/>
    <mergeCell ref="F397:H397"/>
    <mergeCell ref="D408:E408"/>
    <mergeCell ref="F408:H408"/>
    <mergeCell ref="C373:C383"/>
    <mergeCell ref="D395:E395"/>
    <mergeCell ref="F384:G384"/>
    <mergeCell ref="F385:G385"/>
    <mergeCell ref="F386:G386"/>
    <mergeCell ref="F402:H402"/>
    <mergeCell ref="F403:H403"/>
    <mergeCell ref="F404:H404"/>
    <mergeCell ref="F399:H399"/>
    <mergeCell ref="F400:H400"/>
    <mergeCell ref="D415:E415"/>
    <mergeCell ref="F415:H415"/>
    <mergeCell ref="D416:E416"/>
    <mergeCell ref="F416:H416"/>
    <mergeCell ref="D417:E417"/>
    <mergeCell ref="F417:H417"/>
    <mergeCell ref="F410:H410"/>
    <mergeCell ref="D411:E411"/>
    <mergeCell ref="F411:H411"/>
    <mergeCell ref="D412:E412"/>
    <mergeCell ref="F412:H412"/>
    <mergeCell ref="D413:E413"/>
    <mergeCell ref="F413:H413"/>
    <mergeCell ref="D414:E414"/>
    <mergeCell ref="F414:H414"/>
    <mergeCell ref="D410:E410"/>
    <mergeCell ref="F409:H409"/>
    <mergeCell ref="D409:E409"/>
    <mergeCell ref="B394:I394"/>
    <mergeCell ref="F398:H398"/>
    <mergeCell ref="F396:H396"/>
    <mergeCell ref="D432:E432"/>
    <mergeCell ref="F432:H432"/>
    <mergeCell ref="D421:E421"/>
    <mergeCell ref="F421:H421"/>
    <mergeCell ref="D422:E422"/>
    <mergeCell ref="F422:H422"/>
    <mergeCell ref="D423:E423"/>
    <mergeCell ref="F423:H423"/>
    <mergeCell ref="D418:E418"/>
    <mergeCell ref="F418:H418"/>
    <mergeCell ref="D419:E419"/>
    <mergeCell ref="F419:H419"/>
    <mergeCell ref="D420:E420"/>
    <mergeCell ref="F420:H420"/>
    <mergeCell ref="F428:H428"/>
    <mergeCell ref="D429:E429"/>
    <mergeCell ref="F429:H429"/>
    <mergeCell ref="D430:E430"/>
    <mergeCell ref="F430:H430"/>
    <mergeCell ref="D431:E431"/>
    <mergeCell ref="F431:H431"/>
    <mergeCell ref="D424:E424"/>
    <mergeCell ref="F424:H424"/>
    <mergeCell ref="D425:E425"/>
    <mergeCell ref="F438:H438"/>
    <mergeCell ref="D439:E439"/>
    <mergeCell ref="F439:H439"/>
    <mergeCell ref="D440:E440"/>
    <mergeCell ref="D433:E433"/>
    <mergeCell ref="F433:H433"/>
    <mergeCell ref="D434:E434"/>
    <mergeCell ref="F434:H434"/>
    <mergeCell ref="D435:E435"/>
    <mergeCell ref="F435:H435"/>
    <mergeCell ref="F440:H440"/>
    <mergeCell ref="D451:E451"/>
    <mergeCell ref="F451:H451"/>
    <mergeCell ref="F452:H452"/>
    <mergeCell ref="D444:E444"/>
    <mergeCell ref="F444:H444"/>
    <mergeCell ref="D445:E445"/>
    <mergeCell ref="F445:H445"/>
    <mergeCell ref="D446:E446"/>
    <mergeCell ref="F446:H446"/>
    <mergeCell ref="D447:E447"/>
    <mergeCell ref="F447:H447"/>
    <mergeCell ref="D448:E448"/>
    <mergeCell ref="D441:E441"/>
    <mergeCell ref="F441:H441"/>
    <mergeCell ref="D450:E450"/>
    <mergeCell ref="F450:H450"/>
    <mergeCell ref="F425:H425"/>
    <mergeCell ref="D426:E426"/>
    <mergeCell ref="F426:H426"/>
    <mergeCell ref="D427:E427"/>
    <mergeCell ref="F427:H427"/>
    <mergeCell ref="D428:E428"/>
    <mergeCell ref="D442:E442"/>
    <mergeCell ref="F442:H442"/>
    <mergeCell ref="D443:E443"/>
    <mergeCell ref="F443:H443"/>
    <mergeCell ref="D436:E436"/>
    <mergeCell ref="F436:H436"/>
    <mergeCell ref="D437:E437"/>
    <mergeCell ref="F437:H437"/>
    <mergeCell ref="D438:E438"/>
    <mergeCell ref="D455:E455"/>
    <mergeCell ref="F455:H455"/>
    <mergeCell ref="F448:H448"/>
    <mergeCell ref="D449:E449"/>
    <mergeCell ref="F449:H449"/>
    <mergeCell ref="D452:E452"/>
    <mergeCell ref="F267:G267"/>
    <mergeCell ref="F268:G268"/>
    <mergeCell ref="F269:G269"/>
    <mergeCell ref="F270:G270"/>
    <mergeCell ref="F271:G271"/>
    <mergeCell ref="F313:H313"/>
    <mergeCell ref="F279:H279"/>
    <mergeCell ref="F280:H280"/>
    <mergeCell ref="F314:H314"/>
    <mergeCell ref="F315:H315"/>
    <mergeCell ref="F316:H316"/>
    <mergeCell ref="F317:H317"/>
    <mergeCell ref="F306:H306"/>
    <mergeCell ref="F283:H283"/>
    <mergeCell ref="D453:E453"/>
    <mergeCell ref="F453:H453"/>
    <mergeCell ref="D454:E454"/>
    <mergeCell ref="F454:H454"/>
    <mergeCell ref="F326:H326"/>
    <mergeCell ref="F327:H327"/>
    <mergeCell ref="F255:G255"/>
    <mergeCell ref="F256:G256"/>
    <mergeCell ref="F257:G257"/>
    <mergeCell ref="F258:G258"/>
    <mergeCell ref="F259:G259"/>
    <mergeCell ref="F260:G260"/>
    <mergeCell ref="F323:H323"/>
    <mergeCell ref="F324:H324"/>
    <mergeCell ref="F307:H307"/>
    <mergeCell ref="F308:H308"/>
    <mergeCell ref="F320:H320"/>
    <mergeCell ref="F321:H321"/>
    <mergeCell ref="F322:H322"/>
    <mergeCell ref="F275:H275"/>
    <mergeCell ref="F276:H276"/>
    <mergeCell ref="F277:H277"/>
    <mergeCell ref="F318:H318"/>
    <mergeCell ref="F311:H311"/>
    <mergeCell ref="F312:H312"/>
    <mergeCell ref="F305:H305"/>
    <mergeCell ref="F278:H278"/>
    <mergeCell ref="F281:H281"/>
    <mergeCell ref="C119:C120"/>
    <mergeCell ref="F119:G119"/>
    <mergeCell ref="F120:G120"/>
    <mergeCell ref="C9:D9"/>
    <mergeCell ref="C10:D10"/>
    <mergeCell ref="C11:D11"/>
    <mergeCell ref="C12:D12"/>
    <mergeCell ref="C13:D13"/>
    <mergeCell ref="F325:H325"/>
    <mergeCell ref="C314:C328"/>
    <mergeCell ref="D324:D328"/>
    <mergeCell ref="F282:H282"/>
    <mergeCell ref="E312:E313"/>
    <mergeCell ref="D314:D318"/>
    <mergeCell ref="D319:D323"/>
    <mergeCell ref="D303:E303"/>
    <mergeCell ref="E304:E305"/>
    <mergeCell ref="E306:E307"/>
    <mergeCell ref="E308:E309"/>
    <mergeCell ref="F287:H287"/>
    <mergeCell ref="F288:H288"/>
    <mergeCell ref="F284:H284"/>
    <mergeCell ref="F285:H285"/>
    <mergeCell ref="F286:H286"/>
  </mergeCells>
  <conditionalFormatting sqref="F4">
    <cfRule type="expression" dxfId="18" priority="12">
      <formula>$F$4="Sim"</formula>
    </cfRule>
    <cfRule type="expression" dxfId="17" priority="13">
      <formula>$F$4="Si"</formula>
    </cfRule>
    <cfRule type="expression" dxfId="16" priority="14">
      <formula>$F$4="Não"</formula>
    </cfRule>
    <cfRule type="cellIs" dxfId="15" priority="18" operator="equal">
      <formula>"No"</formula>
    </cfRule>
    <cfRule type="cellIs" dxfId="14" priority="19" operator="equal">
      <formula>"Yes"</formula>
    </cfRule>
  </conditionalFormatting>
  <conditionalFormatting sqref="F331:H380 F142:H159 F275:H301 F303:H328 F24:H52">
    <cfRule type="cellIs" dxfId="13" priority="17" operator="greaterThan">
      <formula>0</formula>
    </cfRule>
  </conditionalFormatting>
  <conditionalFormatting sqref="F122:H140 F161:H193 F408:H460 F396:H402 F196:H246 F384:F391 H384:H391 F247:F272 H247:H272 F54:H118 F24:H52">
    <cfRule type="cellIs" dxfId="12" priority="16" operator="greaterThan">
      <formula>0</formula>
    </cfRule>
  </conditionalFormatting>
  <conditionalFormatting sqref="I24:I52 I54:I118 I122:I140 I161:I193 I408:I460 I396:I405 I384:I391 I331:I380 I196:I272 I142:I159 I275:I301 I303:I328">
    <cfRule type="notContainsBlanks" dxfId="11" priority="15">
      <formula>LEN(TRIM(I24))&gt;0</formula>
    </cfRule>
  </conditionalFormatting>
  <conditionalFormatting sqref="F54:G118">
    <cfRule type="cellIs" dxfId="10" priority="11" operator="greaterThan">
      <formula>0</formula>
    </cfRule>
  </conditionalFormatting>
  <conditionalFormatting sqref="F381:H383">
    <cfRule type="cellIs" dxfId="9" priority="10" operator="greaterThan">
      <formula>0</formula>
    </cfRule>
  </conditionalFormatting>
  <conditionalFormatting sqref="I381:I383">
    <cfRule type="notContainsBlanks" dxfId="8" priority="9">
      <formula>LEN(TRIM(I381))&gt;0</formula>
    </cfRule>
  </conditionalFormatting>
  <conditionalFormatting sqref="F392 H392">
    <cfRule type="cellIs" dxfId="7" priority="8" operator="greaterThan">
      <formula>0</formula>
    </cfRule>
  </conditionalFormatting>
  <conditionalFormatting sqref="I392">
    <cfRule type="notContainsBlanks" dxfId="6" priority="7">
      <formula>LEN(TRIM(I392))&gt;0</formula>
    </cfRule>
  </conditionalFormatting>
  <conditionalFormatting sqref="F403:H405">
    <cfRule type="cellIs" dxfId="5" priority="6" operator="greaterThan">
      <formula>0</formula>
    </cfRule>
  </conditionalFormatting>
  <conditionalFormatting sqref="I461:I463">
    <cfRule type="notContainsBlanks" dxfId="4" priority="4">
      <formula>LEN(TRIM(I461))&gt;0</formula>
    </cfRule>
  </conditionalFormatting>
  <conditionalFormatting sqref="F461:H463">
    <cfRule type="cellIs" dxfId="3" priority="5" operator="greaterThan">
      <formula>0</formula>
    </cfRule>
  </conditionalFormatting>
  <conditionalFormatting sqref="F119:H120">
    <cfRule type="cellIs" dxfId="2" priority="3" operator="greaterThan">
      <formula>0</formula>
    </cfRule>
  </conditionalFormatting>
  <conditionalFormatting sqref="I119:I120">
    <cfRule type="notContainsBlanks" dxfId="1" priority="2">
      <formula>LEN(TRIM(I119))&gt;0</formula>
    </cfRule>
  </conditionalFormatting>
  <conditionalFormatting sqref="F119:G120">
    <cfRule type="cellIs" dxfId="0" priority="1" operator="greaterThan">
      <formula>0</formula>
    </cfRule>
  </conditionalFormatting>
  <dataValidations count="3">
    <dataValidation type="list" allowBlank="1" showInputMessage="1" showErrorMessage="1" sqref="I5" xr:uid="{E992677B-D763-46B5-BD06-FAD1A99E2263}">
      <formula1>$K$4:$K$11</formula1>
    </dataValidation>
    <dataValidation type="list" allowBlank="1" showInputMessage="1" showErrorMessage="1" sqref="E393:G393" xr:uid="{8B4358B1-EFF7-4DC6-B733-BA63F1264841}">
      <formula1>$G$19:$G$21</formula1>
    </dataValidation>
    <dataValidation type="list" allowBlank="1" showInputMessage="1" showErrorMessage="1" sqref="F4" xr:uid="{2F12ABE6-B825-4E98-BDE2-FD3C4803CA19}">
      <formula1>$E$13:$E$14</formula1>
    </dataValidation>
  </dataValidations>
  <hyperlinks>
    <hyperlink ref="A465:J465" r:id="rId1" display="SAM &amp; Compliance Microsoft" xr:uid="{6CFE5398-0E17-405A-81BE-5714215E3137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Carlos Silva (N3, LLC)</dc:creator>
  <cp:lastModifiedBy>Jose Carlos Silva (N3, LLC)</cp:lastModifiedBy>
  <dcterms:created xsi:type="dcterms:W3CDTF">2019-01-10T15:04:06Z</dcterms:created>
  <dcterms:modified xsi:type="dcterms:W3CDTF">2020-05-07T23:23:55Z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v-josecs@microsoft.com</vt:lpwstr>
  </property>
  <property fmtid="{D5CDD505-2E9C-101B-9397-08002B2CF9AE}" pid="5" name="MSIP_Label_f42aa342-8706-4288-bd11-ebb85995028c_SetDate">
    <vt:lpwstr>2019-01-10T15:06:20.4896627Z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Workbook id">
    <vt:lpwstr>8f3373b1-fa1c-435c-b4f0-0d0b126cfa4b</vt:lpwstr>
  </property>
  <property fmtid="{D5CDD505-2E9C-101B-9397-08002B2CF9AE}" pid="11" name="Workbook type">
    <vt:lpwstr>Custom</vt:lpwstr>
  </property>
  <property fmtid="{D5CDD505-2E9C-101B-9397-08002B2CF9AE}" pid="12" name="Workbook version">
    <vt:lpwstr>Custom</vt:lpwstr>
  </property>
</Properties>
</file>