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Y:\2019\Impuestos\MEDIOS MAGNETICOS\"/>
    </mc:Choice>
  </mc:AlternateContent>
  <bookViews>
    <workbookView visibility="hidden" xWindow="0" yWindow="0" windowWidth="20490" windowHeight="7755"/>
  </bookViews>
  <sheets>
    <sheet name="Hoja1 (13)" sheetId="14" r:id="rId1"/>
    <sheet name="Hoja1 (12)" sheetId="13" r:id="rId2"/>
    <sheet name="Hoja1 (11)" sheetId="12" r:id="rId3"/>
    <sheet name="Hoja1 (7)" sheetId="7" r:id="rId4"/>
    <sheet name="Hoja1 (10)" sheetId="11" r:id="rId5"/>
    <sheet name="Hoja1 (9)" sheetId="9" r:id="rId6"/>
    <sheet name="Hoja1 (8)" sheetId="8" r:id="rId7"/>
    <sheet name="Hoja1 (6)" sheetId="6" r:id="rId8"/>
    <sheet name="Hoja1 (5)" sheetId="5" r:id="rId9"/>
    <sheet name="Hoja1 (4)" sheetId="4" r:id="rId10"/>
    <sheet name="Hoja1" sheetId="1" r:id="rId11"/>
    <sheet name="Hoja1 (3)" sheetId="3" r:id="rId12"/>
    <sheet name="Hoja1 (2)" sheetId="2" r:id="rId13"/>
  </sheets>
  <definedNames>
    <definedName name="_xlnm._FilterDatabase" localSheetId="10" hidden="1">Hoja1!$B$1:$B$1502</definedName>
    <definedName name="_xlnm._FilterDatabase" localSheetId="4" hidden="1">'Hoja1 (10)'!$A$1:$A$1270</definedName>
    <definedName name="_xlnm._FilterDatabase" localSheetId="2" hidden="1">'Hoja1 (11)'!$A$1:$W$436</definedName>
    <definedName name="_xlnm._FilterDatabase" localSheetId="1" hidden="1">'Hoja1 (12)'!$A$1:$W$333</definedName>
    <definedName name="_xlnm._FilterDatabase" localSheetId="0" hidden="1">'Hoja1 (13)'!$A$1:$W$333</definedName>
    <definedName name="_xlnm._FilterDatabase" localSheetId="9" hidden="1">'Hoja1 (4)'!$E$1:$E$1502</definedName>
    <definedName name="_xlnm._FilterDatabase" localSheetId="8" hidden="1">'Hoja1 (5)'!$A$1:$L$578</definedName>
    <definedName name="_xlnm._FilterDatabase" localSheetId="7" hidden="1">'Hoja1 (6)'!$C$1:$C$578</definedName>
    <definedName name="_xlnm._FilterDatabase" localSheetId="3" hidden="1">'Hoja1 (7)'!$A$1:$W$442</definedName>
    <definedName name="_xlnm._FilterDatabase" localSheetId="6" hidden="1">'Hoja1 (8)'!$A$1:$A$1043</definedName>
    <definedName name="_xlnm._FilterDatabase" localSheetId="5" hidden="1">'Hoja1 (9)'!$A$1:$A$1270</definedName>
  </definedNames>
  <calcPr calcId="152511"/>
  <pivotCaches>
    <pivotCache cacheId="0" r:id="rId1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8" i="14" l="1"/>
  <c r="Q288" i="14"/>
  <c r="Q276" i="14"/>
  <c r="Q265" i="14"/>
  <c r="Q248" i="14"/>
  <c r="Q240" i="14"/>
  <c r="W227" i="14"/>
  <c r="Q206" i="14"/>
  <c r="Q170" i="14"/>
  <c r="R91" i="14"/>
  <c r="F378" i="13" l="1"/>
  <c r="Q288" i="13" l="1"/>
  <c r="Q248" i="13"/>
  <c r="W227" i="13"/>
  <c r="R91" i="13"/>
  <c r="Q170" i="13"/>
  <c r="Q276" i="13"/>
  <c r="Q206" i="13"/>
  <c r="Q240" i="13"/>
  <c r="Q265" i="13"/>
  <c r="M424" i="12" l="1"/>
  <c r="M231" i="12" l="1"/>
  <c r="M90" i="12"/>
  <c r="E579" i="5"/>
  <c r="E580" i="5" s="1"/>
  <c r="Q63" i="12"/>
  <c r="W324" i="12"/>
  <c r="Q129" i="12"/>
  <c r="Q218" i="12"/>
  <c r="R280" i="12"/>
  <c r="M340" i="12"/>
  <c r="Q77" i="12"/>
  <c r="M212" i="12"/>
  <c r="Q240" i="12"/>
  <c r="Q183" i="7" l="1"/>
  <c r="Q398" i="7"/>
  <c r="Q318" i="7"/>
  <c r="Q314" i="7"/>
  <c r="Q27" i="7"/>
  <c r="W346" i="7" l="1"/>
  <c r="R293" i="7"/>
  <c r="M136" i="7"/>
  <c r="M257" i="7"/>
  <c r="D1271" i="11"/>
  <c r="D1161" i="11"/>
  <c r="D817" i="11"/>
  <c r="E816" i="11"/>
  <c r="E815" i="11"/>
  <c r="E814" i="11"/>
  <c r="E813" i="11"/>
  <c r="E812" i="11"/>
  <c r="E811" i="11"/>
  <c r="E810" i="11"/>
  <c r="E809" i="11"/>
  <c r="E808" i="11"/>
  <c r="E807" i="11"/>
  <c r="E806" i="11"/>
  <c r="E805" i="11"/>
  <c r="E804" i="11"/>
  <c r="E803" i="11"/>
  <c r="E802" i="11"/>
  <c r="E801" i="11"/>
  <c r="E800" i="11"/>
  <c r="E799" i="11"/>
  <c r="E798" i="11"/>
  <c r="E797" i="11"/>
  <c r="E796" i="11"/>
  <c r="E795" i="11"/>
  <c r="E794" i="11"/>
  <c r="E793" i="11"/>
  <c r="E792" i="11"/>
  <c r="E791" i="11"/>
  <c r="E790" i="11"/>
  <c r="E789" i="11"/>
  <c r="E788" i="11"/>
  <c r="E787" i="11"/>
  <c r="E786" i="11"/>
  <c r="E785" i="11"/>
  <c r="E784" i="11"/>
  <c r="E783" i="11"/>
  <c r="E782" i="11"/>
  <c r="E781" i="11"/>
  <c r="E780" i="11"/>
  <c r="E779" i="11"/>
  <c r="E778" i="11"/>
  <c r="E777" i="11"/>
  <c r="E776" i="11"/>
  <c r="E775" i="11"/>
  <c r="E774" i="11"/>
  <c r="E773" i="11"/>
  <c r="E772" i="11"/>
  <c r="E771" i="11"/>
  <c r="E770" i="11"/>
  <c r="E769" i="11"/>
  <c r="E768" i="11"/>
  <c r="E767" i="11"/>
  <c r="E766" i="11"/>
  <c r="E765" i="11"/>
  <c r="E764" i="11"/>
  <c r="E763" i="11"/>
  <c r="E762" i="11"/>
  <c r="E761" i="11"/>
  <c r="E760" i="11"/>
  <c r="E759" i="11"/>
  <c r="E758" i="11"/>
  <c r="E757" i="11"/>
  <c r="E756" i="11"/>
  <c r="E755" i="11"/>
  <c r="E754" i="11"/>
  <c r="E753" i="11"/>
  <c r="E752" i="11"/>
  <c r="E751" i="11"/>
  <c r="E750" i="11"/>
  <c r="E749" i="11"/>
  <c r="E748" i="11"/>
  <c r="E747" i="11"/>
  <c r="E746" i="11"/>
  <c r="E745" i="11"/>
  <c r="E744" i="11"/>
  <c r="E743" i="11"/>
  <c r="E742" i="11"/>
  <c r="E741" i="11"/>
  <c r="E740" i="11"/>
  <c r="E739" i="11"/>
  <c r="E738" i="11"/>
  <c r="E737" i="11"/>
  <c r="E736" i="11"/>
  <c r="E735" i="11"/>
  <c r="E734" i="11"/>
  <c r="E733" i="11"/>
  <c r="E732" i="11"/>
  <c r="E731" i="11"/>
  <c r="E730" i="11"/>
  <c r="E729" i="11"/>
  <c r="E728" i="11"/>
  <c r="E727" i="11"/>
  <c r="E726" i="11"/>
  <c r="E725" i="11"/>
  <c r="E724" i="11"/>
  <c r="E723" i="11"/>
  <c r="E722" i="11"/>
  <c r="E721" i="11"/>
  <c r="E720" i="11"/>
  <c r="E719" i="11"/>
  <c r="E718" i="11"/>
  <c r="E717" i="11"/>
  <c r="E716" i="11"/>
  <c r="E715" i="11"/>
  <c r="E714" i="11"/>
  <c r="E713" i="11"/>
  <c r="E712" i="11"/>
  <c r="E711" i="11"/>
  <c r="E710" i="11"/>
  <c r="E709" i="11"/>
  <c r="E708" i="11"/>
  <c r="E707" i="11"/>
  <c r="E706" i="11"/>
  <c r="E705" i="11"/>
  <c r="E704" i="11"/>
  <c r="E703" i="11"/>
  <c r="E702" i="11"/>
  <c r="E701" i="11"/>
  <c r="E700" i="11"/>
  <c r="E699" i="11"/>
  <c r="E698" i="11"/>
  <c r="E697" i="11"/>
  <c r="E696" i="11"/>
  <c r="E695" i="11"/>
  <c r="E694" i="11"/>
  <c r="E693" i="11"/>
  <c r="E692" i="11"/>
  <c r="E691" i="11"/>
  <c r="E690" i="11"/>
  <c r="E689" i="11"/>
  <c r="E688" i="11"/>
  <c r="E687" i="11"/>
  <c r="E686" i="11"/>
  <c r="E685" i="11"/>
  <c r="E684" i="11"/>
  <c r="E683" i="11"/>
  <c r="E682" i="11"/>
  <c r="E681" i="11"/>
  <c r="E680" i="11"/>
  <c r="E679" i="11"/>
  <c r="E678" i="11"/>
  <c r="E677" i="11"/>
  <c r="E676" i="11"/>
  <c r="E675" i="11"/>
  <c r="E674" i="11"/>
  <c r="E673" i="11"/>
  <c r="E672" i="11"/>
  <c r="E671" i="11"/>
  <c r="E670" i="11"/>
  <c r="E669" i="11"/>
  <c r="E668" i="11"/>
  <c r="E667" i="11"/>
  <c r="E666" i="11"/>
  <c r="E665" i="11"/>
  <c r="E664" i="11"/>
  <c r="E663" i="11"/>
  <c r="E662" i="11"/>
  <c r="E661" i="11"/>
  <c r="E660" i="11"/>
  <c r="E659" i="11"/>
  <c r="E658" i="11"/>
  <c r="E657" i="11"/>
  <c r="E656" i="11"/>
  <c r="E655" i="11"/>
  <c r="E654" i="11"/>
  <c r="E653" i="11"/>
  <c r="E652" i="11"/>
  <c r="E651" i="11"/>
  <c r="E650" i="11"/>
  <c r="E649" i="11"/>
  <c r="E648" i="11"/>
  <c r="E647" i="11"/>
  <c r="E646" i="11"/>
  <c r="E645" i="11"/>
  <c r="E644" i="11"/>
  <c r="E643" i="11"/>
  <c r="E642" i="11"/>
  <c r="E641" i="11"/>
  <c r="E640" i="11"/>
  <c r="E639" i="11"/>
  <c r="E638" i="11"/>
  <c r="E637" i="11"/>
  <c r="E636" i="11"/>
  <c r="E635" i="11"/>
  <c r="E634" i="11"/>
  <c r="E633" i="11"/>
  <c r="E632" i="11"/>
  <c r="E631" i="11"/>
  <c r="E630" i="11"/>
  <c r="E629" i="11"/>
  <c r="E628" i="11"/>
  <c r="E627" i="11"/>
  <c r="E626" i="11"/>
  <c r="E625" i="11"/>
  <c r="E624" i="11"/>
  <c r="E623" i="11"/>
  <c r="E622" i="11"/>
  <c r="E621" i="11"/>
  <c r="E620" i="11"/>
  <c r="E619" i="11"/>
  <c r="E618" i="11"/>
  <c r="E617" i="11"/>
  <c r="E616" i="11"/>
  <c r="E615" i="11"/>
  <c r="E614" i="11"/>
  <c r="E613" i="11"/>
  <c r="E612" i="11"/>
  <c r="E611" i="11"/>
  <c r="E610" i="11"/>
  <c r="E609" i="11"/>
  <c r="E608" i="11"/>
  <c r="E607" i="11"/>
  <c r="E606" i="11"/>
  <c r="E605" i="11"/>
  <c r="E604" i="11"/>
  <c r="E603" i="11"/>
  <c r="E602" i="11"/>
  <c r="E601" i="11"/>
  <c r="E600" i="11"/>
  <c r="E599" i="11"/>
  <c r="E598" i="11"/>
  <c r="E597" i="11"/>
  <c r="E596" i="11"/>
  <c r="E595" i="11"/>
  <c r="E594" i="11"/>
  <c r="E593" i="11"/>
  <c r="E592" i="11"/>
  <c r="E591" i="11"/>
  <c r="E590" i="11"/>
  <c r="E589" i="11"/>
  <c r="E588" i="11"/>
  <c r="E587" i="11"/>
  <c r="E586" i="11"/>
  <c r="E585" i="11"/>
  <c r="E584" i="11"/>
  <c r="E583" i="11"/>
  <c r="E582" i="11"/>
  <c r="E581" i="11"/>
  <c r="E580" i="11"/>
  <c r="E579" i="11"/>
  <c r="E578" i="11"/>
  <c r="E577" i="11"/>
  <c r="E576" i="11"/>
  <c r="E575" i="11"/>
  <c r="E574" i="11"/>
  <c r="E573" i="11"/>
  <c r="E572" i="11"/>
  <c r="E571" i="11"/>
  <c r="E570" i="11"/>
  <c r="E569" i="11"/>
  <c r="E568" i="11"/>
  <c r="E567" i="11"/>
  <c r="E566" i="11"/>
  <c r="E565" i="11"/>
  <c r="E564" i="11"/>
  <c r="E563" i="11"/>
  <c r="E562" i="11"/>
  <c r="E561" i="11"/>
  <c r="E560" i="11"/>
  <c r="E559" i="11"/>
  <c r="E558" i="11"/>
  <c r="E557" i="11"/>
  <c r="E556" i="11"/>
  <c r="E555" i="11"/>
  <c r="E554" i="11"/>
  <c r="D513" i="11"/>
  <c r="D517" i="11" s="1"/>
  <c r="D137" i="11"/>
  <c r="D44" i="11"/>
  <c r="D817" i="9"/>
  <c r="D1271" i="9"/>
  <c r="G555" i="9"/>
  <c r="G556" i="9"/>
  <c r="G557" i="9"/>
  <c r="G558" i="9"/>
  <c r="G559" i="9"/>
  <c r="G560" i="9"/>
  <c r="G561" i="9"/>
  <c r="G562" i="9"/>
  <c r="G563" i="9"/>
  <c r="G564" i="9"/>
  <c r="G565" i="9"/>
  <c r="G566" i="9"/>
  <c r="G567" i="9"/>
  <c r="G568" i="9"/>
  <c r="G569" i="9"/>
  <c r="G570" i="9"/>
  <c r="G571" i="9"/>
  <c r="G572" i="9"/>
  <c r="G573" i="9"/>
  <c r="G574" i="9"/>
  <c r="G575" i="9"/>
  <c r="G576" i="9"/>
  <c r="G577" i="9"/>
  <c r="G578" i="9"/>
  <c r="G579" i="9"/>
  <c r="G580" i="9"/>
  <c r="G581" i="9"/>
  <c r="G582" i="9"/>
  <c r="G583" i="9"/>
  <c r="G584" i="9"/>
  <c r="G585" i="9"/>
  <c r="G586" i="9"/>
  <c r="G587" i="9"/>
  <c r="G588" i="9"/>
  <c r="G589" i="9"/>
  <c r="G590" i="9"/>
  <c r="G591" i="9"/>
  <c r="G592" i="9"/>
  <c r="G593" i="9"/>
  <c r="G594" i="9"/>
  <c r="G595" i="9"/>
  <c r="G596" i="9"/>
  <c r="G597" i="9"/>
  <c r="G598" i="9"/>
  <c r="G599" i="9"/>
  <c r="G600" i="9"/>
  <c r="G601" i="9"/>
  <c r="G602" i="9"/>
  <c r="G603" i="9"/>
  <c r="G604" i="9"/>
  <c r="G605" i="9"/>
  <c r="G606" i="9"/>
  <c r="G607" i="9"/>
  <c r="G608" i="9"/>
  <c r="G609" i="9"/>
  <c r="G610" i="9"/>
  <c r="G611" i="9"/>
  <c r="G612" i="9"/>
  <c r="G613" i="9"/>
  <c r="G614" i="9"/>
  <c r="G615" i="9"/>
  <c r="G616" i="9"/>
  <c r="G617" i="9"/>
  <c r="G618" i="9"/>
  <c r="G619" i="9"/>
  <c r="G620" i="9"/>
  <c r="G621" i="9"/>
  <c r="G622" i="9"/>
  <c r="G623" i="9"/>
  <c r="G624" i="9"/>
  <c r="G625" i="9"/>
  <c r="G626" i="9"/>
  <c r="G627" i="9"/>
  <c r="G628" i="9"/>
  <c r="G629" i="9"/>
  <c r="G630" i="9"/>
  <c r="G631" i="9"/>
  <c r="G632" i="9"/>
  <c r="G633" i="9"/>
  <c r="G634" i="9"/>
  <c r="G635" i="9"/>
  <c r="G636" i="9"/>
  <c r="G637" i="9"/>
  <c r="G638" i="9"/>
  <c r="G639" i="9"/>
  <c r="G640" i="9"/>
  <c r="G641" i="9"/>
  <c r="G642" i="9"/>
  <c r="G643" i="9"/>
  <c r="G644" i="9"/>
  <c r="G645" i="9"/>
  <c r="G646" i="9"/>
  <c r="G647" i="9"/>
  <c r="G648" i="9"/>
  <c r="G649" i="9"/>
  <c r="G650" i="9"/>
  <c r="G651" i="9"/>
  <c r="G652" i="9"/>
  <c r="G653" i="9"/>
  <c r="G654" i="9"/>
  <c r="G655" i="9"/>
  <c r="G656" i="9"/>
  <c r="G657" i="9"/>
  <c r="G658" i="9"/>
  <c r="G659" i="9"/>
  <c r="G660" i="9"/>
  <c r="G661" i="9"/>
  <c r="G662" i="9"/>
  <c r="G663" i="9"/>
  <c r="G664" i="9"/>
  <c r="G665" i="9"/>
  <c r="G666" i="9"/>
  <c r="G667" i="9"/>
  <c r="G668" i="9"/>
  <c r="G669" i="9"/>
  <c r="G670" i="9"/>
  <c r="G671" i="9"/>
  <c r="G672" i="9"/>
  <c r="G673" i="9"/>
  <c r="G674" i="9"/>
  <c r="G675" i="9"/>
  <c r="G676" i="9"/>
  <c r="G677" i="9"/>
  <c r="G678" i="9"/>
  <c r="G679" i="9"/>
  <c r="G680" i="9"/>
  <c r="G681" i="9"/>
  <c r="G682" i="9"/>
  <c r="G683" i="9"/>
  <c r="G684" i="9"/>
  <c r="G685" i="9"/>
  <c r="G686" i="9"/>
  <c r="G687" i="9"/>
  <c r="G688" i="9"/>
  <c r="G689" i="9"/>
  <c r="G690" i="9"/>
  <c r="G691" i="9"/>
  <c r="G692" i="9"/>
  <c r="G693" i="9"/>
  <c r="G694" i="9"/>
  <c r="G695" i="9"/>
  <c r="G696" i="9"/>
  <c r="G697" i="9"/>
  <c r="G698" i="9"/>
  <c r="G699" i="9"/>
  <c r="G700" i="9"/>
  <c r="G701" i="9"/>
  <c r="G702" i="9"/>
  <c r="G703" i="9"/>
  <c r="G704" i="9"/>
  <c r="G705" i="9"/>
  <c r="G706" i="9"/>
  <c r="G707" i="9"/>
  <c r="G708" i="9"/>
  <c r="G709" i="9"/>
  <c r="G710" i="9"/>
  <c r="G711" i="9"/>
  <c r="G712" i="9"/>
  <c r="G713" i="9"/>
  <c r="G714" i="9"/>
  <c r="G715" i="9"/>
  <c r="G716" i="9"/>
  <c r="G717" i="9"/>
  <c r="G718" i="9"/>
  <c r="G719" i="9"/>
  <c r="G720" i="9"/>
  <c r="G721" i="9"/>
  <c r="G722" i="9"/>
  <c r="G723" i="9"/>
  <c r="G724" i="9"/>
  <c r="G725" i="9"/>
  <c r="G726" i="9"/>
  <c r="G727" i="9"/>
  <c r="G728" i="9"/>
  <c r="G729" i="9"/>
  <c r="G730" i="9"/>
  <c r="G731" i="9"/>
  <c r="G732" i="9"/>
  <c r="G733" i="9"/>
  <c r="G734" i="9"/>
  <c r="G735" i="9"/>
  <c r="G736" i="9"/>
  <c r="G737" i="9"/>
  <c r="G738" i="9"/>
  <c r="G739" i="9"/>
  <c r="G740" i="9"/>
  <c r="G741" i="9"/>
  <c r="G742" i="9"/>
  <c r="G743" i="9"/>
  <c r="G744" i="9"/>
  <c r="G745" i="9"/>
  <c r="G746" i="9"/>
  <c r="G747" i="9"/>
  <c r="G748" i="9"/>
  <c r="G749" i="9"/>
  <c r="G750" i="9"/>
  <c r="G751" i="9"/>
  <c r="G752" i="9"/>
  <c r="G753" i="9"/>
  <c r="G754" i="9"/>
  <c r="G755" i="9"/>
  <c r="G756" i="9"/>
  <c r="G757" i="9"/>
  <c r="G758" i="9"/>
  <c r="G759" i="9"/>
  <c r="G760" i="9"/>
  <c r="G761" i="9"/>
  <c r="G762" i="9"/>
  <c r="G763" i="9"/>
  <c r="G764" i="9"/>
  <c r="G765" i="9"/>
  <c r="G766" i="9"/>
  <c r="G767" i="9"/>
  <c r="G768" i="9"/>
  <c r="G769" i="9"/>
  <c r="G770" i="9"/>
  <c r="G771" i="9"/>
  <c r="G772" i="9"/>
  <c r="G773" i="9"/>
  <c r="G774" i="9"/>
  <c r="G775" i="9"/>
  <c r="G776" i="9"/>
  <c r="G777" i="9"/>
  <c r="G778" i="9"/>
  <c r="G779" i="9"/>
  <c r="G780" i="9"/>
  <c r="G781" i="9"/>
  <c r="G782" i="9"/>
  <c r="G783" i="9"/>
  <c r="G784" i="9"/>
  <c r="G785" i="9"/>
  <c r="G786" i="9"/>
  <c r="G787" i="9"/>
  <c r="G788" i="9"/>
  <c r="G789" i="9"/>
  <c r="G790" i="9"/>
  <c r="G791" i="9"/>
  <c r="G792" i="9"/>
  <c r="G793" i="9"/>
  <c r="G794" i="9"/>
  <c r="G795" i="9"/>
  <c r="G796" i="9"/>
  <c r="G797" i="9"/>
  <c r="G798" i="9"/>
  <c r="G799" i="9"/>
  <c r="G800" i="9"/>
  <c r="G801" i="9"/>
  <c r="G802" i="9"/>
  <c r="G803" i="9"/>
  <c r="G804" i="9"/>
  <c r="G805" i="9"/>
  <c r="G806" i="9"/>
  <c r="G807" i="9"/>
  <c r="G808" i="9"/>
  <c r="G809" i="9"/>
  <c r="G810" i="9"/>
  <c r="G811" i="9"/>
  <c r="G812" i="9"/>
  <c r="G813" i="9"/>
  <c r="G814" i="9"/>
  <c r="G815" i="9"/>
  <c r="G816" i="9"/>
  <c r="G554" i="9"/>
  <c r="D1161" i="9"/>
  <c r="D517" i="9"/>
  <c r="D513" i="9"/>
  <c r="D137" i="9"/>
  <c r="D1045" i="8"/>
  <c r="D44" i="9"/>
  <c r="D183" i="8"/>
  <c r="D52" i="8"/>
  <c r="D821" i="11" l="1"/>
  <c r="D1272" i="11" s="1"/>
  <c r="D821" i="9"/>
  <c r="D1272" i="9" s="1"/>
  <c r="D183" i="6"/>
  <c r="D52" i="6"/>
  <c r="E183" i="5"/>
  <c r="E52" i="5"/>
  <c r="G744" i="3"/>
  <c r="I753" i="4"/>
  <c r="H751" i="4"/>
  <c r="E749" i="4"/>
  <c r="E744" i="4"/>
  <c r="E450" i="4"/>
  <c r="E166" i="4"/>
  <c r="I750" i="3"/>
  <c r="E743" i="3" l="1"/>
  <c r="E450" i="3"/>
  <c r="E166" i="3"/>
  <c r="H751" i="2" l="1"/>
  <c r="H751" i="1"/>
</calcChain>
</file>

<file path=xl/sharedStrings.xml><?xml version="1.0" encoding="utf-8"?>
<sst xmlns="http://schemas.openxmlformats.org/spreadsheetml/2006/main" count="16192" uniqueCount="1936">
  <si>
    <t xml:space="preserve">5                   </t>
  </si>
  <si>
    <t xml:space="preserve">              GASTOS                                  </t>
  </si>
  <si>
    <t xml:space="preserve">51                  </t>
  </si>
  <si>
    <t xml:space="preserve">               OPERACIONALES DE ADMINISTRACION         </t>
  </si>
  <si>
    <t xml:space="preserve">5105                </t>
  </si>
  <si>
    <t xml:space="preserve">                GASTOS DE PERSONAL                      </t>
  </si>
  <si>
    <t xml:space="preserve">510503              </t>
  </si>
  <si>
    <t xml:space="preserve">                 SALARIO INTEGRAL                        </t>
  </si>
  <si>
    <t xml:space="preserve">51050305            </t>
  </si>
  <si>
    <t xml:space="preserve">                  SALARIO INTEGRAL</t>
  </si>
  <si>
    <t xml:space="preserve"> 79558561            ANGEL GORDO JULIO ALEXANDER</t>
  </si>
  <si>
    <t xml:space="preserve">510506              </t>
  </si>
  <si>
    <t xml:space="preserve">                 SUELDOS                                 </t>
  </si>
  <si>
    <t xml:space="preserve">51050605            </t>
  </si>
  <si>
    <t xml:space="preserve">                  SUELDOS</t>
  </si>
  <si>
    <t xml:space="preserve"> 52342959            BULLA PRIETO MARIA ISABEL</t>
  </si>
  <si>
    <t xml:space="preserve"> 80350095            FERNANDEZ RUIZ PEDRO</t>
  </si>
  <si>
    <t xml:space="preserve"> 1075680045          PACHON GOMEZ JUAN PABLO</t>
  </si>
  <si>
    <t xml:space="preserve"> 51891562            ROMERO BAQUERO MARISOL</t>
  </si>
  <si>
    <t xml:space="preserve">510524              </t>
  </si>
  <si>
    <t xml:space="preserve">                 INCAPACIDADES                           </t>
  </si>
  <si>
    <t xml:space="preserve">51052405            </t>
  </si>
  <si>
    <t xml:space="preserve">                  INCAPACIDADES</t>
  </si>
  <si>
    <t xml:space="preserve"> 830003564           EPS FAMISANAR LTDA. CAFAM COLSUBSIDIO</t>
  </si>
  <si>
    <t xml:space="preserve">510527              </t>
  </si>
  <si>
    <t xml:space="preserve">                 AUXILIO DE TRANSPORTE                   </t>
  </si>
  <si>
    <t xml:space="preserve">51052705            </t>
  </si>
  <si>
    <t xml:space="preserve">                  AUXILIO DE TRANSPORTE</t>
  </si>
  <si>
    <t xml:space="preserve">510530              </t>
  </si>
  <si>
    <t xml:space="preserve">                 CESANTIAS                               </t>
  </si>
  <si>
    <t xml:space="preserve">51053005            </t>
  </si>
  <si>
    <t xml:space="preserve">                  CESANTIAS</t>
  </si>
  <si>
    <t xml:space="preserve">510533              </t>
  </si>
  <si>
    <t xml:space="preserve">                 INTERESES SOBRE LAS CESANTIAS           </t>
  </si>
  <si>
    <t xml:space="preserve">51053305            </t>
  </si>
  <si>
    <t xml:space="preserve">                  INTERESES DE CESANTIAS</t>
  </si>
  <si>
    <t xml:space="preserve">510536              </t>
  </si>
  <si>
    <t xml:space="preserve">                 PRIMA DE SERVICIOS                      </t>
  </si>
  <si>
    <t xml:space="preserve">51053605            </t>
  </si>
  <si>
    <t xml:space="preserve">                  PRIMA DE SERVICIOS</t>
  </si>
  <si>
    <t xml:space="preserve">510539              </t>
  </si>
  <si>
    <t xml:space="preserve">                 VACACIONES                              </t>
  </si>
  <si>
    <t xml:space="preserve">51053905            </t>
  </si>
  <si>
    <t xml:space="preserve">                  VACACIONES</t>
  </si>
  <si>
    <t xml:space="preserve">510545              </t>
  </si>
  <si>
    <t xml:space="preserve">                 AUXILIOS                                </t>
  </si>
  <si>
    <t xml:space="preserve">51054505            </t>
  </si>
  <si>
    <t xml:space="preserve">                  AUXILIOS</t>
  </si>
  <si>
    <t xml:space="preserve">510551              </t>
  </si>
  <si>
    <t xml:space="preserve">                 DOTACION Y SUMINISTRO A TRABAJADORES    </t>
  </si>
  <si>
    <t xml:space="preserve">51055105            </t>
  </si>
  <si>
    <t xml:space="preserve">                  DOTACION Y SUMINISTROS A TRABAJADORES</t>
  </si>
  <si>
    <t xml:space="preserve"> 900310530           A&amp;R GROUP SAS</t>
  </si>
  <si>
    <t xml:space="preserve"> 222222222           CUANTIAS MENORES</t>
  </si>
  <si>
    <t xml:space="preserve"> 80497128            MUÑOZ REYES JUAN JOSE</t>
  </si>
  <si>
    <t xml:space="preserve"> 900720041           MV DOTACIONES SAS</t>
  </si>
  <si>
    <t xml:space="preserve">510568              </t>
  </si>
  <si>
    <t xml:space="preserve">                 APORTES ADMINISTRADORAS DE RIESGOS PROF </t>
  </si>
  <si>
    <t xml:space="preserve">51056801            </t>
  </si>
  <si>
    <t xml:space="preserve">                  ARL</t>
  </si>
  <si>
    <t xml:space="preserve"> 860002503           ARL SEGUROS BOLIVAR S.A.</t>
  </si>
  <si>
    <t xml:space="preserve">510569              </t>
  </si>
  <si>
    <t xml:space="preserve">                 APORTES A ENTIDADES PROMOTORAS DE SALUD </t>
  </si>
  <si>
    <t xml:space="preserve">51056901            </t>
  </si>
  <si>
    <t xml:space="preserve">                  EPS</t>
  </si>
  <si>
    <t xml:space="preserve"> 830113831           ALIANSALUD EPS SA</t>
  </si>
  <si>
    <t xml:space="preserve"> 860066942           CAJA DE COMPENSACION FAMILIAR COMPENSAR</t>
  </si>
  <si>
    <t xml:space="preserve"> 800251440           SANITAS EPS</t>
  </si>
  <si>
    <t xml:space="preserve">510570              </t>
  </si>
  <si>
    <t xml:space="preserve">                 APORTES A FONDOS DE PENSIONES           </t>
  </si>
  <si>
    <t xml:space="preserve">51057005            </t>
  </si>
  <si>
    <t xml:space="preserve">                  APORTES A FONDO DE PENSIONES</t>
  </si>
  <si>
    <t xml:space="preserve"> 800253055           OLD MUTUAL</t>
  </si>
  <si>
    <t xml:space="preserve"> 800224808           PORVENIR SA</t>
  </si>
  <si>
    <t xml:space="preserve"> 800229739           PROTECCION FONDO DE PENSIONE OBLIGATORIAS</t>
  </si>
  <si>
    <t xml:space="preserve">510572              </t>
  </si>
  <si>
    <t xml:space="preserve">                 APORTES A CAJAS DE COMPENSACION         </t>
  </si>
  <si>
    <t xml:space="preserve">51057201            </t>
  </si>
  <si>
    <t xml:space="preserve">                  APORTES CAJA DE COMPENSACION FAMILIAR</t>
  </si>
  <si>
    <t xml:space="preserve"> 860013570           CAFAM</t>
  </si>
  <si>
    <t xml:space="preserve">510575              </t>
  </si>
  <si>
    <t xml:space="preserve">                 APORTES ICBF                            </t>
  </si>
  <si>
    <t xml:space="preserve">51057505            </t>
  </si>
  <si>
    <t xml:space="preserve">                  APORTES I.C.B.F</t>
  </si>
  <si>
    <t xml:space="preserve"> 899999239           INSTITUTO COLOMBIANO DE BIENESTAR FAMILIAR</t>
  </si>
  <si>
    <t xml:space="preserve">510578              </t>
  </si>
  <si>
    <t xml:space="preserve">                 SENA                                    </t>
  </si>
  <si>
    <t xml:space="preserve">51057805            </t>
  </si>
  <si>
    <t xml:space="preserve">                  SENA</t>
  </si>
  <si>
    <t xml:space="preserve"> 899999034           SERVICIO NACIONAL DE APRENDIZAJE</t>
  </si>
  <si>
    <t xml:space="preserve">510584              </t>
  </si>
  <si>
    <t xml:space="preserve">                 GASTOS MEDICOS Y DROGAS                 </t>
  </si>
  <si>
    <t xml:space="preserve">51058405            </t>
  </si>
  <si>
    <t xml:space="preserve">                  GASTOS MEDICOS Y DROGAS</t>
  </si>
  <si>
    <t xml:space="preserve"> 860007336           COLSUBSIDIO</t>
  </si>
  <si>
    <t xml:space="preserve"> 900441722           HUMAN TALENT EMPRESA DE SERVICIOS TEMPORALES SAS</t>
  </si>
  <si>
    <t xml:space="preserve"> 830029102           SALUD OCUPACIONAL DE LOS ANDES</t>
  </si>
  <si>
    <t xml:space="preserve">5110                </t>
  </si>
  <si>
    <t xml:space="preserve">                HONORARIOS                              </t>
  </si>
  <si>
    <t xml:space="preserve">511010              </t>
  </si>
  <si>
    <t xml:space="preserve">                 REVISORIA FISCAL                        </t>
  </si>
  <si>
    <t xml:space="preserve">51101005            </t>
  </si>
  <si>
    <t xml:space="preserve">                  REVISORIA FISCAL</t>
  </si>
  <si>
    <t xml:space="preserve"> 830068110           ASTAF AUDITORES Y CONSULTORES CONTABLES SAS</t>
  </si>
  <si>
    <t xml:space="preserve"> 900698727           ROMERO Y CO AUDITORES ASOCIADOS SAS</t>
  </si>
  <si>
    <t xml:space="preserve">511015              </t>
  </si>
  <si>
    <t xml:space="preserve">                 AUDITORIA EXTERNA                       </t>
  </si>
  <si>
    <t xml:space="preserve">51101505            </t>
  </si>
  <si>
    <t xml:space="preserve">                  AUDITORIA EXTERNA</t>
  </si>
  <si>
    <t xml:space="preserve"> 830055049           BVQI COLOMBIA LTDA</t>
  </si>
  <si>
    <t xml:space="preserve">511030              </t>
  </si>
  <si>
    <t xml:space="preserve">                 ASESORIA FINANCIERA                     </t>
  </si>
  <si>
    <t xml:space="preserve">51103005            </t>
  </si>
  <si>
    <t xml:space="preserve">                  ASESORIA FINANCIERA Y ADMINISTRATIVA</t>
  </si>
  <si>
    <t xml:space="preserve"> 11276599            TUNJANO PINZON IVAN  FRANCISO</t>
  </si>
  <si>
    <t xml:space="preserve">511035              </t>
  </si>
  <si>
    <t xml:space="preserve">                 ASESORIA TECNICA                        </t>
  </si>
  <si>
    <t xml:space="preserve">51103505            </t>
  </si>
  <si>
    <t xml:space="preserve">                  ASESORIA TECNICA</t>
  </si>
  <si>
    <t xml:space="preserve"> 79574894            MALDONADO BLANCO EDWIN GILDARDO</t>
  </si>
  <si>
    <t xml:space="preserve"> 900143059           PRAXXIS CONSULTORES SAS</t>
  </si>
  <si>
    <t xml:space="preserve">5115                </t>
  </si>
  <si>
    <t xml:space="preserve">                IMPUESTOS                               </t>
  </si>
  <si>
    <t xml:space="preserve">511570              </t>
  </si>
  <si>
    <t xml:space="preserve">                 IVA DESCONTABLE</t>
  </si>
  <si>
    <t xml:space="preserve">51157005            </t>
  </si>
  <si>
    <t xml:space="preserve">                  IVA DESCONTABLE</t>
  </si>
  <si>
    <t xml:space="preserve"> 800197268           DIRECCION DE IMPUESTOS Y ADUANAS NACIONALES</t>
  </si>
  <si>
    <t xml:space="preserve">5125                </t>
  </si>
  <si>
    <t xml:space="preserve">                CONTRIBUCIONES Y AFILIACIONES           </t>
  </si>
  <si>
    <t xml:space="preserve">512510              </t>
  </si>
  <si>
    <t xml:space="preserve">                 AFILIACIONES Y SOSTENIMIENTO            </t>
  </si>
  <si>
    <t xml:space="preserve">51251005            </t>
  </si>
  <si>
    <t xml:space="preserve">                  AFILIACIONES Y SOSTENIMIENTO</t>
  </si>
  <si>
    <t xml:space="preserve"> 860012336           INSTITUTO COLOMBIANO DE NORMAS TECNICAS Y CERTIFIC</t>
  </si>
  <si>
    <t xml:space="preserve"> 860001317           PUBLICAR PUBLICIDAD MULTIMEDIA SAS</t>
  </si>
  <si>
    <t xml:space="preserve">5130                </t>
  </si>
  <si>
    <t xml:space="preserve">                SEGUROS                                 </t>
  </si>
  <si>
    <t xml:space="preserve">513095              </t>
  </si>
  <si>
    <t xml:space="preserve">                 OTROS                                   </t>
  </si>
  <si>
    <t xml:space="preserve">51309501            </t>
  </si>
  <si>
    <t xml:space="preserve">                  SEGUROS LEASING</t>
  </si>
  <si>
    <t xml:space="preserve"> 890903938           BANCOLOMBIA S.A.</t>
  </si>
  <si>
    <t xml:space="preserve">5135                </t>
  </si>
  <si>
    <t xml:space="preserve">                SERVICIOS                               </t>
  </si>
  <si>
    <t xml:space="preserve">513505              </t>
  </si>
  <si>
    <t xml:space="preserve">                 ASEO Y VIGILANCIA                       </t>
  </si>
  <si>
    <t xml:space="preserve">51350505            </t>
  </si>
  <si>
    <t xml:space="preserve">                  ASEO Y VIGILANCIA</t>
  </si>
  <si>
    <t xml:space="preserve"> 35474256            BELLO POVEDA BERTHA  SOFIA</t>
  </si>
  <si>
    <t xml:space="preserve"> 830097964           INVERSIONES CLARO DE LUNA LTDA</t>
  </si>
  <si>
    <t xml:space="preserve"> 900662347           PULSO EMPRESARIAL SAS</t>
  </si>
  <si>
    <t xml:space="preserve"> 900073191           SLIMCOL SAS</t>
  </si>
  <si>
    <t xml:space="preserve">513510              </t>
  </si>
  <si>
    <t xml:space="preserve">                 TEMPORALES                              </t>
  </si>
  <si>
    <t xml:space="preserve">51351005            </t>
  </si>
  <si>
    <t xml:space="preserve">                  TEMPORALES</t>
  </si>
  <si>
    <t xml:space="preserve">513515              </t>
  </si>
  <si>
    <t xml:space="preserve">                 ASISTENCIA TECNICA                      </t>
  </si>
  <si>
    <t xml:space="preserve">51351505            </t>
  </si>
  <si>
    <t xml:space="preserve">                  ASISTENCIA TECNICA</t>
  </si>
  <si>
    <t xml:space="preserve">513530              </t>
  </si>
  <si>
    <t xml:space="preserve">                 ENERGIA ELECTRICA                       </t>
  </si>
  <si>
    <t xml:space="preserve">51353005            </t>
  </si>
  <si>
    <t xml:space="preserve">                  ENERGIA ELECTRICA</t>
  </si>
  <si>
    <t xml:space="preserve"> 804001062           RUITOQUE S.A. ESP</t>
  </si>
  <si>
    <t xml:space="preserve">513535              </t>
  </si>
  <si>
    <t xml:space="preserve">                 TELEFONO                                </t>
  </si>
  <si>
    <t xml:space="preserve">51353502            </t>
  </si>
  <si>
    <t xml:space="preserve">                  TELEFONIA MOVIL</t>
  </si>
  <si>
    <t xml:space="preserve"> 830122566           COLOMBIA TELECOMUNICACIONES S.A. E.S.P.</t>
  </si>
  <si>
    <t xml:space="preserve">51353503            </t>
  </si>
  <si>
    <t xml:space="preserve">                  INTERNET</t>
  </si>
  <si>
    <t xml:space="preserve"> 800153993           COMCEL S.A.</t>
  </si>
  <si>
    <t xml:space="preserve"> 830053800           TELMEX COLOMBIA S.A.</t>
  </si>
  <si>
    <t xml:space="preserve">513540              </t>
  </si>
  <si>
    <t xml:space="preserve">                 CORREO PORTES Y TELEGRAMAS              </t>
  </si>
  <si>
    <t xml:space="preserve">51354005            </t>
  </si>
  <si>
    <t xml:space="preserve">                  CORREO PORTES Y TELEGRAMAS</t>
  </si>
  <si>
    <t xml:space="preserve"> 800251569           INTERRAPIDISIMO S.A.</t>
  </si>
  <si>
    <t xml:space="preserve"> 860512330           SERVIENTREGA S.A.</t>
  </si>
  <si>
    <t xml:space="preserve">513550              </t>
  </si>
  <si>
    <t xml:space="preserve">                 TRANSPORTE FLETES Y ACARREOS            </t>
  </si>
  <si>
    <t xml:space="preserve">51355005            </t>
  </si>
  <si>
    <t xml:space="preserve">                  TRANSPORTES, FLETES Y ACARREOS</t>
  </si>
  <si>
    <t xml:space="preserve"> 81720273            GARCIA LARROTA LUIS HERNANDO</t>
  </si>
  <si>
    <t xml:space="preserve"> 3232110             PACHECO PACHECO FERNANDO</t>
  </si>
  <si>
    <t xml:space="preserve">5140                </t>
  </si>
  <si>
    <t xml:space="preserve">                GASTOS LEGALES                          </t>
  </si>
  <si>
    <t xml:space="preserve">514005              </t>
  </si>
  <si>
    <t xml:space="preserve">                 NOTARIALES                              </t>
  </si>
  <si>
    <t xml:space="preserve">51400505            </t>
  </si>
  <si>
    <t xml:space="preserve">                  NOTARIALES</t>
  </si>
  <si>
    <t xml:space="preserve"> 860007322           CAMARA DE COMERCIO DE BOGOTA</t>
  </si>
  <si>
    <t xml:space="preserve"> 1072644946          SARMIENTO  DIEGO ARMANDO</t>
  </si>
  <si>
    <t xml:space="preserve"> 13256886            VILLAMIZAR TRUJILLO JUAN ANTONIO</t>
  </si>
  <si>
    <t xml:space="preserve">51400506            </t>
  </si>
  <si>
    <t xml:space="preserve">                  CAMARA DE COMERICIO</t>
  </si>
  <si>
    <t xml:space="preserve">5145                </t>
  </si>
  <si>
    <t xml:space="preserve">                MANTENIMIENTO Y REPARACIONES            </t>
  </si>
  <si>
    <t xml:space="preserve">514510              </t>
  </si>
  <si>
    <t xml:space="preserve">                 CONSTRUCCIONES Y EDIFICACIONES          </t>
  </si>
  <si>
    <t xml:space="preserve">51451005            </t>
  </si>
  <si>
    <t xml:space="preserve">                  CONSTRUCCIONES Y EDIFICACIONES</t>
  </si>
  <si>
    <t xml:space="preserve"> 19089070            MARTINEZ RODRIGUEZ JOSE IGNACIO</t>
  </si>
  <si>
    <t xml:space="preserve">514520              </t>
  </si>
  <si>
    <t xml:space="preserve">                 EQUIPO DE OFICINA                       </t>
  </si>
  <si>
    <t xml:space="preserve">51452005            </t>
  </si>
  <si>
    <t xml:space="preserve">                  EQUIPO DE OFICINA</t>
  </si>
  <si>
    <t xml:space="preserve"> 80220694            CRUZ PEDREROS HECTOR DAVID</t>
  </si>
  <si>
    <t xml:space="preserve">514525              </t>
  </si>
  <si>
    <t xml:space="preserve">                 EQUIPO DE COMPUTACION Y COMUNICACION    </t>
  </si>
  <si>
    <t xml:space="preserve">51452505            </t>
  </si>
  <si>
    <t xml:space="preserve">                  EQUIPO DE COMPUTACION Y COMUNICACION</t>
  </si>
  <si>
    <t xml:space="preserve"> 900174014           ALL PRINT LTDA</t>
  </si>
  <si>
    <t xml:space="preserve"> 900954704           E&amp;A SOFTWARE SECURITY SAS</t>
  </si>
  <si>
    <t xml:space="preserve"> 900800595           PROVEXPRESS SAS</t>
  </si>
  <si>
    <t xml:space="preserve">5150                </t>
  </si>
  <si>
    <t xml:space="preserve">                ADECUACIONES E INSTALACIONES            </t>
  </si>
  <si>
    <t xml:space="preserve">515015              </t>
  </si>
  <si>
    <t xml:space="preserve">                 REPARACIONES LOCATIVVAS                 </t>
  </si>
  <si>
    <t xml:space="preserve">51501505            </t>
  </si>
  <si>
    <t xml:space="preserve">                  REPARACIONES LOCATIVAS</t>
  </si>
  <si>
    <t xml:space="preserve"> 900852770           GRUPO ARQUITECTURA DISEÑO Y CONSTRUCCION SAS</t>
  </si>
  <si>
    <t xml:space="preserve">515095              </t>
  </si>
  <si>
    <t xml:space="preserve">51509595            </t>
  </si>
  <si>
    <t xml:space="preserve">                  OTROS</t>
  </si>
  <si>
    <t xml:space="preserve"> 35474745            CAMELO CAMARGO NANCY JULIETA</t>
  </si>
  <si>
    <t xml:space="preserve"> 800242106           SODIMAC COLOMBIA S.A.</t>
  </si>
  <si>
    <t xml:space="preserve">5160                </t>
  </si>
  <si>
    <t xml:space="preserve">                DEPRECIACIONES                          </t>
  </si>
  <si>
    <t xml:space="preserve">516010              </t>
  </si>
  <si>
    <t xml:space="preserve">                 MAQUINARIA Y EQUIPO                     </t>
  </si>
  <si>
    <t xml:space="preserve">51601005            </t>
  </si>
  <si>
    <t xml:space="preserve">                  MAQUINARIA Y EQUIPO</t>
  </si>
  <si>
    <t xml:space="preserve"> Generico            Genérico</t>
  </si>
  <si>
    <t xml:space="preserve">516015              </t>
  </si>
  <si>
    <t xml:space="preserve">51601505            </t>
  </si>
  <si>
    <t xml:space="preserve">516020              </t>
  </si>
  <si>
    <t xml:space="preserve">51602005            </t>
  </si>
  <si>
    <t xml:space="preserve">5195                </t>
  </si>
  <si>
    <t xml:space="preserve">                DIVERSOS                                </t>
  </si>
  <si>
    <t xml:space="preserve">519525              </t>
  </si>
  <si>
    <t xml:space="preserve">                 ELEMENTOS DE ASEO Y LIMPIEZA            </t>
  </si>
  <si>
    <t xml:space="preserve">51952505            </t>
  </si>
  <si>
    <t xml:space="preserve">                  ELEMENTOS DE ASEO Y CAFETERIA</t>
  </si>
  <si>
    <t xml:space="preserve"> 890900608           ALMACENES EXITO S.A.</t>
  </si>
  <si>
    <t xml:space="preserve"> 1072717064          AUTOSERVICIO VILLA DANIELA</t>
  </si>
  <si>
    <t xml:space="preserve"> 900184308           BODEGA ABASTECEMOS LTDA</t>
  </si>
  <si>
    <t xml:space="preserve"> 830040184           CORVENTAS DE COLOMBIA LTDA</t>
  </si>
  <si>
    <t xml:space="preserve"> 900276962           KOBA COLOMBIA SAS</t>
  </si>
  <si>
    <t xml:space="preserve"> 860001584           MECANELECTRO S.A.</t>
  </si>
  <si>
    <t xml:space="preserve"> 800213075           RESTCAFE S A S</t>
  </si>
  <si>
    <t xml:space="preserve"> 13750083            SANCHEZ QUITIAN HECTOR</t>
  </si>
  <si>
    <t xml:space="preserve">519530              </t>
  </si>
  <si>
    <t xml:space="preserve">                 UTILES, PAPELERIA Y FOTOCOPIAS          </t>
  </si>
  <si>
    <t xml:space="preserve">51953005            </t>
  </si>
  <si>
    <t xml:space="preserve">                  UTILES,PAPELERIA Y FOTOCOPIAS</t>
  </si>
  <si>
    <t xml:space="preserve"> 900312420           FERRETERIA FERRE UNO SAS</t>
  </si>
  <si>
    <t xml:space="preserve"> 832001580           MATERIALES YA FERRETERIA LTDA</t>
  </si>
  <si>
    <t xml:space="preserve"> 41527732            NEIRA VARGAS ANA ISABEL</t>
  </si>
  <si>
    <t xml:space="preserve"> 830037946           PANAMERICANA LIBRERIA Y PAPELERIA S.A.</t>
  </si>
  <si>
    <t xml:space="preserve"> 35479583            PAPELERIA Y VARIEDADES M&amp;M</t>
  </si>
  <si>
    <t xml:space="preserve"> 35477193            TORRES  ANA FABIOLA</t>
  </si>
  <si>
    <t xml:space="preserve">519535              </t>
  </si>
  <si>
    <t xml:space="preserve">                 COMBUSTIBLES Y LUBRICANTES              </t>
  </si>
  <si>
    <t xml:space="preserve">51953505            </t>
  </si>
  <si>
    <t xml:space="preserve">                  COMBUSTIBLES Y LUBRICANTES</t>
  </si>
  <si>
    <t xml:space="preserve"> 800074033           COMPANIAS ASOCIADAS DE GAS S.A. ESP</t>
  </si>
  <si>
    <t xml:space="preserve"> 900824601           EDS LA PALMERA</t>
  </si>
  <si>
    <t xml:space="preserve">519545              </t>
  </si>
  <si>
    <t xml:space="preserve">                 TAXIS Y BUSES                           </t>
  </si>
  <si>
    <t xml:space="preserve">51954505            </t>
  </si>
  <si>
    <t xml:space="preserve">                  TAXIS Y BUSES</t>
  </si>
  <si>
    <t xml:space="preserve">519565              </t>
  </si>
  <si>
    <t xml:space="preserve">                 PARQUEADEROS                            </t>
  </si>
  <si>
    <t xml:space="preserve">51956505            </t>
  </si>
  <si>
    <t xml:space="preserve">                  PARQUEADEROS</t>
  </si>
  <si>
    <t xml:space="preserve"> 860503560           APARCAR LTDA</t>
  </si>
  <si>
    <t xml:space="preserve"> 830087099           CENTRAL PARKING SYSTEM COLOMBIA SAS</t>
  </si>
  <si>
    <t xml:space="preserve"> 830050619           CITY PARKING  SAS</t>
  </si>
  <si>
    <t xml:space="preserve"> 800085013           COMPLEJO COMERCIAL CENTRO CHIA PH</t>
  </si>
  <si>
    <t xml:space="preserve"> 900128925           DAYTONA EXPRESS SAS</t>
  </si>
  <si>
    <t xml:space="preserve"> 900631450           DESARROLLADORA CC FONTANAR SAS</t>
  </si>
  <si>
    <t xml:space="preserve"> 860058760           PARKING INTERNATIONAL S A S</t>
  </si>
  <si>
    <t xml:space="preserve"> 19448770            ROMERO REYES JULIO CESAR</t>
  </si>
  <si>
    <t xml:space="preserve"> 900066847           SABANA NORTE CENTRO COMERCIAL P.H.</t>
  </si>
  <si>
    <t xml:space="preserve"> 80400792            TIRIA ROMERO JOSE ISRAEL</t>
  </si>
  <si>
    <t xml:space="preserve">519566              </t>
  </si>
  <si>
    <t xml:space="preserve">                 PEAJES</t>
  </si>
  <si>
    <t xml:space="preserve">51956605            </t>
  </si>
  <si>
    <t xml:space="preserve">                  PEAJES</t>
  </si>
  <si>
    <t xml:space="preserve"> 830054076           COVIANDES S.A</t>
  </si>
  <si>
    <t xml:space="preserve">519595              </t>
  </si>
  <si>
    <t xml:space="preserve">51959500            </t>
  </si>
  <si>
    <t xml:space="preserve"> 830506365           SIESA PYMES LTDA</t>
  </si>
  <si>
    <t xml:space="preserve">51959501            </t>
  </si>
  <si>
    <t xml:space="preserve">                  ELEMENTOS HSEQ</t>
  </si>
  <si>
    <t xml:space="preserve"> 20489743            HEALTHY FARMA</t>
  </si>
  <si>
    <t xml:space="preserve">51959502            </t>
  </si>
  <si>
    <t xml:space="preserve">                  EXTINTORES Y ELEMENTOS DE SGUGURIDAD</t>
  </si>
  <si>
    <t xml:space="preserve"> 830514854           HSE &amp; SO SERVICES LTDA</t>
  </si>
  <si>
    <t xml:space="preserve"> 900550706           PROTECCIÓN INTEGRAL OUTSOURCING QHSE SAS</t>
  </si>
  <si>
    <t xml:space="preserve"> 900057931           RENTOKIL INITIAL COLOMBIA SAS</t>
  </si>
  <si>
    <t xml:space="preserve">51959504            </t>
  </si>
  <si>
    <t xml:space="preserve">                  ATENCION EMPLEADOS</t>
  </si>
  <si>
    <t xml:space="preserve"> 830063376           CONSORCIO EXEQUIAL SAS</t>
  </si>
  <si>
    <t xml:space="preserve"> 22069385            MEJIA SALDARRIAGA LUCELLY</t>
  </si>
  <si>
    <t xml:space="preserve"> 52498573            VANEGAS SANCHEZ YENNY ESPERANZA</t>
  </si>
  <si>
    <t xml:space="preserve">52                  </t>
  </si>
  <si>
    <t xml:space="preserve">               OPERACIONALES DE VENTAS                 </t>
  </si>
  <si>
    <t xml:space="preserve">5205                </t>
  </si>
  <si>
    <t xml:space="preserve">520506              </t>
  </si>
  <si>
    <t xml:space="preserve">52050605            </t>
  </si>
  <si>
    <t xml:space="preserve"> 91258156            BERNAL HERNANDEZ RAMIRO</t>
  </si>
  <si>
    <t xml:space="preserve"> 35197706            BONILLA ROSAS EDITH ADRIANA</t>
  </si>
  <si>
    <t xml:space="preserve"> 80139152            MORENO ORTIZ LUIS ALBERTO</t>
  </si>
  <si>
    <t xml:space="preserve"> 1016093362          PINEDA GONZALEZ JEISSON STEEVENS</t>
  </si>
  <si>
    <t xml:space="preserve"> 7366461             ROMERO VALOR MARTIN</t>
  </si>
  <si>
    <t xml:space="preserve"> 1116543853          SANABRIA RIOS VICTOR YAIR</t>
  </si>
  <si>
    <t xml:space="preserve"> 63318913            SEPULVEDA DURAN NANCY YAMILE</t>
  </si>
  <si>
    <t xml:space="preserve"> 7703485             TOVAR ROJAS FENNER</t>
  </si>
  <si>
    <t xml:space="preserve">520515              </t>
  </si>
  <si>
    <t xml:space="preserve">                 HORAS EXTRAS Y RECARGOS                 </t>
  </si>
  <si>
    <t xml:space="preserve">52051505            </t>
  </si>
  <si>
    <t xml:space="preserve">                  HORAS EXTRAS Y RECARGOS</t>
  </si>
  <si>
    <t xml:space="preserve">520518              </t>
  </si>
  <si>
    <t xml:space="preserve">                 COMISIONES                              </t>
  </si>
  <si>
    <t xml:space="preserve">52051805            </t>
  </si>
  <si>
    <t xml:space="preserve">                  COMISIONES</t>
  </si>
  <si>
    <t xml:space="preserve">520524              </t>
  </si>
  <si>
    <t xml:space="preserve">                 INCAPACIODADES                          </t>
  </si>
  <si>
    <t xml:space="preserve">52052405            </t>
  </si>
  <si>
    <t xml:space="preserve">520527              </t>
  </si>
  <si>
    <t xml:space="preserve">52052705            </t>
  </si>
  <si>
    <t xml:space="preserve">520530              </t>
  </si>
  <si>
    <t xml:space="preserve">52053005            </t>
  </si>
  <si>
    <t xml:space="preserve">520533              </t>
  </si>
  <si>
    <t xml:space="preserve">                 INTERESES SOBRE CESANTIAS               </t>
  </si>
  <si>
    <t xml:space="preserve">52053305            </t>
  </si>
  <si>
    <t xml:space="preserve">520536              </t>
  </si>
  <si>
    <t xml:space="preserve">52053605            </t>
  </si>
  <si>
    <t xml:space="preserve">520539              </t>
  </si>
  <si>
    <t xml:space="preserve">52053905            </t>
  </si>
  <si>
    <t xml:space="preserve">520545              </t>
  </si>
  <si>
    <t xml:space="preserve">52054505            </t>
  </si>
  <si>
    <t xml:space="preserve">520548              </t>
  </si>
  <si>
    <t xml:space="preserve">                 BONIFICACIONES                          </t>
  </si>
  <si>
    <t xml:space="preserve">52054805            </t>
  </si>
  <si>
    <t xml:space="preserve">                  BONIFICACIONES</t>
  </si>
  <si>
    <t xml:space="preserve">520551              </t>
  </si>
  <si>
    <t xml:space="preserve">52055105            </t>
  </si>
  <si>
    <t xml:space="preserve">                  DOTACIONES Y SUMINISTROS A TRABAJADORES</t>
  </si>
  <si>
    <t xml:space="preserve">520560              </t>
  </si>
  <si>
    <t xml:space="preserve">                 INDEMNIZACIONES                         </t>
  </si>
  <si>
    <t xml:space="preserve">52056005            </t>
  </si>
  <si>
    <t xml:space="preserve">                  INDEMNIZACION LABORAL</t>
  </si>
  <si>
    <t xml:space="preserve">520563              </t>
  </si>
  <si>
    <t xml:space="preserve">                 CAPACITACION AL PERSONAL                </t>
  </si>
  <si>
    <t xml:space="preserve">52056305            </t>
  </si>
  <si>
    <t xml:space="preserve">                  CAPACITACION AL PERSONAL</t>
  </si>
  <si>
    <t xml:space="preserve"> 79313408            ORTEGA BARRERA JORGE ENRIQUE</t>
  </si>
  <si>
    <t xml:space="preserve"> 830112317           PORCAFECOL S.A.</t>
  </si>
  <si>
    <t xml:space="preserve">520568              </t>
  </si>
  <si>
    <t xml:space="preserve">52056805            </t>
  </si>
  <si>
    <t xml:space="preserve">520569              </t>
  </si>
  <si>
    <t xml:space="preserve">52056905            </t>
  </si>
  <si>
    <t xml:space="preserve">                  APORTES AL I.S.S</t>
  </si>
  <si>
    <t xml:space="preserve"> 805000427           EPS COOMEVA EPS SA</t>
  </si>
  <si>
    <t xml:space="preserve"> 900156264           EPS NUEVA PROMOTORA DE SALUD EPS</t>
  </si>
  <si>
    <t xml:space="preserve"> 901097473           MEDIMAS EPS S.A.S</t>
  </si>
  <si>
    <t xml:space="preserve">520570              </t>
  </si>
  <si>
    <t xml:space="preserve">52057005            </t>
  </si>
  <si>
    <t xml:space="preserve"> 800227940           COLFONDOS</t>
  </si>
  <si>
    <t xml:space="preserve"> 900336004           COLPENSIONES</t>
  </si>
  <si>
    <t xml:space="preserve">520572              </t>
  </si>
  <si>
    <t xml:space="preserve">                 APORTES CAJA DE COMPENSACION FAMILIAR   </t>
  </si>
  <si>
    <t xml:space="preserve">52057205            </t>
  </si>
  <si>
    <t xml:space="preserve">                  APORTES CAJAS DE COMPENSACION FAMILIAR</t>
  </si>
  <si>
    <t xml:space="preserve">520584              </t>
  </si>
  <si>
    <t xml:space="preserve">                 GASTOS MEDICOS Y OTROS                  </t>
  </si>
  <si>
    <t xml:space="preserve">52058405            </t>
  </si>
  <si>
    <t xml:space="preserve"> 900014237           ASISTIR IPS Y HSE SU COMPAÑIA EN SALUD LTDA</t>
  </si>
  <si>
    <t xml:space="preserve"> 900409631           TARGETED ACTION SAS</t>
  </si>
  <si>
    <t xml:space="preserve">5210                </t>
  </si>
  <si>
    <t xml:space="preserve">521015              </t>
  </si>
  <si>
    <t xml:space="preserve">52101505            </t>
  </si>
  <si>
    <t xml:space="preserve"> 860049921           SGS COLOMBIA SAS</t>
  </si>
  <si>
    <t xml:space="preserve">521035              </t>
  </si>
  <si>
    <t xml:space="preserve">52103505            </t>
  </si>
  <si>
    <t xml:space="preserve"> 93081871            MURILLO ROJAS EDGAR EFREN</t>
  </si>
  <si>
    <t xml:space="preserve">5215                </t>
  </si>
  <si>
    <t xml:space="preserve">521505              </t>
  </si>
  <si>
    <t xml:space="preserve">                 INDUSTRIA Y COMERCIO                    </t>
  </si>
  <si>
    <t xml:space="preserve">52150505            </t>
  </si>
  <si>
    <t xml:space="preserve">                  INDUSTRIA Y COMERCIO</t>
  </si>
  <si>
    <t xml:space="preserve"> 899999172           ALCALDIA MUNICIPAL DE CHIA</t>
  </si>
  <si>
    <t xml:space="preserve"> 832002386           EMPRESA DE SERVICIOS PUBLICOS DE CAJICA S.A E.S.P.</t>
  </si>
  <si>
    <t xml:space="preserve">521595              </t>
  </si>
  <si>
    <t xml:space="preserve">52159504            </t>
  </si>
  <si>
    <t xml:space="preserve">                  ESTAMPILLAS</t>
  </si>
  <si>
    <t xml:space="preserve">52159505            </t>
  </si>
  <si>
    <t xml:space="preserve">5220                </t>
  </si>
  <si>
    <t xml:space="preserve">                ARRENDAMIENTOS                          </t>
  </si>
  <si>
    <t xml:space="preserve">522015              </t>
  </si>
  <si>
    <t xml:space="preserve">                 MAQUINARIA Y EQUIPO</t>
  </si>
  <si>
    <t xml:space="preserve">52201505            </t>
  </si>
  <si>
    <t xml:space="preserve"> 20989658            MENDOZA ORTIZ CLAUDIA ISABEL</t>
  </si>
  <si>
    <t xml:space="preserve">5230                </t>
  </si>
  <si>
    <t xml:space="preserve">523010              </t>
  </si>
  <si>
    <t xml:space="preserve">                 CUMPLIMIENTO                            </t>
  </si>
  <si>
    <t xml:space="preserve">52301002            </t>
  </si>
  <si>
    <t xml:space="preserve">                  POLIZAS DE SERIEDAD</t>
  </si>
  <si>
    <t xml:space="preserve"> 860037013           COMPAÑIA MUNDIAL DE SEGUROS SA</t>
  </si>
  <si>
    <t xml:space="preserve"> 860039988           LIBERTY SEGUROS SA</t>
  </si>
  <si>
    <t xml:space="preserve">52301005            </t>
  </si>
  <si>
    <t xml:space="preserve">                  CUMPLIMIENTO</t>
  </si>
  <si>
    <t xml:space="preserve">5235                </t>
  </si>
  <si>
    <t xml:space="preserve">523510              </t>
  </si>
  <si>
    <t xml:space="preserve">52351005            </t>
  </si>
  <si>
    <t xml:space="preserve">523515              </t>
  </si>
  <si>
    <t xml:space="preserve">13301503            </t>
  </si>
  <si>
    <t xml:space="preserve">                  ANTICIPO GASTOS ASISTENCIA TECNICA</t>
  </si>
  <si>
    <t xml:space="preserve">52351505            </t>
  </si>
  <si>
    <t xml:space="preserve"> 830054539           ACCENORTE S.A.S.</t>
  </si>
  <si>
    <t xml:space="preserve"> 900443152           ALMACEN LA FRONTERA CHIA SAS</t>
  </si>
  <si>
    <t xml:space="preserve"> 900500723           AREVALO METALICAS SAS</t>
  </si>
  <si>
    <t xml:space="preserve"> 12234501            ARTUNDUAGA BELTRAN VICENTE</t>
  </si>
  <si>
    <t xml:space="preserve"> 860001371           AUTOBOY</t>
  </si>
  <si>
    <t xml:space="preserve"> 4261690             AVELLA  MARCELINO</t>
  </si>
  <si>
    <t xml:space="preserve"> 80100333            CACERES VARGAS LEONARDO</t>
  </si>
  <si>
    <t xml:space="preserve"> 51974641            CARO CORTES ANA ZOILA</t>
  </si>
  <si>
    <t xml:space="preserve"> 80656133            CARO CORTES HECTOR ABEL</t>
  </si>
  <si>
    <t xml:space="preserve"> 900155107           CENCOSUD COLOMBIA SA</t>
  </si>
  <si>
    <t xml:space="preserve"> 860072271           CENTRAL DE TORNILLOS Y REMACHES LTDA</t>
  </si>
  <si>
    <t xml:space="preserve"> 830099775           CIA FERRETERA AFC LTDA</t>
  </si>
  <si>
    <t xml:space="preserve"> 800185306           COLVANES S.A.S</t>
  </si>
  <si>
    <t xml:space="preserve"> 900078103           COMBUSTIBLES HYR LTDA</t>
  </si>
  <si>
    <t xml:space="preserve"> 860528396           COMERCIAL PAPELERA SA</t>
  </si>
  <si>
    <t xml:space="preserve"> 901142912           CONSORCIO CAR-RIOFRIO 2017</t>
  </si>
  <si>
    <t xml:space="preserve"> 901314018           CONSORCIO EMISARIO</t>
  </si>
  <si>
    <t xml:space="preserve"> 900967414           CONSORCIO EXPANSION PTAR SALITRE</t>
  </si>
  <si>
    <t xml:space="preserve"> 901239604           CONSORCIO OBRAS DEL ARIPORO</t>
  </si>
  <si>
    <t xml:space="preserve"> 901151234           CONSORCIO TECNOPARQUE 2018</t>
  </si>
  <si>
    <t xml:space="preserve"> 901070071           CONSORCIO VIAL MAGDALENA MEDIO</t>
  </si>
  <si>
    <t xml:space="preserve"> 900063136           CONSTRUCTORA PAREDES NARVAEZ SAS</t>
  </si>
  <si>
    <t xml:space="preserve"> 12124516            CONTRERAS PARRA JORGE ELIECER</t>
  </si>
  <si>
    <t xml:space="preserve"> 891100279           COOMOTOR</t>
  </si>
  <si>
    <t xml:space="preserve"> 891100556           COOMOTOR FLORENCIA LTDA</t>
  </si>
  <si>
    <t xml:space="preserve"> 891800045           COOPERATIVA DE TRANSPORTES FLOTA NORTE LTDA</t>
  </si>
  <si>
    <t xml:space="preserve"> 890200218           COOPERATIVA MULTIACTIVA DE TAXISTAS Y TRANSPORTADO</t>
  </si>
  <si>
    <t xml:space="preserve"> 800174156           COOTRANSBOL LTDA</t>
  </si>
  <si>
    <t xml:space="preserve"> 891100355           COOTRANSCAQUETA LTDA</t>
  </si>
  <si>
    <t xml:space="preserve"> 891100299           COOTRANSHUILA LTDA</t>
  </si>
  <si>
    <t xml:space="preserve"> 901091373           DALMET INGENIERIA SAS</t>
  </si>
  <si>
    <t xml:space="preserve"> 37726370            DIAZ PEÑALOSA MARLENE</t>
  </si>
  <si>
    <t xml:space="preserve"> 900250597           DISEÑO INGENIERIA MONTAJES Y CONSTRUCCIONES SAS</t>
  </si>
  <si>
    <t xml:space="preserve"> 900143181           DISTRIELECTRICOS DE LA SABANA LTDA</t>
  </si>
  <si>
    <t xml:space="preserve"> 900425532           DOTACIONES INDUSTRIALES JYV S.A.S.</t>
  </si>
  <si>
    <t xml:space="preserve"> 900036305           EDS BRIO SAN FRANCISCO</t>
  </si>
  <si>
    <t xml:space="preserve"> 860501130           EDS LAS VEGAS LTDA</t>
  </si>
  <si>
    <t xml:space="preserve"> 830131993           EFECTIVO LIMITADA</t>
  </si>
  <si>
    <t xml:space="preserve"> 900256816           ELECTRO INTEGRAMOS LTDA</t>
  </si>
  <si>
    <t xml:space="preserve"> 69005780            ENRIQUEZ PIPICANO LERCY ZAMIRA</t>
  </si>
  <si>
    <t xml:space="preserve"> 800092946           ESTACION DE SERVICIO COOTRASNCOTA LTDA</t>
  </si>
  <si>
    <t xml:space="preserve"> 3264700             ESTACION DE SERVICIO TEXACO MARGARITAS</t>
  </si>
  <si>
    <t xml:space="preserve"> 900092518           ESTRUCTURAS PLASTICAS MADERPLAST SA</t>
  </si>
  <si>
    <t xml:space="preserve"> 860005108           EXPRESO BOLIVARIANO S.A.</t>
  </si>
  <si>
    <t xml:space="preserve"> 830030080           EXPRESO PAZ DEL RIOS</t>
  </si>
  <si>
    <t xml:space="preserve"> 900940927           FERRELECTRICOS PINZON C AXX SAS</t>
  </si>
  <si>
    <t xml:space="preserve"> 830036919           FERRETERIA ANGEL &amp; DG SAS</t>
  </si>
  <si>
    <t xml:space="preserve"> 800204788           FERRETERIA MEGO LIMITADA</t>
  </si>
  <si>
    <t xml:space="preserve"> 830065197           FERRETERIA NUEVO MILENIO SAS</t>
  </si>
  <si>
    <t xml:space="preserve"> 800237412           FERRICENTROS S.A.S.</t>
  </si>
  <si>
    <t xml:space="preserve"> 830053630           FIDEICOMISO CONCESION VIAL LOS COMUNEROS</t>
  </si>
  <si>
    <t xml:space="preserve"> 830013611           FIJACIONES Y HERRAMIENTAS SA</t>
  </si>
  <si>
    <t xml:space="preserve"> 891800075           FLOTA SUGAMUXI SA</t>
  </si>
  <si>
    <t xml:space="preserve"> 1121905854          GAMBOA SERRANO MIRYAM LILIANA</t>
  </si>
  <si>
    <t xml:space="preserve"> 890917464           GISAICO SA</t>
  </si>
  <si>
    <t xml:space="preserve"> 91520993            GOMEZ CHAPARRO DANIEL JOANNY</t>
  </si>
  <si>
    <t xml:space="preserve"> 43060186            GOMEZ QUIROZ STELLA</t>
  </si>
  <si>
    <t xml:space="preserve"> 7221617             GONZALEZ ALVARADO JAIRO</t>
  </si>
  <si>
    <t xml:space="preserve"> 1083918355          GUZMAN  ANDRES FELIPE</t>
  </si>
  <si>
    <t xml:space="preserve"> 17653917            HOTEL DUBAI RESORT</t>
  </si>
  <si>
    <t xml:space="preserve"> 900783202           HYG OIL PETROLEUM COMPANY S A S</t>
  </si>
  <si>
    <t xml:space="preserve"> 900472701           INDUSTRIAL DE ELECTRICOS H ROMERO SAS</t>
  </si>
  <si>
    <t xml:space="preserve"> 860350253           INMACULADA GUADALUOE Y AMIGOS EN CIA SAS</t>
  </si>
  <si>
    <t xml:space="preserve"> 900432848           INVERSIONES FORERO HNOS SAS</t>
  </si>
  <si>
    <t xml:space="preserve"> 891304904           INVERSIONES PRB S.A.S.</t>
  </si>
  <si>
    <t xml:space="preserve"> 800115427           IRC SAS</t>
  </si>
  <si>
    <t xml:space="preserve"> 860533413           IRCC LTDA</t>
  </si>
  <si>
    <t xml:space="preserve"> 830063486           JOJAC LTDA</t>
  </si>
  <si>
    <t xml:space="preserve"> 900882422           MERCADERIA SAS</t>
  </si>
  <si>
    <t xml:space="preserve"> 36288803            MORENO RAMOS MONICA LORENA</t>
  </si>
  <si>
    <t xml:space="preserve"> 830057186           MUNDIAL DE TORNILLOS S.A.</t>
  </si>
  <si>
    <t xml:space="preserve"> 830054002           NACIONAL DE ELECTRICOS HH LTDA</t>
  </si>
  <si>
    <t xml:space="preserve"> 890107487           OLIMPICA SA</t>
  </si>
  <si>
    <t xml:space="preserve"> 900491889           OPESE S.A.S.</t>
  </si>
  <si>
    <t xml:space="preserve"> 830095213           ORGANIZACION TERPEL S.A.</t>
  </si>
  <si>
    <t xml:space="preserve"> 74322547            PACHECO CASTRO ORLANDO</t>
  </si>
  <si>
    <t xml:space="preserve"> 32226898            PEREZ RAMIREZ CLAUDIA YANET</t>
  </si>
  <si>
    <t xml:space="preserve"> 74337447            PINTO  NELSON</t>
  </si>
  <si>
    <t xml:space="preserve"> 9513758             PINTO SERRANO GABRIEL</t>
  </si>
  <si>
    <t xml:space="preserve"> 860062958           REDES ELECTRICA S.A.</t>
  </si>
  <si>
    <t xml:space="preserve"> 700110147           RESTAURANTE CHINO</t>
  </si>
  <si>
    <t xml:space="preserve"> 900070574           RESTAURANTE EL SABOR DEL MARISCO LTDA</t>
  </si>
  <si>
    <t xml:space="preserve"> 900585633           RESTAURANTE MERCAGAN PARRILLA S.A.S.</t>
  </si>
  <si>
    <t xml:space="preserve"> 53007955            RESTAURANTE Y FRUTERIA EL VIAJERO</t>
  </si>
  <si>
    <t xml:space="preserve"> 11341344            REY ROMERO PABLO ENRIQUE</t>
  </si>
  <si>
    <t xml:space="preserve"> 47428847            RIOS RIAY LUBIS MARITZA</t>
  </si>
  <si>
    <t xml:space="preserve"> 9432922             RODRIGUEZ AGUDELO CARLOS</t>
  </si>
  <si>
    <t xml:space="preserve"> 35499779            RUIZ  MARIA DEL CARMEN</t>
  </si>
  <si>
    <t xml:space="preserve"> 7309061             SANCHEZ SANCHEZ WILSON ORLANDO</t>
  </si>
  <si>
    <t xml:space="preserve"> 37917898            SILVA PLAZAS AGUEDA</t>
  </si>
  <si>
    <t xml:space="preserve"> 800011809           SUMINISTROS HIDRAULICOS SAS</t>
  </si>
  <si>
    <t xml:space="preserve"> 900487988           TECNOLOGIA DE MATERIALES COLOMBIA SAS</t>
  </si>
  <si>
    <t xml:space="preserve"> 900435831           TECNOLOGIA DE POLIETILENO DE COLOMBIA SAS TPC</t>
  </si>
  <si>
    <t xml:space="preserve"> 9532015             TORRES PEREZ LUIS EDUARDO</t>
  </si>
  <si>
    <t xml:space="preserve"> 900909828           UNION TEMPORAL CALLE 29</t>
  </si>
  <si>
    <t xml:space="preserve"> 901136966           UNION TEMPORAL VIAL PAUCAR</t>
  </si>
  <si>
    <t xml:space="preserve"> 830085540           UNIVERSAL DE CAUCHOS HURTADO SAS</t>
  </si>
  <si>
    <t xml:space="preserve"> 21516189            URIBE MONTOYA MARIA YANETH</t>
  </si>
  <si>
    <t xml:space="preserve">523530              </t>
  </si>
  <si>
    <t xml:space="preserve">52353005            </t>
  </si>
  <si>
    <t xml:space="preserve">523535              </t>
  </si>
  <si>
    <t xml:space="preserve">52353502            </t>
  </si>
  <si>
    <t xml:space="preserve">                  TELEFONO MOVIL</t>
  </si>
  <si>
    <t xml:space="preserve">52353503            </t>
  </si>
  <si>
    <t xml:space="preserve">523540              </t>
  </si>
  <si>
    <t xml:space="preserve">                 CORREO, PORTES Y TELEGRAMAS             </t>
  </si>
  <si>
    <t xml:space="preserve">52354005            </t>
  </si>
  <si>
    <t xml:space="preserve">                  CORREO, PORTES Y TELEGRAMAS</t>
  </si>
  <si>
    <t xml:space="preserve"> 444444453           HENAN HESU CONSTRUCTION MATERIAL CO LTDA</t>
  </si>
  <si>
    <t xml:space="preserve"> 900062917           SERVICIOS POSTALES NACIONALES SAS</t>
  </si>
  <si>
    <t xml:space="preserve">523550              </t>
  </si>
  <si>
    <t xml:space="preserve">                 TRANSPORTE, FLETES Y ACARREOS           </t>
  </si>
  <si>
    <t xml:space="preserve">52355005            </t>
  </si>
  <si>
    <t xml:space="preserve">                  TRANSPORTE FLETES Y ACARREOS</t>
  </si>
  <si>
    <t xml:space="preserve"> 74321898            BERNAL RINCON OMAR ENRIQUE</t>
  </si>
  <si>
    <t xml:space="preserve"> 80037696            CHAVEZ PRIETO ANDRES MAURICIO</t>
  </si>
  <si>
    <t xml:space="preserve"> 900305173           COMERCIAL NACIONAL DE TRIPLEX SAS</t>
  </si>
  <si>
    <t xml:space="preserve"> 83243329            DURAN CAPERA JOSE ALFREDO</t>
  </si>
  <si>
    <t xml:space="preserve"> 17097624            FERNANDEZ DONOSO PEDRO ALFONSO</t>
  </si>
  <si>
    <t xml:space="preserve"> 900878646           JESS LOGISTICA &amp; CARGA SAS</t>
  </si>
  <si>
    <t xml:space="preserve"> 79890333            JOSE FERNEY RAMOS ZARATE</t>
  </si>
  <si>
    <t xml:space="preserve"> 52367838            SALAZAR RODRIGUEZ NIDIA</t>
  </si>
  <si>
    <t xml:space="preserve"> 900210813           SERVICE CARGO TRANSPORTES S.A.S SCT S.A.S</t>
  </si>
  <si>
    <t xml:space="preserve"> 901239738           UNION TEMPORAL PORVENIR 020</t>
  </si>
  <si>
    <t xml:space="preserve"> 40215615            VARGAS QUEVEDO ALINA</t>
  </si>
  <si>
    <t xml:space="preserve"> 20424128            VELASQUEZ RODRIGUEZ MAGDALENA</t>
  </si>
  <si>
    <t xml:space="preserve">523570              </t>
  </si>
  <si>
    <t xml:space="preserve">                 CALIDAD</t>
  </si>
  <si>
    <t xml:space="preserve">52357005            </t>
  </si>
  <si>
    <t xml:space="preserve">                  ENSAYOS Y PRUEBAS</t>
  </si>
  <si>
    <t xml:space="preserve"> 800022371           EXTRUCOL COLOMBIANA DE EXTRUSION SA</t>
  </si>
  <si>
    <t xml:space="preserve"> 800054293           INSTITUTO DE CAPACITACION E INVEST DEL PLASTICO Y </t>
  </si>
  <si>
    <t xml:space="preserve"> 800006900           PINZUAR LTDA</t>
  </si>
  <si>
    <t xml:space="preserve"> 890932535           TECNIMICRO LABORATORIO DE ANALISIS SAS</t>
  </si>
  <si>
    <t xml:space="preserve"> 860007386           UNIVERSIDAD DE LOS ANDES</t>
  </si>
  <si>
    <t xml:space="preserve">5240                </t>
  </si>
  <si>
    <t xml:space="preserve">524005              </t>
  </si>
  <si>
    <t xml:space="preserve">52400505            </t>
  </si>
  <si>
    <t xml:space="preserve"> 899999465           ALCALDIA MUNICIPAL DE CAJICA</t>
  </si>
  <si>
    <t xml:space="preserve">524095              </t>
  </si>
  <si>
    <t xml:space="preserve">52409505            </t>
  </si>
  <si>
    <t xml:space="preserve">5245                </t>
  </si>
  <si>
    <t xml:space="preserve">524515              </t>
  </si>
  <si>
    <t xml:space="preserve">52451505            </t>
  </si>
  <si>
    <t xml:space="preserve"> 832008886           AGRO INDUSTRIALES JV LTDA</t>
  </si>
  <si>
    <t xml:space="preserve"> 800151127           BELLTEC SAS</t>
  </si>
  <si>
    <t xml:space="preserve"> 1012422660          CACAIS POLOCHE JHON ALEJANDRO</t>
  </si>
  <si>
    <t xml:space="preserve"> 900712318           ELECTRO LED ILUMINACION SAS</t>
  </si>
  <si>
    <t xml:space="preserve"> 55156969            FERRE DRYWALL COTA</t>
  </si>
  <si>
    <t xml:space="preserve"> 830037039           FERRETERIA LUIS PENAGOS S.A.S.</t>
  </si>
  <si>
    <t xml:space="preserve"> 900956744           FW SUMINISTROS OLEOHIDRAULICOS SAS</t>
  </si>
  <si>
    <t xml:space="preserve"> 901006577           INVERSIONES JE DE COLOMBIA SAS</t>
  </si>
  <si>
    <t xml:space="preserve"> 900407315           LDM INTERNATIONAL SAS</t>
  </si>
  <si>
    <t xml:space="preserve"> 52048821            MATEUS CRUZ ZORAIDA</t>
  </si>
  <si>
    <t xml:space="preserve"> 80399490            MOLINA CARDENAS EDGAR</t>
  </si>
  <si>
    <t xml:space="preserve"> 20469435            PARRA FORERO BLANCA INES</t>
  </si>
  <si>
    <t xml:space="preserve"> 80398396            RAMOS NARIÑO JOSE MARTIN</t>
  </si>
  <si>
    <t xml:space="preserve"> 35473510            ROCHA BARRIGA LIDA SUSANA</t>
  </si>
  <si>
    <t xml:space="preserve"> 901257447           SABANA GRAPHIC CENTER E.U</t>
  </si>
  <si>
    <t xml:space="preserve"> 800112440           TORNILLOS Y PARTES PLAZA SA</t>
  </si>
  <si>
    <t xml:space="preserve">524525              </t>
  </si>
  <si>
    <t xml:space="preserve">52452505            </t>
  </si>
  <si>
    <t xml:space="preserve">                  EQUIPO DE COMUNICACION Y COMPUTACION</t>
  </si>
  <si>
    <t xml:space="preserve">5250                </t>
  </si>
  <si>
    <t xml:space="preserve">525095              </t>
  </si>
  <si>
    <t xml:space="preserve">52509505            </t>
  </si>
  <si>
    <t xml:space="preserve"> 860527857           ROCHA Y LONDOÑO SAS</t>
  </si>
  <si>
    <t xml:space="preserve">5255                </t>
  </si>
  <si>
    <t xml:space="preserve">                GASTOS DE VIAJE                         </t>
  </si>
  <si>
    <t xml:space="preserve">525505              </t>
  </si>
  <si>
    <t xml:space="preserve">                 ALOJAMIENTO Y MANUTENCION               </t>
  </si>
  <si>
    <t xml:space="preserve">52550505            </t>
  </si>
  <si>
    <t xml:space="preserve">                  ALOJAMIENTO Y MANUNTENCION</t>
  </si>
  <si>
    <t xml:space="preserve"> 900587633           CASONA SANTA ROSA SAS</t>
  </si>
  <si>
    <t xml:space="preserve"> 90083388            HOTEL FAMILIAR CHIA SAS</t>
  </si>
  <si>
    <t xml:space="preserve"> 900833884           HOTEL FAMILIAR CHIA SAS</t>
  </si>
  <si>
    <t xml:space="preserve"> 1088008882          HOTEL LOS CORCELES</t>
  </si>
  <si>
    <t xml:space="preserve"> 40086863            LA CASONA DEL CHAIRA</t>
  </si>
  <si>
    <t xml:space="preserve"> 900374137           LA SERRANIA PROYECTOS Y NEGOCIOS SAS</t>
  </si>
  <si>
    <t xml:space="preserve"> 63537721            REVELO PABON DYANA EUNICE</t>
  </si>
  <si>
    <t xml:space="preserve">525515              </t>
  </si>
  <si>
    <t xml:space="preserve">                 PASAJES AEREOS                          </t>
  </si>
  <si>
    <t xml:space="preserve">52551504            </t>
  </si>
  <si>
    <t xml:space="preserve">                  PASAJES AEREOS</t>
  </si>
  <si>
    <t xml:space="preserve"> 860078346           AGENCIA DE VIAJES Y TURISMO GAVIOTA TOURS LTDA</t>
  </si>
  <si>
    <t xml:space="preserve"> 800069072           FANTURS SAS</t>
  </si>
  <si>
    <t xml:space="preserve"> 900313349           FAST COLOMBIA SAS</t>
  </si>
  <si>
    <t xml:space="preserve">525595              </t>
  </si>
  <si>
    <t xml:space="preserve">52559505            </t>
  </si>
  <si>
    <t xml:space="preserve">5260                </t>
  </si>
  <si>
    <t xml:space="preserve">526010              </t>
  </si>
  <si>
    <t xml:space="preserve">52601005            </t>
  </si>
  <si>
    <t xml:space="preserve">526015              </t>
  </si>
  <si>
    <t xml:space="preserve">52601505            </t>
  </si>
  <si>
    <t xml:space="preserve">526020              </t>
  </si>
  <si>
    <t xml:space="preserve">52602005            </t>
  </si>
  <si>
    <t xml:space="preserve">5295                </t>
  </si>
  <si>
    <t xml:space="preserve">529510              </t>
  </si>
  <si>
    <t xml:space="preserve">                 LIBROS, SUSCRIPCIONES, PERIODICOS       </t>
  </si>
  <si>
    <t xml:space="preserve">52951005            </t>
  </si>
  <si>
    <t xml:space="preserve">                  LIBROS, SUSCRIPCIONES, PERIODICOS</t>
  </si>
  <si>
    <t xml:space="preserve"> 444444452           VTIGER</t>
  </si>
  <si>
    <t xml:space="preserve">529520              </t>
  </si>
  <si>
    <t xml:space="preserve">                 GASTOS DE REPRESENTACION                </t>
  </si>
  <si>
    <t xml:space="preserve">52952005            </t>
  </si>
  <si>
    <t xml:space="preserve">                  GASTOS DE REPR Y RELACIONES PUBLICAS</t>
  </si>
  <si>
    <t xml:space="preserve">529525              </t>
  </si>
  <si>
    <t xml:space="preserve">                 ELEMENTOS DE ASEO Y CAFETERIA           </t>
  </si>
  <si>
    <t xml:space="preserve">52952505            </t>
  </si>
  <si>
    <t xml:space="preserve"> 800242722           JMC Y ASOCIADOS SA</t>
  </si>
  <si>
    <t xml:space="preserve">529530              </t>
  </si>
  <si>
    <t xml:space="preserve">52953005            </t>
  </si>
  <si>
    <t xml:space="preserve">                  UTILES, PAPELERIA Y FOTOCOPIAS</t>
  </si>
  <si>
    <t xml:space="preserve"> 1020840946          BURBANO RICO MARTHA ANGELICA</t>
  </si>
  <si>
    <t xml:space="preserve">529535              </t>
  </si>
  <si>
    <t xml:space="preserve">52953505            </t>
  </si>
  <si>
    <t xml:space="preserve"> 9008070357          AGUILAR GOMEZ OCHOA SAS</t>
  </si>
  <si>
    <t xml:space="preserve"> 14255792            ALVARADO PARRA GERARDO</t>
  </si>
  <si>
    <t xml:space="preserve"> 900272330           ESTACION DE SERVICIO COMBUISTIBLES COTA SAS</t>
  </si>
  <si>
    <t xml:space="preserve">529545              </t>
  </si>
  <si>
    <t xml:space="preserve">52954505            </t>
  </si>
  <si>
    <t xml:space="preserve"> 891190322           TRANSPORTES DEL YARI SA</t>
  </si>
  <si>
    <t xml:space="preserve">529560              </t>
  </si>
  <si>
    <t xml:space="preserve">                 CASINO Y RESTAURANTE                    </t>
  </si>
  <si>
    <t xml:space="preserve">52956005            </t>
  </si>
  <si>
    <t xml:space="preserve">                  CASINO Y RESTAURANTES</t>
  </si>
  <si>
    <t xml:space="preserve"> 900005762           HH Y Q SAS</t>
  </si>
  <si>
    <t xml:space="preserve"> 70953368            HINCAPIE USME CESAR AUGUSTO</t>
  </si>
  <si>
    <t xml:space="preserve"> 900341322           METRO OPERACION INMOBILIARIA SAS</t>
  </si>
  <si>
    <t xml:space="preserve"> 830055803           METROCAFE LTDA</t>
  </si>
  <si>
    <t xml:space="preserve"> 860534221           PAN PA YA LTDA</t>
  </si>
  <si>
    <t xml:space="preserve">529565              </t>
  </si>
  <si>
    <t xml:space="preserve">                 PARQUEADERO                             </t>
  </si>
  <si>
    <t xml:space="preserve">52956505            </t>
  </si>
  <si>
    <t xml:space="preserve"> 900341172           CENTRO EMPRESARIAL ARRECIFE</t>
  </si>
  <si>
    <t xml:space="preserve"> 53007600            LOPEZ CASTIBLANCO MARIA ESPERANZA</t>
  </si>
  <si>
    <t xml:space="preserve"> 830102550           PARQUEADERO AVENTINO No.2</t>
  </si>
  <si>
    <t xml:space="preserve"> 860630559           PARQUEADEROS TEQUENDAMA LTDA</t>
  </si>
  <si>
    <t xml:space="preserve">529566              </t>
  </si>
  <si>
    <t xml:space="preserve">52956605            </t>
  </si>
  <si>
    <t xml:space="preserve">529580              </t>
  </si>
  <si>
    <t xml:space="preserve">                 VARIACIONES AL COSTO ESTANDAR</t>
  </si>
  <si>
    <t xml:space="preserve">52958005            </t>
  </si>
  <si>
    <t xml:space="preserve">                  VARIACIONES AL COSTO ESTANDAR</t>
  </si>
  <si>
    <t xml:space="preserve">529595              </t>
  </si>
  <si>
    <t xml:space="preserve">52959500            </t>
  </si>
  <si>
    <t xml:space="preserve"> 901040431           CONSORCIO PUNTOS CRITICOS BOGOTA</t>
  </si>
  <si>
    <t xml:space="preserve">52959502            </t>
  </si>
  <si>
    <t xml:space="preserve">                  MUESTRAS SIN VALOR COMERCIAL</t>
  </si>
  <si>
    <t xml:space="preserve"> 901242364           CONSORCIO ALAMEDAS 2018</t>
  </si>
  <si>
    <t xml:space="preserve"> 800224148           IRRIGACION E INDUSTRIA DE COLOMBIA S.A.S</t>
  </si>
  <si>
    <t xml:space="preserve"> 79506025            LOZANO RIOS SERVANDO</t>
  </si>
  <si>
    <t xml:space="preserve"> 800226901           RECICLENE S A</t>
  </si>
  <si>
    <t xml:space="preserve"> 800042119           VICPAR S.A.</t>
  </si>
  <si>
    <t xml:space="preserve">52959504            </t>
  </si>
  <si>
    <t xml:space="preserve">                  CERTIFACIONES CALIDAD</t>
  </si>
  <si>
    <t xml:space="preserve">52959505            </t>
  </si>
  <si>
    <t xml:space="preserve"> 901196690           GEOBRAS Y SUMINISTROS SAS</t>
  </si>
  <si>
    <t xml:space="preserve">52959506            </t>
  </si>
  <si>
    <t xml:space="preserve">                  PRODUCTO NO CONFORME</t>
  </si>
  <si>
    <t xml:space="preserve">52959508            </t>
  </si>
  <si>
    <t xml:space="preserve">                  RECLAMACIONES</t>
  </si>
  <si>
    <t xml:space="preserve"> 830088799           CONSTRU ALFEZ S A S</t>
  </si>
  <si>
    <t xml:space="preserve"> 900919595           UNION TEMPORAL REDES DE UPIA</t>
  </si>
  <si>
    <t xml:space="preserve">5299                </t>
  </si>
  <si>
    <t xml:space="preserve">                PROVISIONES</t>
  </si>
  <si>
    <t xml:space="preserve">529910              </t>
  </si>
  <si>
    <t xml:space="preserve">                 DEUDORES</t>
  </si>
  <si>
    <t xml:space="preserve">52991005            </t>
  </si>
  <si>
    <t xml:space="preserve">                  COSTO AMORTIZADO</t>
  </si>
  <si>
    <t xml:space="preserve">53                  </t>
  </si>
  <si>
    <t xml:space="preserve">               NO OPERACIONALES                        </t>
  </si>
  <si>
    <t xml:space="preserve">5305                </t>
  </si>
  <si>
    <t xml:space="preserve">                FINANCIEROS                             </t>
  </si>
  <si>
    <t xml:space="preserve">530505              </t>
  </si>
  <si>
    <t xml:space="preserve">                 GASTOS BANCARIOS                        </t>
  </si>
  <si>
    <t xml:space="preserve">53050505            </t>
  </si>
  <si>
    <t xml:space="preserve">                  GASTOS BANCARIOS</t>
  </si>
  <si>
    <t xml:space="preserve"> 860002964           BANCO DE BOGOTA</t>
  </si>
  <si>
    <t xml:space="preserve">53050510            </t>
  </si>
  <si>
    <t xml:space="preserve">53050515            </t>
  </si>
  <si>
    <t xml:space="preserve">                  GRAVAMEN MOVIMIENTO FINANCIERO</t>
  </si>
  <si>
    <t xml:space="preserve">530515              </t>
  </si>
  <si>
    <t xml:space="preserve">53051505            </t>
  </si>
  <si>
    <t xml:space="preserve">530520              </t>
  </si>
  <si>
    <t xml:space="preserve">                 INTERESES                               </t>
  </si>
  <si>
    <t xml:space="preserve">53052005            </t>
  </si>
  <si>
    <t xml:space="preserve">                  INTERESES CORRIENTES</t>
  </si>
  <si>
    <t xml:space="preserve"> 79412716            LEON ANGARITA JUAN CARLOS</t>
  </si>
  <si>
    <t xml:space="preserve"> 52204853            PARDO PULIDO ALBA LUCIA</t>
  </si>
  <si>
    <t xml:space="preserve"> 51942899            PARDO PULIDO HASBLEIDY</t>
  </si>
  <si>
    <t xml:space="preserve">53052010            </t>
  </si>
  <si>
    <t xml:space="preserve">                  INTERESES DE MORA</t>
  </si>
  <si>
    <t xml:space="preserve"> 900935126           ASMET SALUD EPS ESS</t>
  </si>
  <si>
    <t xml:space="preserve"> 900298372           CAPITAL SALUD EPS S.A.S</t>
  </si>
  <si>
    <t xml:space="preserve"> 899999107           ENTIDAD PROMOTORA DE SALUD - EPS´S CONVIDA</t>
  </si>
  <si>
    <t xml:space="preserve"> 800088702           EPS SURA</t>
  </si>
  <si>
    <t xml:space="preserve"> 800130907           SALUD TOTAL SA EPS</t>
  </si>
  <si>
    <t xml:space="preserve">5310                </t>
  </si>
  <si>
    <t xml:space="preserve">                PERDIDA EN VENTA Y RETIRO DE BIENES     </t>
  </si>
  <si>
    <t xml:space="preserve">531015              </t>
  </si>
  <si>
    <t xml:space="preserve">                 VENTA DE PROPIEDADES PLANTA Y EQUIPO    </t>
  </si>
  <si>
    <t xml:space="preserve">53101505            </t>
  </si>
  <si>
    <t xml:space="preserve">                  VENTA DE PROPIEDADES PLANTA Y EQUIPO</t>
  </si>
  <si>
    <t xml:space="preserve">5315                </t>
  </si>
  <si>
    <t xml:space="preserve">                GASTOS EXTRAORDINARIOS                  </t>
  </si>
  <si>
    <t xml:space="preserve">531515              </t>
  </si>
  <si>
    <t xml:space="preserve">                 COSTOS Y GASTOS EJERCICIOS ANTERIORES   </t>
  </si>
  <si>
    <t xml:space="preserve">53151500            </t>
  </si>
  <si>
    <t xml:space="preserve">                  COSTOS Y GASTOS DE EJERCICIOS ANTERIORES</t>
  </si>
  <si>
    <t xml:space="preserve"> 800248293           HERRAJES Y MONTAJES GONZALEZ CIA SAS</t>
  </si>
  <si>
    <t xml:space="preserve"> 900060708           REYES ASESORES JURIDICOS LTDA</t>
  </si>
  <si>
    <t xml:space="preserve"> 900458608           TRANSPORTES HIMALAYA SAS</t>
  </si>
  <si>
    <t xml:space="preserve"> 7334624             VARGAS ORTIZ JORGE ALEXANDER</t>
  </si>
  <si>
    <t xml:space="preserve">531520              </t>
  </si>
  <si>
    <t xml:space="preserve">                 IMPUESTOS ASUMIDOS                      </t>
  </si>
  <si>
    <t xml:space="preserve">53152001            </t>
  </si>
  <si>
    <t xml:space="preserve">                  RTE FTE ASUMIDA</t>
  </si>
  <si>
    <t xml:space="preserve">53152005            </t>
  </si>
  <si>
    <t xml:space="preserve">                  IMPUESTOS ASUMIDOS</t>
  </si>
  <si>
    <t xml:space="preserve">5395                </t>
  </si>
  <si>
    <t xml:space="preserve">                GASTOS DIVERSOS                         </t>
  </si>
  <si>
    <t xml:space="preserve">539520              </t>
  </si>
  <si>
    <t xml:space="preserve">                 MULTAS,SANCIONES Y LITIGIOS             </t>
  </si>
  <si>
    <t xml:space="preserve">53952005            </t>
  </si>
  <si>
    <t xml:space="preserve">                  MULTAS SANCIONES Y LITIGIOS</t>
  </si>
  <si>
    <t xml:space="preserve">539595              </t>
  </si>
  <si>
    <t xml:space="preserve">53959505            </t>
  </si>
  <si>
    <t xml:space="preserve"> 900952019           SOLUCIONES ESPECIALIZADAS DE AGRICULTURA Y RIEGO</t>
  </si>
  <si>
    <t xml:space="preserve"> 900336818           TIGRE ADS COLOMBIA LIMITADA</t>
  </si>
  <si>
    <t xml:space="preserve">53959510            </t>
  </si>
  <si>
    <t xml:space="preserve">                  AJUSTE AL PESO</t>
  </si>
  <si>
    <t xml:space="preserve"> 800042522           ACCESORIOS Y SISTEMAS SA</t>
  </si>
  <si>
    <t xml:space="preserve"> 890928476           INTERNACIONAL DE PLASTICOS S.A.</t>
  </si>
  <si>
    <t xml:space="preserve"> 860005050           MEXICHEM COLOMBIA S.A.S.</t>
  </si>
  <si>
    <t xml:space="preserve"> 901232482           PORTLAND COLOMBIA SAS</t>
  </si>
  <si>
    <t xml:space="preserve">53959550            </t>
  </si>
  <si>
    <t xml:space="preserve">                  GASTOS NO DEDUCIBLES</t>
  </si>
  <si>
    <t xml:space="preserve"> 444444450           CENTRO DE ENSAYOS INNOVACION Y SERVICIOS</t>
  </si>
  <si>
    <t xml:space="preserve"> 800028768           COMERCIALIZADORA ERZ SAS</t>
  </si>
  <si>
    <t xml:space="preserve"> 74345014            CRISTANCHO VELANDIA GERARDO ALFONSO</t>
  </si>
  <si>
    <t xml:space="preserve"> 830060056           EMBOTELLADO Y EMPACADO SOCIEDAD POR ACCIONES SIMPL</t>
  </si>
  <si>
    <t xml:space="preserve"> 830089480           G&amp;R GUAYALAES LTDA</t>
  </si>
  <si>
    <t xml:space="preserve"> 900209640           GRANPLAST DE COLOMBIA SAS</t>
  </si>
  <si>
    <t xml:space="preserve"> 900431075           INSTITUCION DE EDUCACION PARA EL TRABAJO Y DESARRO</t>
  </si>
  <si>
    <t xml:space="preserve"> 80108845            LOPEZ PAEZ RUBEN DARIO</t>
  </si>
  <si>
    <t xml:space="preserve"> 80143833            MORENO ARENAS JHON ALEXANDER</t>
  </si>
  <si>
    <t xml:space="preserve"> 900529753           UNO A SOLUCIONES COMERCIALES SAS</t>
  </si>
  <si>
    <t xml:space="preserve"> 800002482           VARIADORES SAS</t>
  </si>
  <si>
    <t xml:space="preserve">5399                </t>
  </si>
  <si>
    <t xml:space="preserve">                COSTO AMORTIZADO</t>
  </si>
  <si>
    <t xml:space="preserve">539905              </t>
  </si>
  <si>
    <t xml:space="preserve">                 COSTO AMORTIZADO</t>
  </si>
  <si>
    <t xml:space="preserve">53990595            </t>
  </si>
  <si>
    <t xml:space="preserve">                  COSTO AMORTIZADO PASIVOS</t>
  </si>
  <si>
    <t xml:space="preserve"> 7131703             PARDO CHAVES VICTOR JULIO</t>
  </si>
  <si>
    <t xml:space="preserve"> 900197294           PETROSERVICES COMPANY SAS</t>
  </si>
  <si>
    <t xml:space="preserve"> 79384776            RODRIGUEZ BALCAZAR MARIO</t>
  </si>
  <si>
    <t xml:space="preserve">54                  </t>
  </si>
  <si>
    <t xml:space="preserve">               IMPUESTOS DE RENTA Y COMPLEMENTARIOS    </t>
  </si>
  <si>
    <t xml:space="preserve">5405                </t>
  </si>
  <si>
    <t xml:space="preserve">                IMPUESTOS DE RENTA Y COMPLEMENTARIOS    </t>
  </si>
  <si>
    <t xml:space="preserve">540505              </t>
  </si>
  <si>
    <t xml:space="preserve">                 IMPUESTO DE RENTA Y COMPLEMENTARIOS     </t>
  </si>
  <si>
    <t xml:space="preserve">54050505            </t>
  </si>
  <si>
    <t xml:space="preserve">                  IMPUESTOS DE RENTA Y COMPLEMENTARIOS</t>
  </si>
  <si>
    <t xml:space="preserve">54050550            </t>
  </si>
  <si>
    <t xml:space="preserve">                  GASTO POR IMPUESTO DIFERIDO</t>
  </si>
  <si>
    <t xml:space="preserve">54050560            </t>
  </si>
  <si>
    <t xml:space="preserve">                  IMPUESTO DIFERIDO</t>
  </si>
  <si>
    <t xml:space="preserve"> 900740274           GRUPO TEKNIKA SAS</t>
  </si>
  <si>
    <t xml:space="preserve">7205                </t>
  </si>
  <si>
    <t xml:space="preserve">720506              </t>
  </si>
  <si>
    <t xml:space="preserve">72050605            </t>
  </si>
  <si>
    <t xml:space="preserve"> 1019088777          ALVAREZ RODRIGUEZ HUGO ALBERTO</t>
  </si>
  <si>
    <t xml:space="preserve"> 79200627            AVILA RINCON JOSE OTONIEL</t>
  </si>
  <si>
    <t xml:space="preserve"> 1019096519          BENAVIDES BALLEN JAIR DARIO</t>
  </si>
  <si>
    <t xml:space="preserve"> 1016107245          COGUA FAJARDO JUAN CAMILO</t>
  </si>
  <si>
    <t xml:space="preserve"> 1012376688          FORERO CAMACHO JEAN MICHEL</t>
  </si>
  <si>
    <t xml:space="preserve"> 1019094764          HERNANDEZ SANCHEZ WILBER FERNANDO</t>
  </si>
  <si>
    <t xml:space="preserve"> 11200122            JOTA SOCHA MIGUEL ALEXANDER</t>
  </si>
  <si>
    <t xml:space="preserve"> 1072700325          MENDEZ BERNAL CAMILO ANTONIO</t>
  </si>
  <si>
    <t xml:space="preserve"> 92525750            MONTERROZA MAYORIANO ANIL DE JESUS</t>
  </si>
  <si>
    <t xml:space="preserve"> 11276318            PEREZ AYALA SANDOR AUGUSTO</t>
  </si>
  <si>
    <t xml:space="preserve"> 11203717            POVEDA MEDINA JONATHAN BASILIO</t>
  </si>
  <si>
    <t xml:space="preserve"> 1073512091          RODRIGUEZ BELTRAN ANDRES CAMILO</t>
  </si>
  <si>
    <t xml:space="preserve">720515              </t>
  </si>
  <si>
    <t xml:space="preserve">72051505            </t>
  </si>
  <si>
    <t xml:space="preserve">720524              </t>
  </si>
  <si>
    <t xml:space="preserve">72052405            </t>
  </si>
  <si>
    <t xml:space="preserve">720527              </t>
  </si>
  <si>
    <t xml:space="preserve">72052705            </t>
  </si>
  <si>
    <t xml:space="preserve">720530              </t>
  </si>
  <si>
    <t xml:space="preserve">72053005            </t>
  </si>
  <si>
    <t xml:space="preserve">720533              </t>
  </si>
  <si>
    <t xml:space="preserve">72053305            </t>
  </si>
  <si>
    <t xml:space="preserve">                  INTERESES SOBRE CESANTIAS</t>
  </si>
  <si>
    <t xml:space="preserve">720536              </t>
  </si>
  <si>
    <t xml:space="preserve">72053605            </t>
  </si>
  <si>
    <t xml:space="preserve">720539              </t>
  </si>
  <si>
    <t xml:space="preserve">72053905            </t>
  </si>
  <si>
    <t xml:space="preserve">720545              </t>
  </si>
  <si>
    <t xml:space="preserve">72054505            </t>
  </si>
  <si>
    <t xml:space="preserve">                  AUXILIO DE RODAMIENTO</t>
  </si>
  <si>
    <t xml:space="preserve">720551              </t>
  </si>
  <si>
    <t xml:space="preserve">72055105            </t>
  </si>
  <si>
    <t xml:space="preserve">                  DOTACION Y SUMINISTRO A TRABAJADORES</t>
  </si>
  <si>
    <t xml:space="preserve">720568              </t>
  </si>
  <si>
    <t xml:space="preserve">72056805            </t>
  </si>
  <si>
    <t xml:space="preserve">                  APORTES ADMINISTRADORAS DE RIESGOS PROFE</t>
  </si>
  <si>
    <t xml:space="preserve">720569              </t>
  </si>
  <si>
    <t xml:space="preserve">                 APORTES ENTIDADES PROMOTORAS DE SALUD   </t>
  </si>
  <si>
    <t xml:space="preserve">72056905            </t>
  </si>
  <si>
    <t xml:space="preserve">                  APORTES A ENTIDADES PROMOTORAS DE SALUD</t>
  </si>
  <si>
    <t xml:space="preserve">720570              </t>
  </si>
  <si>
    <t xml:space="preserve">                 APORTES A FONDOS DE PENSIONES Y/O CESAN </t>
  </si>
  <si>
    <t xml:space="preserve">72057005            </t>
  </si>
  <si>
    <t xml:space="preserve">720572              </t>
  </si>
  <si>
    <t xml:space="preserve">72057205            </t>
  </si>
  <si>
    <t xml:space="preserve">7235                </t>
  </si>
  <si>
    <t xml:space="preserve">                SERVICIOS</t>
  </si>
  <si>
    <t xml:space="preserve">723505              </t>
  </si>
  <si>
    <t xml:space="preserve">                 SUMINISTRO DE PERSONAL</t>
  </si>
  <si>
    <t xml:space="preserve">72350505            </t>
  </si>
  <si>
    <t xml:space="preserve">                  SERVICIOS TERMPORALES</t>
  </si>
  <si>
    <t xml:space="preserve">7296                </t>
  </si>
  <si>
    <t xml:space="preserve">                CIERRE COSTO DE VENTAS                  </t>
  </si>
  <si>
    <t xml:space="preserve">729699              </t>
  </si>
  <si>
    <t xml:space="preserve">                 CIERRE COSTO DE VENTAS                  </t>
  </si>
  <si>
    <t xml:space="preserve">72969900            </t>
  </si>
  <si>
    <t xml:space="preserve">                  TRASLADO COSTO DE VENTAS</t>
  </si>
  <si>
    <t xml:space="preserve">7305                </t>
  </si>
  <si>
    <t xml:space="preserve">                GASTOS DE PERSONAL</t>
  </si>
  <si>
    <t xml:space="preserve">730506              </t>
  </si>
  <si>
    <t xml:space="preserve">                 SUELDOS</t>
  </si>
  <si>
    <t xml:space="preserve">73050605            </t>
  </si>
  <si>
    <t xml:space="preserve"> 79324245            BARRERA GAITAN PEDRO LUIS</t>
  </si>
  <si>
    <t xml:space="preserve"> 1019086431          BOCANEGRA GARCIA INGRID TATIANA</t>
  </si>
  <si>
    <t xml:space="preserve"> 1003822945          BUSTOS MENDEZ DUVAN SANTIAGO</t>
  </si>
  <si>
    <t xml:space="preserve"> 1075677849          CONDE RODRIGUEZ HARVY MAURICIO</t>
  </si>
  <si>
    <t xml:space="preserve"> 12116397            CORREA LOZANO LUIS ALBERTO</t>
  </si>
  <si>
    <t xml:space="preserve"> 1072675186          CORTES POVEDA BRAYAN DAVID</t>
  </si>
  <si>
    <t xml:space="preserve"> 1022380040          DUARTE CAMELO JUAN CARLOS</t>
  </si>
  <si>
    <t xml:space="preserve"> 1072707542          GARAVITO RIAÑO HECTOR DANIEL</t>
  </si>
  <si>
    <t xml:space="preserve"> 79217912            GARCIA GANTIVA WILSON</t>
  </si>
  <si>
    <t xml:space="preserve"> 1030689583          MORALES DELGADO DAVID ALEJANDRO</t>
  </si>
  <si>
    <t xml:space="preserve"> 11346717            OBANDO CIFUENTES GABRIEL</t>
  </si>
  <si>
    <t xml:space="preserve"> 1117809821          ONATRA CIFUENTES GUSTAVO</t>
  </si>
  <si>
    <t xml:space="preserve"> 5149256825          ORTEGA ENDERSON LEANDRO</t>
  </si>
  <si>
    <t xml:space="preserve"> 1121924949          PARDO BARRETO CESAR AUGUSTO</t>
  </si>
  <si>
    <t xml:space="preserve"> 1072665011          PATIÑO PERDOMO JEISON ALEXANDER</t>
  </si>
  <si>
    <t xml:space="preserve"> 1122723098          RINTA VARGAS MARCO</t>
  </si>
  <si>
    <t xml:space="preserve"> 17650591            URQUINA CUELLAR JOAQUIN</t>
  </si>
  <si>
    <t xml:space="preserve">730515              </t>
  </si>
  <si>
    <t xml:space="preserve">                 HORAS EXTRAS Y RECARGOS</t>
  </si>
  <si>
    <t xml:space="preserve">73051501            </t>
  </si>
  <si>
    <t xml:space="preserve">730524              </t>
  </si>
  <si>
    <t xml:space="preserve">                 INCAPACIDADES</t>
  </si>
  <si>
    <t xml:space="preserve">73052405            </t>
  </si>
  <si>
    <t xml:space="preserve">730527              </t>
  </si>
  <si>
    <t xml:space="preserve">                 AUXILIO DE TRANSPORTE</t>
  </si>
  <si>
    <t xml:space="preserve">73052705            </t>
  </si>
  <si>
    <t xml:space="preserve">730530              </t>
  </si>
  <si>
    <t xml:space="preserve">                 CESANTIAS</t>
  </si>
  <si>
    <t xml:space="preserve">73053005            </t>
  </si>
  <si>
    <t xml:space="preserve">730533              </t>
  </si>
  <si>
    <t xml:space="preserve">                 INTERESES DE CESANTIAS</t>
  </si>
  <si>
    <t xml:space="preserve">73053305            </t>
  </si>
  <si>
    <t xml:space="preserve">730536              </t>
  </si>
  <si>
    <t xml:space="preserve">                 PRIMA DE SERVICIOS</t>
  </si>
  <si>
    <t xml:space="preserve">73053605            </t>
  </si>
  <si>
    <t xml:space="preserve">730539              </t>
  </si>
  <si>
    <t xml:space="preserve">                 VACACIONES</t>
  </si>
  <si>
    <t xml:space="preserve">73053905            </t>
  </si>
  <si>
    <t xml:space="preserve">730545              </t>
  </si>
  <si>
    <t xml:space="preserve">                 AUXILIOS</t>
  </si>
  <si>
    <t xml:space="preserve">73054505            </t>
  </si>
  <si>
    <t xml:space="preserve">73054520            </t>
  </si>
  <si>
    <t xml:space="preserve">                  AUXILO MUSASHI</t>
  </si>
  <si>
    <t xml:space="preserve">730548              </t>
  </si>
  <si>
    <t xml:space="preserve">                 BONIFICACIONES</t>
  </si>
  <si>
    <t xml:space="preserve">73054805            </t>
  </si>
  <si>
    <t xml:space="preserve">730551              </t>
  </si>
  <si>
    <t xml:space="preserve">                 DOTACIONES Y SUMINISTROS</t>
  </si>
  <si>
    <t xml:space="preserve">73055105            </t>
  </si>
  <si>
    <t xml:space="preserve">                  DOTACIONES Y SUMINISTROS</t>
  </si>
  <si>
    <t xml:space="preserve">730563              </t>
  </si>
  <si>
    <t xml:space="preserve">                 CAPACITACION AL PERSONAL</t>
  </si>
  <si>
    <t xml:space="preserve">73056305            </t>
  </si>
  <si>
    <t xml:space="preserve">730568              </t>
  </si>
  <si>
    <t xml:space="preserve">                 APORTES ADMINISTRADORAS DE RIESGOS</t>
  </si>
  <si>
    <t xml:space="preserve">73056805            </t>
  </si>
  <si>
    <t xml:space="preserve">                  APORTES ADMINISTRADORAS DE RIESGOS</t>
  </si>
  <si>
    <t xml:space="preserve">730569              </t>
  </si>
  <si>
    <t xml:space="preserve">                 APORTES ENTIDADES PROMOTORAS DE SALUD</t>
  </si>
  <si>
    <t xml:space="preserve">73056905            </t>
  </si>
  <si>
    <t xml:space="preserve">                  APORTES ENTIDADES PROMOTORAS DE SALUD</t>
  </si>
  <si>
    <t xml:space="preserve">730570              </t>
  </si>
  <si>
    <t xml:space="preserve">                 APORTES A FONDO DE PENSIONES</t>
  </si>
  <si>
    <t xml:space="preserve">73057005            </t>
  </si>
  <si>
    <t xml:space="preserve">730572              </t>
  </si>
  <si>
    <t xml:space="preserve">                 APORTES CAJAS DE COMPENSACION FAMILIAR</t>
  </si>
  <si>
    <t xml:space="preserve">73057205            </t>
  </si>
  <si>
    <t xml:space="preserve">730584              </t>
  </si>
  <si>
    <t xml:space="preserve">                 GASTOS MEDICOS Y DROGAS</t>
  </si>
  <si>
    <t xml:space="preserve">73058405            </t>
  </si>
  <si>
    <t xml:space="preserve">7310                </t>
  </si>
  <si>
    <t xml:space="preserve">731015              </t>
  </si>
  <si>
    <t xml:space="preserve">73101505            </t>
  </si>
  <si>
    <t xml:space="preserve">7320                </t>
  </si>
  <si>
    <t xml:space="preserve">732015              </t>
  </si>
  <si>
    <t xml:space="preserve">73201505            </t>
  </si>
  <si>
    <t xml:space="preserve"> 900108163           MANTENIMIENTO INDUSTRIAL Y MECANIZADOS LTDA MANIME</t>
  </si>
  <si>
    <t xml:space="preserve">7335                </t>
  </si>
  <si>
    <t xml:space="preserve">733510              </t>
  </si>
  <si>
    <t xml:space="preserve">73351005            </t>
  </si>
  <si>
    <t xml:space="preserve">733530              </t>
  </si>
  <si>
    <t xml:space="preserve">73353005            </t>
  </si>
  <si>
    <t xml:space="preserve">733535              </t>
  </si>
  <si>
    <t xml:space="preserve">                 TELEFONOS                               </t>
  </si>
  <si>
    <t xml:space="preserve">73353505            </t>
  </si>
  <si>
    <t xml:space="preserve">733540              </t>
  </si>
  <si>
    <t xml:space="preserve">73354005            </t>
  </si>
  <si>
    <t xml:space="preserve">733550              </t>
  </si>
  <si>
    <t xml:space="preserve">                 TRANSPORTES, FLETES Y ACARREOS          </t>
  </si>
  <si>
    <t xml:space="preserve">73355005            </t>
  </si>
  <si>
    <t xml:space="preserve"> 900916121           INDUSTRIA AMBIENTAL SAS</t>
  </si>
  <si>
    <t xml:space="preserve"> 830513254           INKJETCOL CIA LTDA</t>
  </si>
  <si>
    <t xml:space="preserve"> 901045269           PELETIZADOS Y ZUNCHOS DE COLOMBIA SAS</t>
  </si>
  <si>
    <t xml:space="preserve"> 19234068            ROJAS HERNANDEZ ALGEMIRO</t>
  </si>
  <si>
    <t xml:space="preserve">733595              </t>
  </si>
  <si>
    <t xml:space="preserve">73359510            </t>
  </si>
  <si>
    <t xml:space="preserve">                  SERVICIO PELETIZADO</t>
  </si>
  <si>
    <t xml:space="preserve">73359515            </t>
  </si>
  <si>
    <t xml:space="preserve">                  SERVICIOS TERCERIZADOS</t>
  </si>
  <si>
    <t xml:space="preserve"> 900433608           IMPORTADORA DE INSERTOS SAS</t>
  </si>
  <si>
    <t xml:space="preserve">7345                </t>
  </si>
  <si>
    <t xml:space="preserve">734515              </t>
  </si>
  <si>
    <t xml:space="preserve">                 REPUESTOS MAQUINARIA                    </t>
  </si>
  <si>
    <t xml:space="preserve">73451502            </t>
  </si>
  <si>
    <t xml:space="preserve">                  MATENIMIENTO MAQUINARIA</t>
  </si>
  <si>
    <t xml:space="preserve"> 900908223           ALMACEN DE TORNILLOS LA LUNA</t>
  </si>
  <si>
    <t xml:space="preserve"> 1013605183          APONTE RODRIGUEZ ANDRES FELIPE</t>
  </si>
  <si>
    <t xml:space="preserve"> 4137377             BARON APONTE ARGEMIRO</t>
  </si>
  <si>
    <t xml:space="preserve"> 79394342            BAUTISTA RINCON RAUL</t>
  </si>
  <si>
    <t xml:space="preserve"> 80399061            BELTRAN MEJIA EDGAR</t>
  </si>
  <si>
    <t xml:space="preserve"> 79349137            CALDERON BAUTISTA JOSE</t>
  </si>
  <si>
    <t xml:space="preserve"> 35473948            CAMPOS SANCHEZ MARIA NORLEY</t>
  </si>
  <si>
    <t xml:space="preserve"> 80401044            CANTOR LEON NESTOR ORLANDO</t>
  </si>
  <si>
    <t xml:space="preserve"> 900085018           CHIA REPUESTOS LTDA</t>
  </si>
  <si>
    <t xml:space="preserve"> 830026576           DISTRIBUIDORA NEVA RENAULT LTDA</t>
  </si>
  <si>
    <t xml:space="preserve"> 901002181           ELECTROESQUINAS SAS</t>
  </si>
  <si>
    <t xml:space="preserve"> 830116072           F B RODAMIENTOS EU</t>
  </si>
  <si>
    <t xml:space="preserve"> 900458332           FERRETERIA IMPORTADORA COLOMBIANA</t>
  </si>
  <si>
    <t xml:space="preserve"> 830083314           FERRETERIA OPCION UNO LTDA</t>
  </si>
  <si>
    <t xml:space="preserve"> 900792742           FORMAS ELECTRICAS SAS</t>
  </si>
  <si>
    <t xml:space="preserve"> 900922448           GAMATOOLS SAS</t>
  </si>
  <si>
    <t xml:space="preserve"> 19488811            GARCIA MENDEZ EDGAR</t>
  </si>
  <si>
    <t xml:space="preserve"> 9094609             GRIFOS DE LA SABANA</t>
  </si>
  <si>
    <t xml:space="preserve"> 901183818           GRUPO ISO INGENIERIA SAS</t>
  </si>
  <si>
    <t xml:space="preserve"> 1020808023          GUZMAN  SEBASTIAN</t>
  </si>
  <si>
    <t xml:space="preserve"> 900336285           IAC EQUIPOS SAS</t>
  </si>
  <si>
    <t xml:space="preserve"> 830040045           IMPORTADORA MONTECARLO MOTORS SAS</t>
  </si>
  <si>
    <t xml:space="preserve"> 830117360           INDUSTRIA DE EMPAQUETADURAS INDEPACK SAS</t>
  </si>
  <si>
    <t xml:space="preserve"> 830050957           INVERSIONES REYES REYES SAS</t>
  </si>
  <si>
    <t xml:space="preserve"> 830067414           KAESER COMPRESORES DE COLOMBIA LTDA</t>
  </si>
  <si>
    <t xml:space="preserve"> 9000139706          NACIONAL DE POLEAS LTDA</t>
  </si>
  <si>
    <t xml:space="preserve"> 80496977            OSORIO RUIZ JOSE ALEJANDRO</t>
  </si>
  <si>
    <t xml:space="preserve"> 11313714            PRIETO GUERRA ARMANDO</t>
  </si>
  <si>
    <t xml:space="preserve"> 800055803           REPRESENTACIONES INDUSTRIALES RDV LTDA</t>
  </si>
  <si>
    <t xml:space="preserve"> 900723807           RIVIESCO SAS</t>
  </si>
  <si>
    <t xml:space="preserve"> 800003383           RUEDA GARZON SAS</t>
  </si>
  <si>
    <t xml:space="preserve"> 830048037           TECNIPESAJE SAS</t>
  </si>
  <si>
    <t xml:space="preserve"> 900642402           TORNILLO Y HERRAMIENTRAS 777 CALLE 13 SAS</t>
  </si>
  <si>
    <t xml:space="preserve">73451505            </t>
  </si>
  <si>
    <t xml:space="preserve">                  REPUESTOS MAQUINARIA</t>
  </si>
  <si>
    <t xml:space="preserve">734525              </t>
  </si>
  <si>
    <t xml:space="preserve">                 REPUESTOS DE EQUIPO DE COMPUTO Y COMUN  </t>
  </si>
  <si>
    <t xml:space="preserve">73452505            </t>
  </si>
  <si>
    <t xml:space="preserve">                  REPUESTOS EQUIPO DE COMPUTO Y COMUNICACI</t>
  </si>
  <si>
    <t xml:space="preserve">7350                </t>
  </si>
  <si>
    <t xml:space="preserve">                ADECUACION E INSTALACION                </t>
  </si>
  <si>
    <t xml:space="preserve">735015              </t>
  </si>
  <si>
    <t xml:space="preserve">                 REPARACIONES LOCATIVAS                  </t>
  </si>
  <si>
    <t xml:space="preserve">73501505            </t>
  </si>
  <si>
    <t xml:space="preserve">735095              </t>
  </si>
  <si>
    <t xml:space="preserve">73509500            </t>
  </si>
  <si>
    <t xml:space="preserve"> 11520319            MARTINEZ BOLAÑOS WILLIAM</t>
  </si>
  <si>
    <t xml:space="preserve">7360                </t>
  </si>
  <si>
    <t xml:space="preserve">736010              </t>
  </si>
  <si>
    <t xml:space="preserve">73601005            </t>
  </si>
  <si>
    <t xml:space="preserve">736020              </t>
  </si>
  <si>
    <t xml:space="preserve">                 EQUIPO DE COMPUTO Y COMUNICACION        </t>
  </si>
  <si>
    <t xml:space="preserve">73602005            </t>
  </si>
  <si>
    <t xml:space="preserve">                  EQUIPO DE COMPUTO Y COMUNICACION</t>
  </si>
  <si>
    <t xml:space="preserve">736035              </t>
  </si>
  <si>
    <t xml:space="preserve">                 FLOTA Y EQUIPO DE TRANSPORTE            </t>
  </si>
  <si>
    <t xml:space="preserve">73603505            </t>
  </si>
  <si>
    <t xml:space="preserve">                  FLOTA Y EQUIPO DE TRANSPORTE</t>
  </si>
  <si>
    <t xml:space="preserve">7395                </t>
  </si>
  <si>
    <t xml:space="preserve">739525              </t>
  </si>
  <si>
    <t xml:space="preserve">73952505            </t>
  </si>
  <si>
    <t xml:space="preserve">739530              </t>
  </si>
  <si>
    <t xml:space="preserve">                 UTILES PAPELERIA Y FOTOCOPIAS           </t>
  </si>
  <si>
    <t xml:space="preserve">73953005            </t>
  </si>
  <si>
    <t xml:space="preserve">                  UTILES PAPELERIA Y FOTOCOPIAS</t>
  </si>
  <si>
    <t xml:space="preserve">739535              </t>
  </si>
  <si>
    <t xml:space="preserve">73953505            </t>
  </si>
  <si>
    <t xml:space="preserve"> 832009308           OPERADORES DE COMBUSTIBLES SAS</t>
  </si>
  <si>
    <t xml:space="preserve"> 11201264            PINTO OSORIO EDWIN ALEJANDRO</t>
  </si>
  <si>
    <t xml:space="preserve">739545              </t>
  </si>
  <si>
    <t xml:space="preserve">73954505            </t>
  </si>
  <si>
    <t xml:space="preserve">739560              </t>
  </si>
  <si>
    <t xml:space="preserve">73956005            </t>
  </si>
  <si>
    <t xml:space="preserve">                  CASINO Y RESTAURANTE</t>
  </si>
  <si>
    <t xml:space="preserve"> 900480569           JERONIMO MARTINS COLOMBIA SAS</t>
  </si>
  <si>
    <t xml:space="preserve">739595              </t>
  </si>
  <si>
    <t xml:space="preserve">73959501            </t>
  </si>
  <si>
    <t xml:space="preserve">                  INSUMOS Y CONSUMIBLES</t>
  </si>
  <si>
    <t xml:space="preserve">73959506            </t>
  </si>
  <si>
    <t xml:space="preserve">                  PRUEBAS Y ENSAYOS DE LABORATORIO</t>
  </si>
  <si>
    <t xml:space="preserve">73959509            </t>
  </si>
  <si>
    <t xml:space="preserve">7396                </t>
  </si>
  <si>
    <t xml:space="preserve">739699              </t>
  </si>
  <si>
    <t xml:space="preserve">73969900            </t>
  </si>
  <si>
    <t xml:space="preserve">                  CIERRE COSTO DE VENTAS</t>
  </si>
  <si>
    <t>revisar</t>
  </si>
  <si>
    <t>revisar Edwin, % de retencion que se le ha practicado, y unificar</t>
  </si>
  <si>
    <t>revisar en xuxiliar para verficar nit</t>
  </si>
  <si>
    <t>revisar con retenciones</t>
  </si>
  <si>
    <t>revisar si corresponde a estampilla o contribuciones</t>
  </si>
  <si>
    <t>sumar</t>
  </si>
  <si>
    <t>FV 526</t>
  </si>
  <si>
    <t>MIRAR TERCERO</t>
  </si>
  <si>
    <t>BUSCAR TERCERO EN AUXILIAR Y DOCUMENTO SOPORTE</t>
  </si>
  <si>
    <t>BUSCAR TERCERO EN AUXILIAR</t>
  </si>
  <si>
    <t>REVISAR CON RETENCIONES SIN SON SERVICIOS O COMPRAS</t>
  </si>
  <si>
    <t>REVISAR AUXILIAR Y SOPORTE</t>
  </si>
  <si>
    <t>INJEKCOL</t>
  </si>
  <si>
    <t>830513254 INJECTCOL</t>
  </si>
  <si>
    <t>DIAN</t>
  </si>
  <si>
    <t xml:space="preserve">SE  COLOCA DESPUES </t>
  </si>
  <si>
    <t>CUANTIA MENORES</t>
  </si>
  <si>
    <t>REVISAR AUXILAR</t>
  </si>
  <si>
    <t>NETEAR NIT DE tpc</t>
  </si>
  <si>
    <t>NAC 223  RESULTADO AUDITORIA ASTAF CTAS 52150505 Y 24120505</t>
  </si>
  <si>
    <t>SE ADICIONA LOS ANTICIPO DE MARTIN ROMERO Y VICTOR SANABRIA</t>
  </si>
  <si>
    <t>FUE UNA RECLASIFICACION DE LA CTA 52 A LA CTA 6145 FV 551 Y EN EL AUX NO FIGURA ESA CTA REGISTRO NAC 167</t>
  </si>
  <si>
    <t>CORRRSPONDE AL NAC 223 RECLASIFICACION RESULTADO AUDITORIA ASTAF</t>
  </si>
  <si>
    <t>CORRESPONDEN A SALIDAS DE MUESTRAS PARA ENSAYOS</t>
  </si>
  <si>
    <t>SON EA Y SA DE MUESTRAS</t>
  </si>
  <si>
    <t>SALIDAS DE MUESTRAS PARA ENSAYOS</t>
  </si>
  <si>
    <t>NO REGISTRA EN EL AUXILIAR DEL TERCERO ESTA CTA</t>
  </si>
  <si>
    <t>ENTREGA DE DOTACION PARA PERSONAL</t>
  </si>
  <si>
    <t>SON SALIDAS PARA CONSUMO INTERNO</t>
  </si>
  <si>
    <t>REVISAR PEL 2530 no tiene retencion</t>
  </si>
  <si>
    <t>sin retencion enla fsc 611 mano de bra</t>
  </si>
  <si>
    <t>sin retenciones</t>
  </si>
  <si>
    <t>sin retenciones iva de compras y servicios</t>
  </si>
  <si>
    <t>iva en compras sin retefuente</t>
  </si>
  <si>
    <t>sin retefuente sin iva</t>
  </si>
  <si>
    <t>fsc 617 618 620 retefuente por servicios iva por servicios</t>
  </si>
  <si>
    <t>sin rtefuente iva por servicios y compras</t>
  </si>
  <si>
    <t>es 678 mant equipo citronix</t>
  </si>
  <si>
    <t>leg iva por compras</t>
  </si>
  <si>
    <t>sin retefuent iva por compras</t>
  </si>
  <si>
    <t>sin rtefuente iva por compras</t>
  </si>
  <si>
    <t>sin retefuente iva por compras</t>
  </si>
  <si>
    <t>reclasificacion fsc 849 celda de carga ni 1027</t>
  </si>
  <si>
    <t>leg sin retefuente sin iva</t>
  </si>
  <si>
    <t>es 675 sin iva sin retefuente</t>
  </si>
  <si>
    <t>es 486 y 587</t>
  </si>
  <si>
    <t>LEG IVA COMPRAS</t>
  </si>
  <si>
    <t>SON ES</t>
  </si>
  <si>
    <t>SIN RETEFUENTE IVA POR SERVICIOS</t>
  </si>
  <si>
    <t>ES ES MANTE COMPRESOR</t>
  </si>
  <si>
    <t>ES EXTRUSORA</t>
  </si>
  <si>
    <t>LEG SIN IVA SIN RETEFUENTE</t>
  </si>
  <si>
    <t>RETEFUENTE POR SERVICIOS EN LA FSS 67 Y FSS 63</t>
  </si>
  <si>
    <t>RETEFUENTE POR SERVICIOS PINES METALICOS</t>
  </si>
  <si>
    <t>RETEFUENTE POR SERVICIO IVA POR SERVICIOS</t>
  </si>
  <si>
    <t>LEG 284 IVA POR COMPRAS</t>
  </si>
  <si>
    <t>ES ALQUILER PLANTA SIN RETEFUENTE SIN IVA</t>
  </si>
  <si>
    <t xml:space="preserve">SIN RETENCIONES </t>
  </si>
  <si>
    <t>IVA POR COMPRAS SIN RETEFUENTE</t>
  </si>
  <si>
    <t>IVA POR COMPRAS</t>
  </si>
  <si>
    <t>ES CALIBRACION EQUIPOS</t>
  </si>
  <si>
    <t>SCI CONSUMO INTERNO</t>
  </si>
  <si>
    <t>ES 692 SIN RETEFUENTE SIN IVA</t>
  </si>
  <si>
    <t>MENOR VALOR DE AUTORENTA</t>
  </si>
  <si>
    <t>CIERRE DECLARACIONES DE IVA</t>
  </si>
  <si>
    <t>CUANTIAS</t>
  </si>
  <si>
    <t>RESTAR A CUANTIAS MENORES</t>
  </si>
  <si>
    <t>A&amp;R GROUP SAS</t>
  </si>
  <si>
    <t>CUANTIAS MENORES</t>
  </si>
  <si>
    <t>MUÑOZ REYES JUAN JOSE</t>
  </si>
  <si>
    <t>MV DOTACIONES SAS</t>
  </si>
  <si>
    <t>ARL SEGUROS BOLIVAR S.A.</t>
  </si>
  <si>
    <t>ALIANSALUD EPS SA</t>
  </si>
  <si>
    <t>CAJA DE COMPENSACION FAMILIAR COMPENSAR</t>
  </si>
  <si>
    <t>SANITAS EPS</t>
  </si>
  <si>
    <t>OLD MUTUAL</t>
  </si>
  <si>
    <t>PORVENIR SA</t>
  </si>
  <si>
    <t>PROTECCION FONDO DE PENSIONE OBLIGATORIAS</t>
  </si>
  <si>
    <t>CAFAM</t>
  </si>
  <si>
    <t>INSTITUTO COLOMBIANO DE BIENESTAR FAMILIAR</t>
  </si>
  <si>
    <t>SERVICIO NACIONAL DE APRENDIZAJE</t>
  </si>
  <si>
    <t>COLSUBSIDIO</t>
  </si>
  <si>
    <t>HUMAN TALENT EMPRESA DE SERVICIOS TEMPORALES SAS</t>
  </si>
  <si>
    <t>SALUD OCUPACIONAL DE LOS ANDES</t>
  </si>
  <si>
    <t>ASTAF AUDITORES Y CONSULTORES CONTABLES SAS</t>
  </si>
  <si>
    <t>ROMERO Y CO AUDITORES ASOCIADOS SAS</t>
  </si>
  <si>
    <t>BVQI COLOMBIA LTDA</t>
  </si>
  <si>
    <t>TUNJANO PINZON IVAN  FRANCISO</t>
  </si>
  <si>
    <t>MALDONADO BLANCO EDWIN GILDARDO</t>
  </si>
  <si>
    <t>PRAXXIS CONSULTORES SAS</t>
  </si>
  <si>
    <t>DIRECCION DE IMPUESTOS Y ADUANAS NACIONALES</t>
  </si>
  <si>
    <t>INSTITUTO COLOMBIANO DE NORMAS TECNICAS Y CERTIFIC</t>
  </si>
  <si>
    <t>PUBLICAR PUBLICIDAD MULTIMEDIA SAS</t>
  </si>
  <si>
    <t>BANCOLOMBIA S.A.</t>
  </si>
  <si>
    <t>BELLO POVEDA BERTHA  SOFIA</t>
  </si>
  <si>
    <t>INVERSIONES CLARO DE LUNA LTDA</t>
  </si>
  <si>
    <t>PULSO EMPRESARIAL SAS</t>
  </si>
  <si>
    <t>SLIMCOL SAS</t>
  </si>
  <si>
    <t>RUITOQUE S.A. ESP</t>
  </si>
  <si>
    <t>COLOMBIA TELECOMUNICACIONES S.A. E.S.P.</t>
  </si>
  <si>
    <t>COMCEL S.A.</t>
  </si>
  <si>
    <t>TELMEX COLOMBIA S.A.</t>
  </si>
  <si>
    <t>INTERRAPIDISIMO S.A.</t>
  </si>
  <si>
    <t>SERVIENTREGA S.A.</t>
  </si>
  <si>
    <t>GARCIA LARROTA LUIS HERNANDO</t>
  </si>
  <si>
    <t>PACHECO PACHECO FERNANDO</t>
  </si>
  <si>
    <t>CAMARA DE COMERCIO DE BOGOTA</t>
  </si>
  <si>
    <t>SARMIENTO  DIEGO ARMANDO</t>
  </si>
  <si>
    <t>VILLAMIZAR TRUJILLO JUAN ANTONIO</t>
  </si>
  <si>
    <t>MARTINEZ RODRIGUEZ JOSE IGNACIO</t>
  </si>
  <si>
    <t>CRUZ PEDREROS HECTOR DAVID</t>
  </si>
  <si>
    <t>ALL PRINT LTDA</t>
  </si>
  <si>
    <t>E&amp;A SOFTWARE SECURITY SAS</t>
  </si>
  <si>
    <t>PROVEXPRESS SAS</t>
  </si>
  <si>
    <t>GRUPO ARQUITECTURA DISEÑO Y CONSTRUCCION SAS</t>
  </si>
  <si>
    <t>CAMELO CAMARGO NANCY JULIETA</t>
  </si>
  <si>
    <t>SODIMAC COLOMBIA S.A.</t>
  </si>
  <si>
    <t>Generico</t>
  </si>
  <si>
    <t>Genérico</t>
  </si>
  <si>
    <t>ALMACENES EXITO S.A.</t>
  </si>
  <si>
    <t>AUTOSERVICIO VILLA DANIELA</t>
  </si>
  <si>
    <t>BODEGA ABASTECEMOS LTDA</t>
  </si>
  <si>
    <t>CORVENTAS DE COLOMBIA LTDA</t>
  </si>
  <si>
    <t>KOBA COLOMBIA SAS</t>
  </si>
  <si>
    <t>MECANELECTRO S.A.</t>
  </si>
  <si>
    <t>RESTCAFE S A S</t>
  </si>
  <si>
    <t>SANCHEZ QUITIAN HECTOR</t>
  </si>
  <si>
    <t>FERRETERIA FERRE UNO SAS</t>
  </si>
  <si>
    <t>MATERIALES YA FERRETERIA LTDA</t>
  </si>
  <si>
    <t>NEIRA VARGAS ANA ISABEL</t>
  </si>
  <si>
    <t>PANAMERICANA LIBRERIA Y PAPELERIA S.A.</t>
  </si>
  <si>
    <t>PAPELERIA Y VARIEDADES M&amp;M</t>
  </si>
  <si>
    <t>TORRES  ANA FABIOLA</t>
  </si>
  <si>
    <t>COMPANIAS ASOCIADAS DE GAS S.A. ESP</t>
  </si>
  <si>
    <t>EDS LA PALMERA</t>
  </si>
  <si>
    <t>APARCAR LTDA</t>
  </si>
  <si>
    <t>CENTRAL PARKING SYSTEM COLOMBIA SAS</t>
  </si>
  <si>
    <t>CITY PARKING  SAS</t>
  </si>
  <si>
    <t>COMPLEJO COMERCIAL CENTRO CHIA PH</t>
  </si>
  <si>
    <t>DAYTONA EXPRESS SAS</t>
  </si>
  <si>
    <t>DESARROLLADORA CC FONTANAR SAS</t>
  </si>
  <si>
    <t>PARKING INTERNATIONAL S A S</t>
  </si>
  <si>
    <t>ROMERO REYES JULIO CESAR</t>
  </si>
  <si>
    <t>SABANA NORTE CENTRO COMERCIAL P.H.</t>
  </si>
  <si>
    <t>TIRIA ROMERO JOSE ISRAEL</t>
  </si>
  <si>
    <t>COVIANDES S.A</t>
  </si>
  <si>
    <t>SIESA PYMES LTDA</t>
  </si>
  <si>
    <t>HEALTHY FARMA</t>
  </si>
  <si>
    <t>HSE &amp; SO SERVICES LTDA</t>
  </si>
  <si>
    <t>PROTECCIÓN INTEGRAL OUTSOURCING QHSE SAS</t>
  </si>
  <si>
    <t>RENTOKIL INITIAL COLOMBIA SAS</t>
  </si>
  <si>
    <t>CONSORCIO EXEQUIAL SAS</t>
  </si>
  <si>
    <t>MEJIA SALDARRIAGA LUCELLY</t>
  </si>
  <si>
    <t>VANEGAS SANCHEZ YENNY ESPERANZA</t>
  </si>
  <si>
    <t>ORTEGA BARRERA JORGE ENRIQUE</t>
  </si>
  <si>
    <t>PORCAFECOL S.A.</t>
  </si>
  <si>
    <t>EPS COOMEVA EPS SA</t>
  </si>
  <si>
    <t>EPS FAMISANAR LTDA. CAFAM COLSUBSIDIO</t>
  </si>
  <si>
    <t>EPS NUEVA PROMOTORA DE SALUD EPS</t>
  </si>
  <si>
    <t>MEDIMAS EPS S.A.S</t>
  </si>
  <si>
    <t>COLFONDOS</t>
  </si>
  <si>
    <t>COLPENSIONES</t>
  </si>
  <si>
    <t>ASISTIR IPS Y HSE SU COMPAÑIA EN SALUD LTDA</t>
  </si>
  <si>
    <t>TARGETED ACTION SAS</t>
  </si>
  <si>
    <t>SGS COLOMBIA SAS</t>
  </si>
  <si>
    <t>MURILLO ROJAS EDGAR EFREN</t>
  </si>
  <si>
    <t>ALCALDIA MUNICIPAL DE CHIA</t>
  </si>
  <si>
    <t>EMPRESA DE SERVICIOS PUBLICOS DE CAJICA S.A E.S.P.</t>
  </si>
  <si>
    <t>MENDOZA ORTIZ CLAUDIA ISABEL</t>
  </si>
  <si>
    <t>COMPAÑIA MUNDIAL DE SEGUROS SA</t>
  </si>
  <si>
    <t>LIBERTY SEGUROS SA</t>
  </si>
  <si>
    <t>ACCENORTE S.A.S.</t>
  </si>
  <si>
    <t>ALMACEN LA FRONTERA CHIA SAS</t>
  </si>
  <si>
    <t>AREVALO METALICAS SAS</t>
  </si>
  <si>
    <t>ARTUNDUAGA BELTRAN VICENTE</t>
  </si>
  <si>
    <t>AUTOBOY</t>
  </si>
  <si>
    <t>AVELLA  MARCELINO</t>
  </si>
  <si>
    <t>CACERES VARGAS LEONARDO</t>
  </si>
  <si>
    <t>CARO CORTES ANA ZOILA</t>
  </si>
  <si>
    <t>CARO CORTES HECTOR ABEL</t>
  </si>
  <si>
    <t>CENCOSUD COLOMBIA SA</t>
  </si>
  <si>
    <t>CENTRAL DE TORNILLOS Y REMACHES LTDA</t>
  </si>
  <si>
    <t>CIA FERRETERA AFC LTDA</t>
  </si>
  <si>
    <t>COLVANES S.A.S</t>
  </si>
  <si>
    <t>COMBUSTIBLES HYR LTDA</t>
  </si>
  <si>
    <t>COMERCIAL PAPELERA SA</t>
  </si>
  <si>
    <t>CONSORCIO CAR-RIOFRIO 2017</t>
  </si>
  <si>
    <t>CONSORCIO EMISARIO</t>
  </si>
  <si>
    <t>CONSORCIO EXPANSION PTAR SALITRE</t>
  </si>
  <si>
    <t>CONSORCIO OBRAS DEL ARIPORO</t>
  </si>
  <si>
    <t>CONSORCIO TECNOPARQUE 2018</t>
  </si>
  <si>
    <t>CONSORCIO VIAL MAGDALENA MEDIO</t>
  </si>
  <si>
    <t>CONSTRUCTORA PAREDES NARVAEZ SAS</t>
  </si>
  <si>
    <t>CONTRERAS PARRA JORGE ELIECER</t>
  </si>
  <si>
    <t>COOMOTOR</t>
  </si>
  <si>
    <t>COOMOTOR FLORENCIA LTDA</t>
  </si>
  <si>
    <t>COOPERATIVA DE TRANSPORTES FLOTA NORTE LTDA</t>
  </si>
  <si>
    <t>COOPERATIVA MULTIACTIVA DE TAXISTAS Y TRANSPORTADO</t>
  </si>
  <si>
    <t>COOTRANSBOL LTDA</t>
  </si>
  <si>
    <t>COOTRANSCAQUETA LTDA</t>
  </si>
  <si>
    <t>COOTRANSHUILA LTDA</t>
  </si>
  <si>
    <t>DALMET INGENIERIA SAS</t>
  </si>
  <si>
    <t>DIAZ PEÑALOSA MARLENE</t>
  </si>
  <si>
    <t>DISEÑO INGENIERIA MONTAJES Y CONSTRUCCIONES SAS</t>
  </si>
  <si>
    <t>DISTRIELECTRICOS DE LA SABANA LTDA</t>
  </si>
  <si>
    <t>DOTACIONES INDUSTRIALES JYV S.A.S.</t>
  </si>
  <si>
    <t>EDS BRIO SAN FRANCISCO</t>
  </si>
  <si>
    <t>EDS LAS VEGAS LTDA</t>
  </si>
  <si>
    <t>EFECTIVO LIMITADA</t>
  </si>
  <si>
    <t>ELECTRO INTEGRAMOS LTDA</t>
  </si>
  <si>
    <t>ENRIQUEZ PIPICANO LERCY ZAMIRA</t>
  </si>
  <si>
    <t>ESTACION DE SERVICIO COOTRASNCOTA LTDA</t>
  </si>
  <si>
    <t>ESTACION DE SERVICIO TEXACO MARGARITAS</t>
  </si>
  <si>
    <t>ESTRUCTURAS PLASTICAS MADERPLAST SA</t>
  </si>
  <si>
    <t>EXPRESO BOLIVARIANO S.A.</t>
  </si>
  <si>
    <t>EXPRESO PAZ DEL RIOS</t>
  </si>
  <si>
    <t>FERRELECTRICOS PINZON C AXX SAS</t>
  </si>
  <si>
    <t>FERRETERIA ANGEL &amp; DG SAS</t>
  </si>
  <si>
    <t>FERRETERIA MEGO LIMITADA</t>
  </si>
  <si>
    <t>FERRETERIA NUEVO MILENIO SAS</t>
  </si>
  <si>
    <t>FERRICENTROS S.A.S.</t>
  </si>
  <si>
    <t>FIDEICOMISO CONCESION VIAL LOS COMUNEROS</t>
  </si>
  <si>
    <t>FIJACIONES Y HERRAMIENTAS SA</t>
  </si>
  <si>
    <t>FLOTA SUGAMUXI SA</t>
  </si>
  <si>
    <t>GAMBOA SERRANO MIRYAM LILIANA</t>
  </si>
  <si>
    <t>GISAICO SA</t>
  </si>
  <si>
    <t>GOMEZ CHAPARRO DANIEL JOANNY</t>
  </si>
  <si>
    <t>GOMEZ QUIROZ STELLA</t>
  </si>
  <si>
    <t>GONZALEZ ALVARADO JAIRO</t>
  </si>
  <si>
    <t>GUZMAN  ANDRES FELIPE</t>
  </si>
  <si>
    <t>HOTEL DUBAI RESORT</t>
  </si>
  <si>
    <t>HYG OIL PETROLEUM COMPANY S A S</t>
  </si>
  <si>
    <t>INDUSTRIAL DE ELECTRICOS H ROMERO SAS</t>
  </si>
  <si>
    <t>INMACULADA GUADALUOE Y AMIGOS EN CIA SAS</t>
  </si>
  <si>
    <t>INVERSIONES FORERO HNOS SAS</t>
  </si>
  <si>
    <t>INVERSIONES PRB S.A.S.</t>
  </si>
  <si>
    <t>IRC SAS</t>
  </si>
  <si>
    <t>IRCC LTDA</t>
  </si>
  <si>
    <t>JOJAC LTDA</t>
  </si>
  <si>
    <t>MERCADERIA SAS</t>
  </si>
  <si>
    <t>MORENO RAMOS MONICA LORENA</t>
  </si>
  <si>
    <t>MUNDIAL DE TORNILLOS S.A.</t>
  </si>
  <si>
    <t>NACIONAL DE ELECTRICOS HH LTDA</t>
  </si>
  <si>
    <t>OLIMPICA SA</t>
  </si>
  <si>
    <t>OPESE S.A.S.</t>
  </si>
  <si>
    <t>ORGANIZACION TERPEL S.A.</t>
  </si>
  <si>
    <t>PACHECO CASTRO ORLANDO</t>
  </si>
  <si>
    <t>PEREZ RAMIREZ CLAUDIA YANET</t>
  </si>
  <si>
    <t>PINTO  NELSON</t>
  </si>
  <si>
    <t>PINTO SERRANO GABRIEL</t>
  </si>
  <si>
    <t>REDES ELECTRICA S.A.</t>
  </si>
  <si>
    <t>RESTAURANTE CHINO</t>
  </si>
  <si>
    <t>RESTAURANTE EL SABOR DEL MARISCO LTDA</t>
  </si>
  <si>
    <t>RESTAURANTE MERCAGAN PARRILLA S.A.S.</t>
  </si>
  <si>
    <t>RESTAURANTE Y FRUTERIA EL VIAJERO</t>
  </si>
  <si>
    <t>REY ROMERO PABLO ENRIQUE</t>
  </si>
  <si>
    <t>RIOS RIAY LUBIS MARITZA</t>
  </si>
  <si>
    <t>RODRIGUEZ AGUDELO CARLOS</t>
  </si>
  <si>
    <t>RUIZ  MARIA DEL CARMEN</t>
  </si>
  <si>
    <t>SANABRIA RIOS VICTOR YAIR</t>
  </si>
  <si>
    <t>SANCHEZ SANCHEZ WILSON ORLANDO</t>
  </si>
  <si>
    <t>SILVA PLAZAS AGUEDA</t>
  </si>
  <si>
    <t>SUMINISTROS HIDRAULICOS SAS</t>
  </si>
  <si>
    <t>TECNOLOGIA DE MATERIALES COLOMBIA SAS</t>
  </si>
  <si>
    <t>TECNOLOGIA DE POLIETILENO DE COLOMBIA SAS TPC</t>
  </si>
  <si>
    <t>TORRES PEREZ LUIS EDUARDO</t>
  </si>
  <si>
    <t>UNION TEMPORAL CALLE 29</t>
  </si>
  <si>
    <t>UNION TEMPORAL VIAL PAUCAR</t>
  </si>
  <si>
    <t>UNIVERSAL DE CAUCHOS HURTADO SAS</t>
  </si>
  <si>
    <t>URIBE MONTOYA MARIA YANETH</t>
  </si>
  <si>
    <t>HENAN HESU CONSTRUCTION MATERIAL CO LTDA</t>
  </si>
  <si>
    <t>SERVICIOS POSTALES NACIONALES SAS</t>
  </si>
  <si>
    <t>BERNAL RINCON OMAR ENRIQUE</t>
  </si>
  <si>
    <t>CHAVEZ PRIETO ANDRES MAURICIO</t>
  </si>
  <si>
    <t>COMERCIAL NACIONAL DE TRIPLEX SAS</t>
  </si>
  <si>
    <t>DURAN CAPERA JOSE ALFREDO</t>
  </si>
  <si>
    <t>FERNANDEZ DONOSO PEDRO ALFONSO</t>
  </si>
  <si>
    <t>JESS LOGISTICA &amp; CARGA SAS</t>
  </si>
  <si>
    <t>JOSE FERNEY RAMOS ZARATE</t>
  </si>
  <si>
    <t>SALAZAR RODRIGUEZ NIDIA</t>
  </si>
  <si>
    <t>SERVICE CARGO TRANSPORTES S.A.S SCT S.A.S</t>
  </si>
  <si>
    <t>UNION TEMPORAL PORVENIR 020</t>
  </si>
  <si>
    <t>VARGAS QUEVEDO ALINA</t>
  </si>
  <si>
    <t>VELASQUEZ RODRIGUEZ MAGDALENA</t>
  </si>
  <si>
    <t>EXTRUCOL COLOMBIANA DE EXTRUSION SA</t>
  </si>
  <si>
    <t>INSTITUTO DE CAPACITACION E INVEST DEL PLASTICO Y</t>
  </si>
  <si>
    <t>PINZUAR LTDA</t>
  </si>
  <si>
    <t>TECNIMICRO LABORATORIO DE ANALISIS SAS</t>
  </si>
  <si>
    <t>UNIVERSIDAD DE LOS ANDES</t>
  </si>
  <si>
    <t>ALCALDIA MUNICIPAL DE CAJICA</t>
  </si>
  <si>
    <t>AGRO INDUSTRIALES JV LTDA</t>
  </si>
  <si>
    <t>BELLTEC SAS</t>
  </si>
  <si>
    <t>CACAIS POLOCHE JHON ALEJANDRO</t>
  </si>
  <si>
    <t>ELECTRO LED ILUMINACION SAS</t>
  </si>
  <si>
    <t>FERRE DRYWALL COTA</t>
  </si>
  <si>
    <t>FERRETERIA LUIS PENAGOS S.A.S.</t>
  </si>
  <si>
    <t>FW SUMINISTROS OLEOHIDRAULICOS SAS</t>
  </si>
  <si>
    <t>INVERSIONES JE DE COLOMBIA SAS</t>
  </si>
  <si>
    <t>LDM INTERNATIONAL SAS</t>
  </si>
  <si>
    <t>MATEUS CRUZ ZORAIDA</t>
  </si>
  <si>
    <t>MOLINA CARDENAS EDGAR</t>
  </si>
  <si>
    <t>PARRA FORERO BLANCA INES</t>
  </si>
  <si>
    <t>RAMOS NARIÑO JOSE MARTIN</t>
  </si>
  <si>
    <t>ROCHA BARRIGA LIDA SUSANA</t>
  </si>
  <si>
    <t>SABANA GRAPHIC CENTER E.U</t>
  </si>
  <si>
    <t>TORNILLOS Y PARTES PLAZA SA</t>
  </si>
  <si>
    <t>ROCHA Y LONDOÑO SAS</t>
  </si>
  <si>
    <t>CASONA SANTA ROSA SAS</t>
  </si>
  <si>
    <t>HOTEL FAMILIAR CHIA SAS</t>
  </si>
  <si>
    <t>HOTEL LOS CORCELES</t>
  </si>
  <si>
    <t>LA CASONA DEL CHAIRA</t>
  </si>
  <si>
    <t>LA SERRANIA PROYECTOS Y NEGOCIOS SAS</t>
  </si>
  <si>
    <t>REVELO PABON DYANA EUNICE</t>
  </si>
  <si>
    <t>AGENCIA DE VIAJES Y TURISMO GAVIOTA TOURS LTDA</t>
  </si>
  <si>
    <t>FANTURS SAS</t>
  </si>
  <si>
    <t>FAST COLOMBIA SAS</t>
  </si>
  <si>
    <t>VTIGER</t>
  </si>
  <si>
    <t>JMC Y ASOCIADOS SA</t>
  </si>
  <si>
    <t>BURBANO RICO MARTHA ANGELICA</t>
  </si>
  <si>
    <t>AGUILAR GOMEZ OCHOA SAS</t>
  </si>
  <si>
    <t>ALVARADO PARRA GERARDO</t>
  </si>
  <si>
    <t>ESTACION DE SERVICIO COMBUISTIBLES COTA SAS</t>
  </si>
  <si>
    <t>TRANSPORTES DEL YARI SA</t>
  </si>
  <si>
    <t>HH Y Q SAS</t>
  </si>
  <si>
    <t>HINCAPIE USME CESAR AUGUSTO</t>
  </si>
  <si>
    <t>METRO OPERACION INMOBILIARIA SAS</t>
  </si>
  <si>
    <t>METROCAFE LTDA</t>
  </si>
  <si>
    <t>PAN PA YA LTDA</t>
  </si>
  <si>
    <t>CENTRO EMPRESARIAL ARRECIFE</t>
  </si>
  <si>
    <t>LOPEZ CASTIBLANCO MARIA ESPERANZA</t>
  </si>
  <si>
    <t>PARQUEADERO AVENTINO No.2</t>
  </si>
  <si>
    <t>PARQUEADEROS TEQUENDAMA LTDA</t>
  </si>
  <si>
    <t>CONSORCIO PUNTOS CRITICOS BOGOTA</t>
  </si>
  <si>
    <t>CONSORCIO ALAMEDAS 2018</t>
  </si>
  <si>
    <t>IRRIGACION E INDUSTRIA DE COLOMBIA S.A.S</t>
  </si>
  <si>
    <t>LOZANO RIOS SERVANDO</t>
  </si>
  <si>
    <t>RECICLENE S A</t>
  </si>
  <si>
    <t>VICPAR S.A.</t>
  </si>
  <si>
    <t>GEOBRAS Y SUMINISTROS SAS</t>
  </si>
  <si>
    <t>CONSTRU ALFEZ S A S</t>
  </si>
  <si>
    <t>UNION TEMPORAL REDES DE UPIA</t>
  </si>
  <si>
    <t>INSTITUCION DE EDUCACION PARA EL TRABAJO Y DESARRO</t>
  </si>
  <si>
    <t>ASMET SALUD EPS ESS</t>
  </si>
  <si>
    <t>CAPITAL SALUD EPS S.A.S</t>
  </si>
  <si>
    <t>ENTIDAD PROMOTORA DE SALUD - EPS´S CONVIDA</t>
  </si>
  <si>
    <t>SALUD TOTAL SA EPS</t>
  </si>
  <si>
    <t>MANTENIMIENTO INDUSTRIAL Y MECANIZADOS LTDA MANIME</t>
  </si>
  <si>
    <t>INDUSTRIA AMBIENTAL SAS</t>
  </si>
  <si>
    <t>INKJETCOL CIA LTDA</t>
  </si>
  <si>
    <t>PELETIZADOS Y ZUNCHOS DE COLOMBIA SAS</t>
  </si>
  <si>
    <t>ROJAS HERNANDEZ ALGEMIRO</t>
  </si>
  <si>
    <t>IMPORTADORA DE INSERTOS SAS</t>
  </si>
  <si>
    <t>ALMACEN DE TORNILLOS LA LUNA</t>
  </si>
  <si>
    <t>APONTE RODRIGUEZ ANDRES FELIPE</t>
  </si>
  <si>
    <t>BARON APONTE ARGEMIRO</t>
  </si>
  <si>
    <t>BAUTISTA RINCON RAUL</t>
  </si>
  <si>
    <t>BELTRAN MEJIA EDGAR</t>
  </si>
  <si>
    <t>CALDERON BAUTISTA JOSE</t>
  </si>
  <si>
    <t>CAMPOS SANCHEZ MARIA NORLEY</t>
  </si>
  <si>
    <t>CANTOR LEON NESTOR ORLANDO</t>
  </si>
  <si>
    <t>CHIA REPUESTOS LTDA</t>
  </si>
  <si>
    <t>DISTRIBUIDORA NEVA RENAULT LTDA</t>
  </si>
  <si>
    <t>ELECTROESQUINAS SAS</t>
  </si>
  <si>
    <t>EMBOTELLADO Y EMPACADO SOCIEDAD POR ACCIONES SIMPL</t>
  </si>
  <si>
    <t>F B RODAMIENTOS EU</t>
  </si>
  <si>
    <t>FERRETERIA IMPORTADORA COLOMBIANA</t>
  </si>
  <si>
    <t>FERRETERIA OPCION UNO LTDA</t>
  </si>
  <si>
    <t>FORMAS ELECTRICAS SAS</t>
  </si>
  <si>
    <t>GAMATOOLS SAS</t>
  </si>
  <si>
    <t>GARCIA MENDEZ EDGAR</t>
  </si>
  <si>
    <t>GRIFOS DE LA SABANA</t>
  </si>
  <si>
    <t>GRUPO ISO INGENIERIA SAS</t>
  </si>
  <si>
    <t>GRUPO TEKNIKA SAS</t>
  </si>
  <si>
    <t>GUZMAN  SEBASTIAN</t>
  </si>
  <si>
    <t>IAC EQUIPOS SAS</t>
  </si>
  <si>
    <t>IMPORTADORA MONTECARLO MOTORS SAS</t>
  </si>
  <si>
    <t>INDUSTRIA DE EMPAQUETADURAS INDEPACK SAS</t>
  </si>
  <si>
    <t>INVERSIONES REYES REYES SAS</t>
  </si>
  <si>
    <t>KAESER COMPRESORES DE COLOMBIA LTDA</t>
  </si>
  <si>
    <t>NACIONAL DE POLEAS LTDA</t>
  </si>
  <si>
    <t>OSORIO RUIZ JOSE ALEJANDRO</t>
  </si>
  <si>
    <t>PRIETO GUERRA ARMANDO</t>
  </si>
  <si>
    <t>REPRESENTACIONES INDUSTRIALES RDV LTDA</t>
  </si>
  <si>
    <t>RIVIESCO SAS</t>
  </si>
  <si>
    <t>RUEDA GARZON SAS</t>
  </si>
  <si>
    <t>TECNIPESAJE SAS</t>
  </si>
  <si>
    <t>TORNILLO Y HERRAMIENTRAS 777 CALLE 13 SAS</t>
  </si>
  <si>
    <t>VARIADORES SAS</t>
  </si>
  <si>
    <t>MARTINEZ BOLAÑOS WILLIAM</t>
  </si>
  <si>
    <t>OPERADORES DE COMBUSTIBLES SAS</t>
  </si>
  <si>
    <t>PINTO OSORIO EDWIN ALEJANDRO</t>
  </si>
  <si>
    <t>JERONIMO MARTINS COLOMBIA SAS</t>
  </si>
  <si>
    <t>CONCEPTO</t>
  </si>
  <si>
    <t>NIT</t>
  </si>
  <si>
    <t>NOMBRE</t>
  </si>
  <si>
    <t>VALOR</t>
  </si>
  <si>
    <t>(en blanco)</t>
  </si>
  <si>
    <t>Total general</t>
  </si>
  <si>
    <t>Concepto</t>
  </si>
  <si>
    <t>Tipo de documento</t>
  </si>
  <si>
    <t>Número identificación</t>
  </si>
  <si>
    <t>Primer apellido del informado</t>
  </si>
  <si>
    <t>Segundo apellido del informado</t>
  </si>
  <si>
    <t>Primer nombre del informado</t>
  </si>
  <si>
    <t>Otros nombres del informado</t>
  </si>
  <si>
    <t>Razón social informado</t>
  </si>
  <si>
    <t>Dirección</t>
  </si>
  <si>
    <t>Código departamento</t>
  </si>
  <si>
    <t>Código municipio</t>
  </si>
  <si>
    <t>País de Residencia o domicilio</t>
  </si>
  <si>
    <t>Pago o abono en cuenta deducible</t>
  </si>
  <si>
    <t>Pago o abono en cuenta NO deducible</t>
  </si>
  <si>
    <t>IVA mayor valor del costo o gasto deducible</t>
  </si>
  <si>
    <t>IVA mayor valor del costo o gasto no deducible</t>
  </si>
  <si>
    <t>Retención en la fuente practicada Renta</t>
  </si>
  <si>
    <t>Retención en la fuente asumida Renta</t>
  </si>
  <si>
    <t>Retención en la fuente practicada IVA Régimen común</t>
  </si>
  <si>
    <t>Retención en la fuente practicada IVA no domiciliados</t>
  </si>
  <si>
    <t>A ESCOBAR &amp; CIA SAS</t>
  </si>
  <si>
    <t>ACUATUBOS SA</t>
  </si>
  <si>
    <t>COHA SAS</t>
  </si>
  <si>
    <t>COMERCIALIZADORA ANVAIS SAS</t>
  </si>
  <si>
    <t>COMERCIALIZADORA S Y E Y CIA S.A.</t>
  </si>
  <si>
    <t>CONSTRUMIL LTDA</t>
  </si>
  <si>
    <t>CPA DISTRIBUCION DE COLOMBIA SAS</t>
  </si>
  <si>
    <t>DOW QUIMICA DE COLOMBIA S.A.</t>
  </si>
  <si>
    <t>EMBOTELLADO Y EMPACADO SOCIEDAD POR ACCIONES SIMPLIFICADA</t>
  </si>
  <si>
    <t>EQUIPOS INDUSTRIALES FENIX SAS</t>
  </si>
  <si>
    <t>EQUIPXA SAS</t>
  </si>
  <si>
    <t>FERRETERIA RHINO SA</t>
  </si>
  <si>
    <t>G&amp;R GUAYALAES LTDA</t>
  </si>
  <si>
    <t>GRANPLAST DE COLOMBIA SAS</t>
  </si>
  <si>
    <t>HIDRAULICA Y NEUMATICA SA</t>
  </si>
  <si>
    <t>INTERNACIONAL DE PLASTICOS S.A.</t>
  </si>
  <si>
    <t>LA CAMPANA DE SERVICIOS DE ACERO SA</t>
  </si>
  <si>
    <t>LLANTAS AGRICOLAS Y OTR SAS</t>
  </si>
  <si>
    <t>MAQUITEC DE COLOMBIA S.A.S</t>
  </si>
  <si>
    <t>METALURGICA CONSTRUCEL COLOMBIA S A METACOL</t>
  </si>
  <si>
    <t>MEXICHEM COLOMBIA S.A.S.</t>
  </si>
  <si>
    <t>OILTECH S.A.S.</t>
  </si>
  <si>
    <t>PLASTINES S.A.S</t>
  </si>
  <si>
    <t>PORTLAND COLOMBIA SAS</t>
  </si>
  <si>
    <t>PROCESOS Y SERVICIOS PLASTICOS SAS</t>
  </si>
  <si>
    <t>QUIMICA COSMOS S A</t>
  </si>
  <si>
    <t>QUIMICOS Y PLASTICOS INDUSTRIALES S.A.</t>
  </si>
  <si>
    <t>REPRESENTACIONES INDUSTRIALES DE COLOMBIA RICOL SAS</t>
  </si>
  <si>
    <t>RESISTENCIAS Y ELECTRICOS RTP INGENIERIA SAS</t>
  </si>
  <si>
    <t>SETEMI LTDA</t>
  </si>
  <si>
    <t>SNETOR COLOMBIA SAS</t>
  </si>
  <si>
    <t>SOLUCIONES ESPECIALIZADAS DE AGRICULTURA Y RIEGO</t>
  </si>
  <si>
    <t>SU FERRETERIA LA SABANA S.A.S.</t>
  </si>
  <si>
    <t>TEKCONTROL SAS</t>
  </si>
  <si>
    <t>TERMOPAV LTDA</t>
  </si>
  <si>
    <t>TIGRE ADS COLOMBIA LIMITADA</t>
  </si>
  <si>
    <t>TUVALREP SAS</t>
  </si>
  <si>
    <t>UNO A SOLUCIONES COMERCIALES SAS</t>
  </si>
  <si>
    <t xml:space="preserve">900407315      </t>
  </si>
  <si>
    <t xml:space="preserve">900209640      </t>
  </si>
  <si>
    <t xml:space="preserve">900529753      </t>
  </si>
  <si>
    <t xml:space="preserve">900336818      </t>
  </si>
  <si>
    <t xml:space="preserve">800226901      </t>
  </si>
  <si>
    <t xml:space="preserve">901040398      </t>
  </si>
  <si>
    <t xml:space="preserve">800224148      </t>
  </si>
  <si>
    <t xml:space="preserve">900952019      </t>
  </si>
  <si>
    <t xml:space="preserve">900682640      </t>
  </si>
  <si>
    <t xml:space="preserve">800226360      </t>
  </si>
  <si>
    <t xml:space="preserve">830060056      </t>
  </si>
  <si>
    <t xml:space="preserve">830513254      </t>
  </si>
  <si>
    <t xml:space="preserve">900720041      </t>
  </si>
  <si>
    <t xml:space="preserve">900310530      </t>
  </si>
  <si>
    <t xml:space="preserve">900092518      </t>
  </si>
  <si>
    <t xml:space="preserve">800042119      </t>
  </si>
  <si>
    <t xml:space="preserve">800074033      </t>
  </si>
  <si>
    <t xml:space="preserve">900916121      </t>
  </si>
  <si>
    <t xml:space="preserve">900265039      </t>
  </si>
  <si>
    <t xml:space="preserve">860079913      </t>
  </si>
  <si>
    <t xml:space="preserve">900143181      </t>
  </si>
  <si>
    <t xml:space="preserve">900800051      </t>
  </si>
  <si>
    <t xml:space="preserve">830089480      </t>
  </si>
  <si>
    <t xml:space="preserve">800151127      </t>
  </si>
  <si>
    <t xml:space="preserve">900435831      </t>
  </si>
  <si>
    <t xml:space="preserve">800022371      </t>
  </si>
  <si>
    <t xml:space="preserve">860005050      </t>
  </si>
  <si>
    <t xml:space="preserve">860014659      </t>
  </si>
  <si>
    <t xml:space="preserve">900080289      </t>
  </si>
  <si>
    <t xml:space="preserve">80496977       </t>
  </si>
  <si>
    <t xml:space="preserve">860527857      </t>
  </si>
  <si>
    <t xml:space="preserve">901091373      </t>
  </si>
  <si>
    <t xml:space="preserve">805006906      </t>
  </si>
  <si>
    <t xml:space="preserve">900428708      </t>
  </si>
  <si>
    <t xml:space="preserve">900314566      </t>
  </si>
  <si>
    <t xml:space="preserve">860042985      </t>
  </si>
  <si>
    <t xml:space="preserve">830147812      </t>
  </si>
  <si>
    <t xml:space="preserve">901257447      </t>
  </si>
  <si>
    <t xml:space="preserve">900327185      </t>
  </si>
  <si>
    <t xml:space="preserve">901263973      </t>
  </si>
  <si>
    <t xml:space="preserve">890929647      </t>
  </si>
  <si>
    <t xml:space="preserve">901239604      </t>
  </si>
  <si>
    <t xml:space="preserve">800206659      </t>
  </si>
  <si>
    <t xml:space="preserve">830512140      </t>
  </si>
  <si>
    <t xml:space="preserve">901242364      </t>
  </si>
  <si>
    <t xml:space="preserve">800242106      </t>
  </si>
  <si>
    <t xml:space="preserve">830023458      </t>
  </si>
  <si>
    <t xml:space="preserve">830140704      </t>
  </si>
  <si>
    <t xml:space="preserve">890928476      </t>
  </si>
  <si>
    <t xml:space="preserve">830054002      </t>
  </si>
  <si>
    <t xml:space="preserve">900477652      </t>
  </si>
  <si>
    <t xml:space="preserve">19132605       </t>
  </si>
  <si>
    <t>PULIDO  LUIS ALFONSO</t>
  </si>
  <si>
    <t xml:space="preserve">900944793      </t>
  </si>
  <si>
    <t xml:space="preserve">1032423779     </t>
  </si>
  <si>
    <t>SANCHEZ SUAREZ LEHIDY JOHANA</t>
  </si>
  <si>
    <t xml:space="preserve">830037039      </t>
  </si>
  <si>
    <t xml:space="preserve">901146454      </t>
  </si>
  <si>
    <t xml:space="preserve">860518811      </t>
  </si>
  <si>
    <t xml:space="preserve">830135709      </t>
  </si>
  <si>
    <t xml:space="preserve">901232482      </t>
  </si>
  <si>
    <t xml:space="preserve">860056971      </t>
  </si>
  <si>
    <t xml:space="preserve">800002482      </t>
  </si>
  <si>
    <t xml:space="preserve">41543215       </t>
  </si>
  <si>
    <t>ECHAVARRIA BEJARANO JOSEFINA</t>
  </si>
  <si>
    <t xml:space="preserve">901134797      </t>
  </si>
  <si>
    <t xml:space="preserve">900745417      </t>
  </si>
  <si>
    <t xml:space="preserve">800190665      </t>
  </si>
  <si>
    <t xml:space="preserve">832008886      </t>
  </si>
  <si>
    <t xml:space="preserve">901006577      </t>
  </si>
  <si>
    <t>Etiquetas de fila</t>
  </si>
  <si>
    <t>Suma de VALOR</t>
  </si>
  <si>
    <t>PINILLA GARZON DIEGO</t>
  </si>
  <si>
    <t>CASTANEDA MENDOZA YOHANA ALEJANDRA</t>
  </si>
  <si>
    <t>LOPEZ PAEZ RUBEN DARIO</t>
  </si>
  <si>
    <t>MORENO ARENAS JHON ALEXANDER</t>
  </si>
  <si>
    <t>GALINDO GUZMAN WILMER ALFONSO</t>
  </si>
  <si>
    <t>TECNICARGA LOGISTICA SAS</t>
  </si>
  <si>
    <t>PARDO PULIDO HASBLEIDY</t>
  </si>
  <si>
    <t>PARDO PULIDO ALBA LUCIA</t>
  </si>
  <si>
    <t>LEON ANGARITA JUAN CARLOS</t>
  </si>
  <si>
    <t>Manimec ltda</t>
  </si>
  <si>
    <t>Rodriguez Duque Nativiadad</t>
  </si>
  <si>
    <t>COLOMBIANA DE COMERCIO</t>
  </si>
  <si>
    <t>COMPAÑIA GENERAL DE ACEROS S A - EN REORGANIZACION</t>
  </si>
  <si>
    <t>LOPEZ RAMON DIANA LORENA</t>
  </si>
  <si>
    <t>CASTRO BELLO MARIA DANIELA</t>
  </si>
  <si>
    <t>RUIZ DE FERNANDEZ ALCIRA</t>
  </si>
  <si>
    <t>JORGE IVAN GALEANO MAHECHA</t>
  </si>
  <si>
    <t>MALAGON PINZON VICTOR MANUEL</t>
  </si>
  <si>
    <t>JIMENEZ BELLO SONIA MILENA</t>
  </si>
  <si>
    <t>PASAN AL FORMATO 1001 CON NIT TPC</t>
  </si>
  <si>
    <t xml:space="preserve">SE REPORTAN POR EL FORMATO DE COMPRAS YA QUE ESTE VALOR CORRESPONDE AL CONSUMO </t>
  </si>
  <si>
    <t>SE RESTA AL NIT DE TPC EN EL FORMATO 1001</t>
  </si>
  <si>
    <t>SALUD TOTAL ENTIDAD PROMOTORA DE SALUD DEL REGIMEN CONTRIBUTIVO Y DEL REGIMEN SUBSIDIADO S A</t>
  </si>
  <si>
    <t>ENTIDAD PROMOTORA DE SALUD SANITAS S A S</t>
  </si>
  <si>
    <t>ENTIDAD PROMOTORA DE SALUD FAMISANAR SAS</t>
  </si>
  <si>
    <t>CAFESALUD ENTIDAD PROMOTORA DE SALUD S A Y TAMBIEN PODRA UTILIZAR LA DENOMINACION CAFESALUD EPS S A - EN LIQUIDACION</t>
  </si>
  <si>
    <t>SUSALUD RESPIRATORIA SAS</t>
  </si>
  <si>
    <t>ENTIDAD PROMOTORA DE SALUD  EPS CONVIDA</t>
  </si>
  <si>
    <t>NUEVA EMPRESA PROMOTORA DE SALUD SA</t>
  </si>
  <si>
    <t>FONDO DE PENSIONES OBLIGATORIAS PORVENIR MODERADO</t>
  </si>
  <si>
    <t>FONDO DE PENSIONES OBLIGATORIAS COLFONDOS MODERADO</t>
  </si>
  <si>
    <t>OLD MUTUAL FONDO DE PENSIONES OBLIGATORIASMODERADO</t>
  </si>
  <si>
    <t>ADMINISTRADORA COLOMBIANA DE PENSIONES COLPENSIONES</t>
  </si>
  <si>
    <t>MANTENIMIENTO INDUSTRIAL Y MECANIZADOS LTDA MANIMEC LTDA</t>
  </si>
  <si>
    <t>VEREDA BOJACA SECTOR MILENIO C 30</t>
  </si>
  <si>
    <t>25</t>
  </si>
  <si>
    <t>175</t>
  </si>
  <si>
    <t>KM 2.5 VIA CHIA - COTA</t>
  </si>
  <si>
    <t>001</t>
  </si>
  <si>
    <t>km 2.5 VIA CHIA - COTA</t>
  </si>
  <si>
    <t>CL 15 27 63</t>
  </si>
  <si>
    <t>CR 7 KM 17 VIA BOGOTA CHIA</t>
  </si>
  <si>
    <t>CR 57 B 67 B 32</t>
  </si>
  <si>
    <t>CR 1 18A 12</t>
  </si>
  <si>
    <t>KM 4 VIA A LA MESA VDA BALSILLAS</t>
  </si>
  <si>
    <t>CLLE 93B 13 10</t>
  </si>
  <si>
    <t>CR 24 7 59</t>
  </si>
  <si>
    <t>CL 72 10 07 P 7</t>
  </si>
  <si>
    <t>ALMACEN NORTE 170</t>
  </si>
  <si>
    <t>KM 1.5 VIA CHIA COTA</t>
  </si>
  <si>
    <t>CR 97 B 158 25</t>
  </si>
  <si>
    <t>CL 46 31 49</t>
  </si>
  <si>
    <t>TV 1 63 10 SEC LOS MUISCAS</t>
  </si>
  <si>
    <t>CALLE 107 A 8 B 20</t>
  </si>
  <si>
    <t>CL 74 65 B 39</t>
  </si>
  <si>
    <t>CR 56 9 36</t>
  </si>
  <si>
    <t>TV 95 BIS A 25D 55</t>
  </si>
  <si>
    <t>CR 6 A 10 54</t>
  </si>
  <si>
    <t>CALLE 46  31- 49  BARRIO EL TRIUNFO</t>
  </si>
  <si>
    <t>cr 104 C 141 A 13</t>
  </si>
  <si>
    <t>CR 95 H BIS 90 A 65</t>
  </si>
  <si>
    <t>TV 53 BIS 2 A 63 P 2</t>
  </si>
  <si>
    <t>CR 35 N 37 21</t>
  </si>
  <si>
    <t>CL 80 119 60 IN 2</t>
  </si>
  <si>
    <t>CL 4 2E 31</t>
  </si>
  <si>
    <t>126</t>
  </si>
  <si>
    <t>Avda. 26 No. 68 D 35</t>
  </si>
  <si>
    <t>CL 183 7C 38</t>
  </si>
  <si>
    <t>VDA CERCA DE PIEDRA SECTOR LA LADRILLERA</t>
  </si>
  <si>
    <t>CR 70C 54 45</t>
  </si>
  <si>
    <t>MZ 31 CA 17 BRR KENNEDY</t>
  </si>
  <si>
    <t>307</t>
  </si>
  <si>
    <t>BOGOTA</t>
  </si>
  <si>
    <t>CL 10 8 B 42 BRR BARRANQUILLA</t>
  </si>
  <si>
    <t>CR 51 6 8</t>
  </si>
  <si>
    <t>CL 3 SUR 1 07 P2</t>
  </si>
  <si>
    <t>CR 10 5 B 06</t>
  </si>
  <si>
    <t>VDA CERCA DE PIEDRA</t>
  </si>
  <si>
    <t>Carrera 30 # 7 - 45</t>
  </si>
  <si>
    <t>AV CRA 72 80 94</t>
  </si>
  <si>
    <t>AV 68 75 A 50 P 4</t>
  </si>
  <si>
    <t>KM 2.5 VIA CHIA COTA</t>
  </si>
  <si>
    <t>CRA 37 52 95</t>
  </si>
  <si>
    <t>CR 6 3 52</t>
  </si>
  <si>
    <t>150</t>
  </si>
  <si>
    <t>CL 3 20 221 CA 1 IN 3 CONJ VERDE VIVO</t>
  </si>
  <si>
    <t>CLLE 17 28 47</t>
  </si>
  <si>
    <t>AV CLLE 6 34A 11</t>
  </si>
  <si>
    <t>CR 9 16 50</t>
  </si>
  <si>
    <t>CN EL CARRETO CASA 66</t>
  </si>
  <si>
    <t>CL 17 10 10</t>
  </si>
  <si>
    <t>CR 58C 145 70 IN  3 AP 402</t>
  </si>
  <si>
    <t>CL 63 77 M 16 SUR</t>
  </si>
  <si>
    <t>CL 7 11 31 LC 2</t>
  </si>
  <si>
    <t>CR 7 C  125  08</t>
  </si>
  <si>
    <t>AUTOPISTA NORTE 169 25 L 101</t>
  </si>
  <si>
    <t>AV PRADILLA 1 87</t>
  </si>
  <si>
    <t>BL 1 AP 201 BRR LAGOS 4</t>
  </si>
  <si>
    <t>276</t>
  </si>
  <si>
    <t>CL 17  10  32</t>
  </si>
  <si>
    <t>AV 1 MAYO 24 D 67</t>
  </si>
  <si>
    <t>CL 4 5 44</t>
  </si>
  <si>
    <t>104</t>
  </si>
  <si>
    <t>CLL 15 25 64</t>
  </si>
  <si>
    <t>CR 5 9  16  OF  203</t>
  </si>
  <si>
    <t>268</t>
  </si>
  <si>
    <t>CALLE 3 SUR 70 81</t>
  </si>
  <si>
    <t>CR 16 79 31</t>
  </si>
  <si>
    <t>CL 164 19 A 26</t>
  </si>
  <si>
    <t>AV CRA 19 120 71 OFICINA 508</t>
  </si>
  <si>
    <t>899</t>
  </si>
  <si>
    <t>CL 33 6 B 24</t>
  </si>
  <si>
    <t>CALLE 1C  38A 50</t>
  </si>
  <si>
    <t>MZ 21 CA 025</t>
  </si>
  <si>
    <t>130</t>
  </si>
  <si>
    <t>CL 45 A 51 04 BRR LA ESMERALDA</t>
  </si>
  <si>
    <t>CL 5 3 23 BRR FATIMA</t>
  </si>
  <si>
    <t>885</t>
  </si>
  <si>
    <t>CL 46 C SUR 14 35 ESTE BRR EL QUINDIO</t>
  </si>
  <si>
    <t>CR 80 B 57 G SUR 34</t>
  </si>
  <si>
    <t>CHIA</t>
  </si>
  <si>
    <t>CR 15 77 05 LC 1 64</t>
  </si>
  <si>
    <t>CL 6 11 29 BRR NUESTRA SEÑORA DEL ROSARI</t>
  </si>
  <si>
    <t>CR 9 24 A NORTE</t>
  </si>
  <si>
    <t>CL 2 SUR 43 C 83</t>
  </si>
  <si>
    <t>KM 2.5 VIA COTA CHIA</t>
  </si>
  <si>
    <t>CALLE 20 No  82- 52</t>
  </si>
  <si>
    <t>CL 7 11 35</t>
  </si>
  <si>
    <t>CR 13 N 13 33</t>
  </si>
  <si>
    <t>CALLE 96 12 55</t>
  </si>
  <si>
    <t>CLL 7 5 08</t>
  </si>
  <si>
    <t>CR 5 M 48 K SUR 54</t>
  </si>
  <si>
    <t>AV 68  75 A 50</t>
  </si>
  <si>
    <t>URBANIZACION VILLA CAFE MZ 14 CASA 21 ET</t>
  </si>
  <si>
    <t>VIA EL PORVENIR 500 MTS DESPUES DEL TABL</t>
  </si>
  <si>
    <t>615</t>
  </si>
  <si>
    <t>CL 24 3E 120</t>
  </si>
  <si>
    <t>CR 10 16 01</t>
  </si>
  <si>
    <t>CRA 10 2 51</t>
  </si>
  <si>
    <t>CLL 49 8 48</t>
  </si>
  <si>
    <t>081</t>
  </si>
  <si>
    <t>CR 108 18 31</t>
  </si>
  <si>
    <t>CL 42 SUR 51 A 35</t>
  </si>
  <si>
    <t>CR 1A 19 119 CON IRACA 41</t>
  </si>
  <si>
    <t>PARQUE INDUSTRIAL KM 3 VIA PALENQUE CAFE</t>
  </si>
  <si>
    <t>CL 26 31 14 LC 4</t>
  </si>
  <si>
    <t>CR 12 4 28</t>
  </si>
  <si>
    <t>CR 49 5 190 SUR</t>
  </si>
  <si>
    <t>AUTOPISTA NORTE</t>
  </si>
  <si>
    <t>CR 24 N 12 B 38</t>
  </si>
  <si>
    <t>Clle 3 11a 56</t>
  </si>
  <si>
    <t>CR 12  3 15</t>
  </si>
  <si>
    <t>CR 1 19 18 B</t>
  </si>
  <si>
    <t>VDA BOJACA SEC PARAISO</t>
  </si>
  <si>
    <t>CL 15 12 35</t>
  </si>
  <si>
    <t>CALLE 26 CRA 120 12</t>
  </si>
  <si>
    <t>CLL 90 14 37</t>
  </si>
  <si>
    <t>TERMINAL DE TRANSPORTES</t>
  </si>
  <si>
    <t>250</t>
  </si>
  <si>
    <t>SUHE CENTER NONGYE ROAD ZHENGZHOU</t>
  </si>
  <si>
    <t>CARRERA 8  No 6C - 38</t>
  </si>
  <si>
    <t>CR 6 21 40</t>
  </si>
  <si>
    <t>CL 13 84 60</t>
  </si>
  <si>
    <t>CL 76 SUR 80 N 25 BRR BOSA LAURELES</t>
  </si>
  <si>
    <t>CRA 13 27 75 TORRE B</t>
  </si>
  <si>
    <t>CR 12 18 57</t>
  </si>
  <si>
    <t>VEREDA TIBITO PARQUE INDUSTRIAL GRAN SAB</t>
  </si>
  <si>
    <t>817</t>
  </si>
  <si>
    <t>CALLE 67 7 94</t>
  </si>
  <si>
    <t>CRA 49 63 100</t>
  </si>
  <si>
    <t>CR 33 42 12</t>
  </si>
  <si>
    <t>AV PADILLA 900 ESTE L 123 CENTRO CHIA</t>
  </si>
  <si>
    <t>Calle 100 11 B 95</t>
  </si>
  <si>
    <t>KM 1 VIA CHIA COTA</t>
  </si>
  <si>
    <t>CR 25 29 57 LOCAL 2 LA CAVA C.C.CANAVERA</t>
  </si>
  <si>
    <t>CL 17 28 A 00</t>
  </si>
  <si>
    <t>CL 17 27 56</t>
  </si>
  <si>
    <t>CR 28A 17 43</t>
  </si>
  <si>
    <t>CRA 12 4 27</t>
  </si>
  <si>
    <t>CLL 8 2 14</t>
  </si>
  <si>
    <t>551</t>
  </si>
  <si>
    <t>CLL 4 5 62</t>
  </si>
  <si>
    <t>VIVENZA</t>
  </si>
  <si>
    <t>CR 21 14 59</t>
  </si>
  <si>
    <t>CL 23B 81A 62</t>
  </si>
  <si>
    <t>CR 23 166 43</t>
  </si>
  <si>
    <t>CR 22 10 52</t>
  </si>
  <si>
    <t>CRA 7 76 35</t>
  </si>
  <si>
    <t>CR 3 9 29</t>
  </si>
  <si>
    <t>CR 12 5A 35</t>
  </si>
  <si>
    <t>AV 3  AN   26N  61</t>
  </si>
  <si>
    <t>CLE 72 7 82</t>
  </si>
  <si>
    <t>CR 66 A 1 32</t>
  </si>
  <si>
    <t>CR 11 14 35 41</t>
  </si>
  <si>
    <t>CL 6 31 63</t>
  </si>
  <si>
    <t>CR 11 69 11</t>
  </si>
  <si>
    <t>CR 10 16 37</t>
  </si>
  <si>
    <t>DG AV PRADILLA 1A 84</t>
  </si>
  <si>
    <t>CR 13 97 76</t>
  </si>
  <si>
    <t>AUT MEDELLIN KM 2.5 VIA PARCELAS</t>
  </si>
  <si>
    <t>214</t>
  </si>
  <si>
    <t>CL 32 A TV 6 56</t>
  </si>
  <si>
    <t>UNICENTRO</t>
  </si>
  <si>
    <t>TV 28 41 A 77</t>
  </si>
  <si>
    <t>PEAJE QUETAME</t>
  </si>
  <si>
    <t>CR 13 15 73</t>
  </si>
  <si>
    <t>KM 11 VIA CAJICA CHIA</t>
  </si>
  <si>
    <t>AV CALLE 2 N 69 D 91</t>
  </si>
  <si>
    <t>TERMINAL BOGOTA</t>
  </si>
  <si>
    <t>COTA</t>
  </si>
  <si>
    <t>CRR 77 N 76 68</t>
  </si>
  <si>
    <t>CL 33  20 42</t>
  </si>
  <si>
    <t>CR 100 25 C 11 BG 3</t>
  </si>
  <si>
    <t>AV 68 37 B 51 SUR</t>
  </si>
  <si>
    <t>CLL 94 15 11</t>
  </si>
  <si>
    <t>CR 40 10 37</t>
  </si>
  <si>
    <t>CR 58 9 97</t>
  </si>
  <si>
    <t>KRA 11 11 29</t>
  </si>
  <si>
    <t>AV 68 64 01</t>
  </si>
  <si>
    <t>CL 145 A 45 A 64</t>
  </si>
  <si>
    <t>CL 28 10 40</t>
  </si>
  <si>
    <t>CR 53 104B 35 OF 404</t>
  </si>
  <si>
    <t>CLLE 63D BIS 24 44</t>
  </si>
  <si>
    <t>CR 34 8 A 43</t>
  </si>
  <si>
    <t>CR 29C 73 23</t>
  </si>
  <si>
    <t>CR 10 72 33 TORRE B PISO 11</t>
  </si>
  <si>
    <t>CLL 33 30 26</t>
  </si>
  <si>
    <t>CL 110 15 18 OF 202</t>
  </si>
  <si>
    <t>CR 6 42 30</t>
  </si>
  <si>
    <t>AK 85 8 32</t>
  </si>
  <si>
    <t>CLL 123 N 7 51 OFIC 704</t>
  </si>
  <si>
    <t>CR 28 B 72 35</t>
  </si>
  <si>
    <t>cr 10 12 45</t>
  </si>
  <si>
    <t>CL 94 72A 91 IN 2 AP 504</t>
  </si>
  <si>
    <t>CL 163 18A 71 LC 101</t>
  </si>
  <si>
    <t>CR 107 22 F 63</t>
  </si>
  <si>
    <t>CR 10 3 21</t>
  </si>
  <si>
    <t>CR 95 A 138 58 INT 11 APTO 102</t>
  </si>
  <si>
    <t>CR 115 D 65 A 13</t>
  </si>
  <si>
    <t>KM 19- 20 ANTIGUA TRONCAL DE OCCIDENTE</t>
  </si>
  <si>
    <t>473</t>
  </si>
  <si>
    <t>CR 4 18N 46</t>
  </si>
  <si>
    <t>CL 70 D 113 A 29</t>
  </si>
  <si>
    <t>CR 75K 58 SUR 25</t>
  </si>
  <si>
    <t>CL 16 13 26</t>
  </si>
  <si>
    <t>CR 45A 108 27 To 1 Ps 6</t>
  </si>
  <si>
    <t>CR 3 4  41</t>
  </si>
  <si>
    <t>225</t>
  </si>
  <si>
    <t>CR6 3 64</t>
  </si>
  <si>
    <t>CL 2 10 24</t>
  </si>
  <si>
    <t>CR 24 12 B 35</t>
  </si>
  <si>
    <t>CR 27 17 10</t>
  </si>
  <si>
    <t>CRA 42 24 12</t>
  </si>
  <si>
    <t>CR 50 F F 7 SUR 17 SEC AGUACATALA</t>
  </si>
  <si>
    <t>CR 49A 48 SUR 100 BG 102</t>
  </si>
  <si>
    <t>266</t>
  </si>
  <si>
    <t>CL 15 27A 176 BL 8 BG 23</t>
  </si>
  <si>
    <t>892</t>
  </si>
  <si>
    <t>dg 34 bis 17 58</t>
  </si>
  <si>
    <t>CL 5A 24 10</t>
  </si>
  <si>
    <t>CR 25 15 58 60</t>
  </si>
  <si>
    <t>CR 64 4 B 41</t>
  </si>
  <si>
    <t>CR 52 9D SUR 6</t>
  </si>
  <si>
    <t>AUT SUR 71 75 BRR PERDOMO</t>
  </si>
  <si>
    <t>DIG 92 17A 42 P7</t>
  </si>
  <si>
    <t>AV CL 17 60 51</t>
  </si>
  <si>
    <t>AUT MDLLIN KM DOSPUNTOSIETE SEGUNDO RETO</t>
  </si>
  <si>
    <t>TV 26B 41 51</t>
  </si>
  <si>
    <t>CR 27 78 28</t>
  </si>
  <si>
    <t>CL 17 22 24</t>
  </si>
  <si>
    <t>CR 44A 31 227</t>
  </si>
  <si>
    <t>CLLE 48C SUR 43A 291</t>
  </si>
  <si>
    <t>AV CL 13 22 72 LC 3</t>
  </si>
  <si>
    <t>11</t>
  </si>
  <si>
    <t>CRA 69K 78 29</t>
  </si>
  <si>
    <t>CRA 77 Z 4579 SUR</t>
  </si>
  <si>
    <t>CL 21 A SUR 69 23 BRR CARVAJAL</t>
  </si>
  <si>
    <t>CRA 16 10 48</t>
  </si>
  <si>
    <t>AV TRONCAL OCCID No.18-76 BODEGA 1 MZ E</t>
  </si>
  <si>
    <t>CR 42B 12 16</t>
  </si>
  <si>
    <t>CRA 121 128B 52 INT155 OF304</t>
  </si>
  <si>
    <t>DG 53 D 21 18</t>
  </si>
  <si>
    <t>CL 12 21 70</t>
  </si>
  <si>
    <t>44</t>
  </si>
  <si>
    <t>CR 46 22 B 20 OF 309</t>
  </si>
  <si>
    <t>CR 22 68 68</t>
  </si>
  <si>
    <t>CALLE 44 # 68C - 38 SUR</t>
  </si>
  <si>
    <t>CLL 21 6 46</t>
  </si>
  <si>
    <t>CR 14 94 44 TO B P 6</t>
  </si>
  <si>
    <t>KM 17 AUT NORTE</t>
  </si>
  <si>
    <t>CL 19 6 68 OF 607</t>
  </si>
  <si>
    <t>CR 16  97 48 TO 97 P 6</t>
  </si>
  <si>
    <t>85</t>
  </si>
  <si>
    <t>50</t>
  </si>
  <si>
    <t>CR 78 45 82 SUR</t>
  </si>
  <si>
    <t>15</t>
  </si>
  <si>
    <t>68</t>
  </si>
  <si>
    <t>05</t>
  </si>
  <si>
    <t>18</t>
  </si>
  <si>
    <t>73</t>
  </si>
  <si>
    <t>76</t>
  </si>
  <si>
    <t>86</t>
  </si>
  <si>
    <t>41</t>
  </si>
  <si>
    <t>19</t>
  </si>
  <si>
    <t>KM 19 20 ANTIGUA TRONCAL DE OCCIDENTE</t>
  </si>
  <si>
    <t>ANGEL GORDO JULIO ALEXANDER</t>
  </si>
  <si>
    <t>BANCO DE BOGOTA</t>
  </si>
  <si>
    <t>CRISTANCHO VELANDIA GERARDO ALFONSO</t>
  </si>
  <si>
    <t>TRANSPORTES HIMALAYA SAS</t>
  </si>
  <si>
    <t>HERRAJES Y MONTAJES GONZALEZ CIA SAS</t>
  </si>
  <si>
    <t>CENTRO DE ENSAYOS INNOVACION Y SERVICIOS</t>
  </si>
  <si>
    <t>REYES ASESORES JURIDICOS LTDA</t>
  </si>
  <si>
    <t>VARGAS ORTIZ JORGE ALEXANDER</t>
  </si>
  <si>
    <t>CL 163 18A 71 LC 102</t>
  </si>
  <si>
    <t>AV CL 13 22 72 LC 4</t>
  </si>
  <si>
    <t>CR 57 B 67 B 33</t>
  </si>
  <si>
    <t>CL 163 18A 71 LC 103</t>
  </si>
  <si>
    <t>AV CL 13 22 72 LC 5</t>
  </si>
  <si>
    <t>CR 57 B 67 B 34</t>
  </si>
  <si>
    <t>CL 163 18A 71 LC 104</t>
  </si>
  <si>
    <t>AV CL 13 22 72 LC 6</t>
  </si>
  <si>
    <t>CR 57 B 67 B 35</t>
  </si>
  <si>
    <t>CL 163 18A 71 LC 105</t>
  </si>
  <si>
    <t>AV CL 13 22 72 LC 7</t>
  </si>
  <si>
    <t>CR 57 B 67 B 36</t>
  </si>
  <si>
    <t>CL 163 18A 71 LC 106</t>
  </si>
  <si>
    <t>AV CL 13 22 72 LC 8</t>
  </si>
  <si>
    <t>CR 57 B 67 B 37</t>
  </si>
  <si>
    <t>CL 163 18A 71 LC 107</t>
  </si>
  <si>
    <t>AV CL 13 22 72 LC 9</t>
  </si>
  <si>
    <t>CR 57 B 67 B 38</t>
  </si>
  <si>
    <t>CL 163 18A 71 LC 108</t>
  </si>
  <si>
    <t>AV CL 13 22 72 LC 10</t>
  </si>
  <si>
    <t>CR 57 B 67 B 39</t>
  </si>
  <si>
    <t>CL 163 18A 71 LC 109</t>
  </si>
  <si>
    <t>AV CL 13 22 72 LC 11</t>
  </si>
  <si>
    <t>CR 57 B 67 B 40</t>
  </si>
  <si>
    <t>VDR  LA MOYA</t>
  </si>
  <si>
    <t>CL 25 12 28</t>
  </si>
  <si>
    <t>CR 50 168 25</t>
  </si>
  <si>
    <t>DG 24 B 34 98</t>
  </si>
  <si>
    <t>Cl. 18 25 44</t>
  </si>
  <si>
    <t>Ak. 24 84 37</t>
  </si>
  <si>
    <t>Cra 49 No.98a</t>
  </si>
  <si>
    <t>Calle 37 No 20 -27 </t>
  </si>
  <si>
    <t>Avenida 19 No. 109A - 30.</t>
  </si>
  <si>
    <t>Carrera 58 # 74 - 30</t>
  </si>
  <si>
    <t>Calle 78 # 13A – 07</t>
  </si>
  <si>
    <t>Dg. 23 #69-11</t>
  </si>
  <si>
    <t>Cr 14 A 68 – 31</t>
  </si>
  <si>
    <t>Carrera 12 # 79-43 </t>
  </si>
  <si>
    <t>Carrera 13 No 29 – 17 local 132</t>
  </si>
  <si>
    <t>Av. 68 #49A - 47,</t>
  </si>
  <si>
    <t>17b, Ak 30 #2-5</t>
  </si>
  <si>
    <t>CARRERA 85 K 46 A 66 PISO 2 Y 3</t>
  </si>
  <si>
    <t>Cra. 70 ##108-31</t>
  </si>
  <si>
    <t>Calle 16 No 6B - 57</t>
  </si>
  <si>
    <t>Cl. 73 ## 9 – 42 Of. 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</si>
</sst>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,##0.00_);\-#,##0.00"/>
    <numFmt numFmtId="165" formatCode="&quot;$&quot;#,##0.00"/>
  </numFmts>
  <fonts count="20" x14ac:knownFonts="1">
    <font>
      <sz val="11"/>
      <color theme="1"/>
      <name val="Calibri"/>
      <family val="2"/>
      <scheme val="minor"/>
    </font>
    <font>
      <b/>
      <sz val="6.7"/>
      <color indexed="8"/>
      <name val="Courier New"/>
      <family val="3"/>
    </font>
    <font>
      <sz val="6.95"/>
      <color indexed="8"/>
      <name val="Times New Roman"/>
      <family val="1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8"/>
      <color indexed="72"/>
      <name val="Verdana"/>
      <family val="2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72"/>
      <name val="Calibri"/>
      <family val="2"/>
      <scheme val="minor"/>
    </font>
    <font>
      <sz val="14"/>
      <color rgb="FF212529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2"/>
      <color indexed="8"/>
      <name val="Arial"/>
      <family val="2"/>
    </font>
    <font>
      <sz val="12"/>
      <color indexed="72"/>
      <name val="Arial"/>
      <family val="2"/>
    </font>
    <font>
      <sz val="12"/>
      <color rgb="FFFF0000"/>
      <name val="Arial"/>
      <family val="2"/>
    </font>
    <font>
      <sz val="11"/>
      <color rgb="FF3C4043"/>
      <name val="Arial"/>
      <family val="2"/>
    </font>
    <font>
      <sz val="12"/>
      <color rgb="FF222222"/>
      <name val="Arial"/>
      <family val="2"/>
    </font>
    <font>
      <sz val="11"/>
      <color rgb="FF222222"/>
      <name val="Arial"/>
      <family val="2"/>
    </font>
    <font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34">
    <xf numFmtId="0" fontId="0" fillId="0" borderId="0" xfId="0"/>
    <xf numFmtId="0" fontId="0" fillId="0" borderId="0" xfId="0" applyNumberFormat="1" applyFill="1" applyBorder="1" applyAlignment="1" applyProtection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0" fontId="2" fillId="2" borderId="0" xfId="0" applyFont="1" applyFill="1" applyAlignment="1">
      <alignment horizontal="left" vertical="center"/>
    </xf>
    <xf numFmtId="0" fontId="0" fillId="3" borderId="0" xfId="0" applyNumberFormat="1" applyFill="1" applyBorder="1" applyAlignment="1" applyProtection="1"/>
    <xf numFmtId="0" fontId="2" fillId="3" borderId="0" xfId="0" applyFont="1" applyFill="1" applyAlignment="1">
      <alignment horizontal="left" vertical="center"/>
    </xf>
    <xf numFmtId="164" fontId="2" fillId="3" borderId="0" xfId="0" applyNumberFormat="1" applyFont="1" applyFill="1" applyAlignment="1">
      <alignment horizontal="right" vertical="center"/>
    </xf>
    <xf numFmtId="0" fontId="2" fillId="4" borderId="0" xfId="0" applyFont="1" applyFill="1" applyAlignment="1">
      <alignment horizontal="left" vertical="center"/>
    </xf>
    <xf numFmtId="0" fontId="0" fillId="4" borderId="0" xfId="0" applyNumberFormat="1" applyFill="1" applyBorder="1" applyAlignment="1" applyProtection="1"/>
    <xf numFmtId="164" fontId="2" fillId="4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Border="1" applyAlignment="1" applyProtection="1">
      <alignment horizontal="left" vertical="center"/>
    </xf>
    <xf numFmtId="4" fontId="0" fillId="2" borderId="0" xfId="0" applyNumberFormat="1" applyFill="1" applyBorder="1" applyAlignment="1" applyProtection="1"/>
    <xf numFmtId="0" fontId="0" fillId="2" borderId="0" xfId="0" applyNumberFormat="1" applyFill="1" applyBorder="1" applyAlignment="1" applyProtection="1"/>
    <xf numFmtId="0" fontId="2" fillId="0" borderId="0" xfId="0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right" vertical="center"/>
    </xf>
    <xf numFmtId="0" fontId="0" fillId="0" borderId="0" xfId="0" quotePrefix="1" applyNumberFormat="1" applyFill="1" applyBorder="1" applyAlignment="1" applyProtection="1">
      <alignment horizontal="left"/>
    </xf>
    <xf numFmtId="164" fontId="2" fillId="2" borderId="0" xfId="0" applyNumberFormat="1" applyFont="1" applyFill="1" applyAlignment="1">
      <alignment horizontal="right" vertical="center"/>
    </xf>
    <xf numFmtId="4" fontId="0" fillId="0" borderId="0" xfId="0" applyNumberFormat="1" applyFill="1" applyBorder="1" applyAlignment="1" applyProtection="1"/>
    <xf numFmtId="0" fontId="3" fillId="5" borderId="1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0" xfId="0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/>
    <xf numFmtId="3" fontId="3" fillId="5" borderId="1" xfId="0" applyNumberFormat="1" applyFont="1" applyFill="1" applyBorder="1" applyAlignment="1">
      <alignment horizontal="left" vertical="top" wrapText="1"/>
    </xf>
    <xf numFmtId="3" fontId="0" fillId="0" borderId="0" xfId="0" applyNumberFormat="1"/>
    <xf numFmtId="0" fontId="2" fillId="0" borderId="0" xfId="0" quotePrefix="1" applyFont="1" applyAlignment="1">
      <alignment horizontal="left" vertical="center"/>
    </xf>
    <xf numFmtId="0" fontId="5" fillId="6" borderId="0" xfId="0" applyNumberFormat="1" applyFont="1" applyFill="1" applyAlignment="1" applyProtection="1">
      <alignment vertical="center"/>
      <protection locked="0"/>
    </xf>
    <xf numFmtId="165" fontId="5" fillId="6" borderId="0" xfId="0" applyNumberFormat="1" applyFont="1" applyFill="1" applyAlignment="1" applyProtection="1">
      <alignment vertical="center"/>
      <protection locked="0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164" fontId="0" fillId="0" borderId="0" xfId="0" applyNumberFormat="1"/>
    <xf numFmtId="0" fontId="4" fillId="7" borderId="0" xfId="0" applyFont="1" applyFill="1" applyAlignment="1">
      <alignment horizontal="left"/>
    </xf>
    <xf numFmtId="0" fontId="4" fillId="7" borderId="0" xfId="0" applyNumberFormat="1" applyFont="1" applyFill="1"/>
    <xf numFmtId="4" fontId="0" fillId="0" borderId="0" xfId="0" applyNumberFormat="1"/>
    <xf numFmtId="0" fontId="6" fillId="0" borderId="0" xfId="0" applyNumberFormat="1" applyFont="1" applyFill="1" applyBorder="1" applyAlignment="1" applyProtection="1"/>
    <xf numFmtId="0" fontId="7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8" fillId="0" borderId="0" xfId="0" applyNumberFormat="1" applyFont="1" applyFill="1" applyAlignment="1" applyProtection="1">
      <alignment vertical="center"/>
      <protection locked="0"/>
    </xf>
    <xf numFmtId="3" fontId="8" fillId="0" borderId="0" xfId="0" applyNumberFormat="1" applyFont="1" applyFill="1" applyAlignment="1" applyProtection="1">
      <alignment vertical="center"/>
      <protection locked="0"/>
    </xf>
    <xf numFmtId="0" fontId="0" fillId="0" borderId="2" xfId="0" applyNumberFormat="1" applyFill="1" applyBorder="1" applyAlignment="1" applyProtection="1"/>
    <xf numFmtId="0" fontId="7" fillId="2" borderId="0" xfId="0" applyFont="1" applyFill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8" fillId="0" borderId="2" xfId="0" applyNumberFormat="1" applyFont="1" applyFill="1" applyBorder="1" applyAlignment="1" applyProtection="1">
      <alignment vertical="center"/>
      <protection locked="0"/>
    </xf>
    <xf numFmtId="0" fontId="7" fillId="0" borderId="2" xfId="0" applyFont="1" applyFill="1" applyBorder="1" applyAlignment="1">
      <alignment horizontal="left" vertical="center"/>
    </xf>
    <xf numFmtId="3" fontId="0" fillId="0" borderId="0" xfId="0" applyNumberFormat="1" applyFill="1" applyBorder="1" applyAlignment="1" applyProtection="1"/>
    <xf numFmtId="0" fontId="0" fillId="0" borderId="2" xfId="0" applyFont="1" applyBorder="1"/>
    <xf numFmtId="0" fontId="0" fillId="0" borderId="3" xfId="0" applyFont="1" applyBorder="1" applyAlignment="1">
      <alignment vertical="center"/>
    </xf>
    <xf numFmtId="0" fontId="0" fillId="0" borderId="3" xfId="0" applyBorder="1"/>
    <xf numFmtId="0" fontId="0" fillId="0" borderId="3" xfId="0" applyBorder="1" applyAlignment="1">
      <alignment vertical="center"/>
    </xf>
    <xf numFmtId="0" fontId="0" fillId="0" borderId="0" xfId="0" applyAlignment="1"/>
    <xf numFmtId="0" fontId="0" fillId="0" borderId="0" xfId="0" applyNumberFormat="1" applyFill="1" applyBorder="1" applyAlignment="1" applyProtection="1">
      <alignment horizontal="left"/>
    </xf>
    <xf numFmtId="0" fontId="0" fillId="3" borderId="0" xfId="0" applyFill="1" applyAlignment="1">
      <alignment vertical="center"/>
    </xf>
    <xf numFmtId="0" fontId="6" fillId="0" borderId="0" xfId="0" applyNumberFormat="1" applyFont="1" applyFill="1" applyBorder="1" applyAlignment="1" applyProtection="1">
      <alignment horizontal="left"/>
    </xf>
    <xf numFmtId="0" fontId="7" fillId="0" borderId="2" xfId="0" applyFont="1" applyBorder="1" applyAlignment="1">
      <alignment vertical="center"/>
    </xf>
    <xf numFmtId="0" fontId="8" fillId="0" borderId="0" xfId="0" applyNumberFormat="1" applyFont="1" applyFill="1" applyAlignment="1" applyProtection="1">
      <alignment horizontal="left" vertical="center"/>
      <protection locked="0"/>
    </xf>
    <xf numFmtId="0" fontId="8" fillId="0" borderId="2" xfId="0" applyNumberFormat="1" applyFont="1" applyFill="1" applyBorder="1" applyAlignment="1" applyProtection="1">
      <alignment horizontal="left" vertical="center"/>
      <protection locked="0"/>
    </xf>
    <xf numFmtId="0" fontId="7" fillId="3" borderId="0" xfId="0" applyFont="1" applyFill="1" applyAlignment="1">
      <alignment horizontal="left" vertical="center"/>
    </xf>
    <xf numFmtId="1" fontId="0" fillId="0" borderId="0" xfId="0" applyNumberFormat="1"/>
    <xf numFmtId="3" fontId="3" fillId="5" borderId="1" xfId="0" applyNumberFormat="1" applyFont="1" applyFill="1" applyBorder="1" applyAlignment="1">
      <alignment vertical="top" wrapText="1"/>
    </xf>
    <xf numFmtId="3" fontId="7" fillId="0" borderId="0" xfId="0" applyNumberFormat="1" applyFont="1" applyFill="1" applyAlignment="1">
      <alignment vertical="center"/>
    </xf>
    <xf numFmtId="3" fontId="0" fillId="0" borderId="0" xfId="0" applyNumberFormat="1" applyAlignment="1"/>
    <xf numFmtId="3" fontId="7" fillId="0" borderId="0" xfId="0" applyNumberFormat="1" applyFont="1" applyAlignment="1">
      <alignment vertical="center"/>
    </xf>
    <xf numFmtId="0" fontId="0" fillId="0" borderId="0" xfId="0" applyFill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0" xfId="0" applyNumberFormat="1" applyFont="1" applyFill="1" applyBorder="1" applyAlignment="1" applyProtection="1">
      <alignment vertical="center"/>
      <protection locked="0"/>
    </xf>
    <xf numFmtId="0" fontId="7" fillId="0" borderId="0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3" fontId="7" fillId="0" borderId="0" xfId="0" applyNumberFormat="1" applyFont="1" applyBorder="1" applyAlignment="1">
      <alignment vertical="center"/>
    </xf>
    <xf numFmtId="3" fontId="7" fillId="0" borderId="2" xfId="0" applyNumberFormat="1" applyFont="1" applyBorder="1" applyAlignment="1">
      <alignment vertical="center"/>
    </xf>
    <xf numFmtId="3" fontId="0" fillId="0" borderId="0" xfId="0" applyNumberFormat="1" applyAlignment="1">
      <alignment vertical="center"/>
    </xf>
    <xf numFmtId="3" fontId="0" fillId="0" borderId="0" xfId="0" applyNumberFormat="1" applyFill="1"/>
    <xf numFmtId="3" fontId="0" fillId="3" borderId="0" xfId="0" applyNumberFormat="1" applyFill="1" applyAlignment="1">
      <alignment vertical="center"/>
    </xf>
    <xf numFmtId="3" fontId="0" fillId="0" borderId="0" xfId="0" applyNumberFormat="1" applyFont="1" applyBorder="1" applyAlignment="1">
      <alignment vertical="center"/>
    </xf>
    <xf numFmtId="3" fontId="6" fillId="0" borderId="0" xfId="0" applyNumberFormat="1" applyFont="1" applyFill="1" applyBorder="1" applyAlignment="1" applyProtection="1">
      <alignment horizontal="left"/>
    </xf>
    <xf numFmtId="3" fontId="0" fillId="0" borderId="0" xfId="0" applyNumberFormat="1" applyFill="1" applyAlignment="1">
      <alignment vertical="center"/>
    </xf>
    <xf numFmtId="3" fontId="0" fillId="0" borderId="3" xfId="0" applyNumberFormat="1" applyBorder="1"/>
    <xf numFmtId="3" fontId="0" fillId="0" borderId="3" xfId="0" applyNumberFormat="1" applyBorder="1" applyAlignment="1">
      <alignment vertical="center"/>
    </xf>
    <xf numFmtId="0" fontId="0" fillId="0" borderId="0" xfId="0" applyBorder="1"/>
    <xf numFmtId="3" fontId="7" fillId="0" borderId="2" xfId="0" applyNumberFormat="1" applyFont="1" applyFill="1" applyBorder="1" applyAlignment="1">
      <alignment vertical="center"/>
    </xf>
    <xf numFmtId="3" fontId="0" fillId="0" borderId="0" xfId="0" applyNumberFormat="1" applyBorder="1" applyAlignment="1">
      <alignment vertical="center"/>
    </xf>
    <xf numFmtId="0" fontId="9" fillId="0" borderId="0" xfId="0" applyFont="1"/>
    <xf numFmtId="3" fontId="7" fillId="0" borderId="0" xfId="0" applyNumberFormat="1" applyFont="1" applyFill="1" applyBorder="1" applyAlignment="1">
      <alignment vertical="center"/>
    </xf>
    <xf numFmtId="43" fontId="0" fillId="0" borderId="0" xfId="1" applyFont="1"/>
    <xf numFmtId="0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left"/>
    </xf>
    <xf numFmtId="0" fontId="13" fillId="0" borderId="0" xfId="0" applyFont="1" applyFill="1" applyAlignment="1">
      <alignment horizontal="left" vertical="center"/>
    </xf>
    <xf numFmtId="0" fontId="12" fillId="0" borderId="0" xfId="0" applyFont="1" applyFill="1"/>
    <xf numFmtId="3" fontId="13" fillId="0" borderId="0" xfId="0" applyNumberFormat="1" applyFont="1" applyFill="1" applyAlignment="1">
      <alignment vertical="center"/>
    </xf>
    <xf numFmtId="3" fontId="12" fillId="0" borderId="0" xfId="0" applyNumberFormat="1" applyFont="1" applyFill="1"/>
    <xf numFmtId="0" fontId="12" fillId="0" borderId="0" xfId="0" applyFont="1" applyFill="1" applyAlignment="1">
      <alignment vertical="center"/>
    </xf>
    <xf numFmtId="3" fontId="12" fillId="0" borderId="0" xfId="0" applyNumberFormat="1" applyFont="1" applyFill="1" applyAlignment="1">
      <alignment vertical="center"/>
    </xf>
    <xf numFmtId="0" fontId="12" fillId="0" borderId="0" xfId="0" applyNumberFormat="1" applyFont="1" applyFill="1" applyBorder="1" applyAlignment="1" applyProtection="1"/>
    <xf numFmtId="0" fontId="13" fillId="0" borderId="0" xfId="0" applyFont="1" applyFill="1" applyBorder="1" applyAlignment="1">
      <alignment horizontal="left" vertical="center"/>
    </xf>
    <xf numFmtId="3" fontId="13" fillId="0" borderId="0" xfId="0" applyNumberFormat="1" applyFont="1" applyFill="1" applyBorder="1" applyAlignment="1">
      <alignment vertical="center"/>
    </xf>
    <xf numFmtId="0" fontId="12" fillId="0" borderId="0" xfId="0" applyFont="1" applyFill="1" applyBorder="1"/>
    <xf numFmtId="3" fontId="12" fillId="0" borderId="0" xfId="0" applyNumberFormat="1" applyFont="1" applyFill="1" applyAlignment="1"/>
    <xf numFmtId="3" fontId="12" fillId="0" borderId="0" xfId="0" applyNumberFormat="1" applyFont="1" applyFill="1" applyBorder="1"/>
    <xf numFmtId="0" fontId="14" fillId="0" borderId="0" xfId="0" applyNumberFormat="1" applyFont="1" applyFill="1" applyAlignment="1" applyProtection="1">
      <alignment horizontal="left" vertical="center"/>
      <protection locked="0"/>
    </xf>
    <xf numFmtId="3" fontId="12" fillId="0" borderId="0" xfId="0" applyNumberFormat="1" applyFont="1" applyFill="1" applyAlignment="1">
      <alignment horizontal="right"/>
    </xf>
    <xf numFmtId="0" fontId="14" fillId="0" borderId="0" xfId="0" applyNumberFormat="1" applyFont="1" applyFill="1" applyAlignment="1" applyProtection="1">
      <alignment vertical="center"/>
      <protection locked="0"/>
    </xf>
    <xf numFmtId="0" fontId="12" fillId="0" borderId="0" xfId="0" applyNumberFormat="1" applyFont="1" applyFill="1" applyBorder="1" applyAlignment="1" applyProtection="1">
      <alignment horizontal="left"/>
    </xf>
    <xf numFmtId="3" fontId="12" fillId="0" borderId="0" xfId="0" applyNumberFormat="1" applyFont="1" applyFill="1" applyBorder="1" applyAlignment="1" applyProtection="1"/>
    <xf numFmtId="0" fontId="12" fillId="0" borderId="0" xfId="0" quotePrefix="1" applyFont="1" applyFill="1" applyAlignment="1">
      <alignment horizontal="left"/>
    </xf>
    <xf numFmtId="0" fontId="11" fillId="0" borderId="0" xfId="0" applyNumberFormat="1" applyFont="1" applyFill="1" applyBorder="1" applyAlignment="1" applyProtection="1">
      <alignment horizontal="left"/>
    </xf>
    <xf numFmtId="0" fontId="12" fillId="0" borderId="0" xfId="0" applyFont="1" applyFill="1" applyBorder="1" applyAlignment="1">
      <alignment vertical="center"/>
    </xf>
    <xf numFmtId="3" fontId="12" fillId="0" borderId="0" xfId="0" applyNumberFormat="1" applyFont="1" applyFill="1" applyBorder="1" applyAlignment="1">
      <alignment vertical="center"/>
    </xf>
    <xf numFmtId="3" fontId="11" fillId="0" borderId="0" xfId="0" applyNumberFormat="1" applyFont="1" applyFill="1" applyBorder="1" applyAlignment="1" applyProtection="1">
      <alignment horizontal="right"/>
    </xf>
    <xf numFmtId="3" fontId="14" fillId="0" borderId="0" xfId="0" applyNumberFormat="1" applyFont="1" applyFill="1" applyAlignment="1" applyProtection="1">
      <alignment vertical="center"/>
      <protection locked="0"/>
    </xf>
    <xf numFmtId="0" fontId="14" fillId="0" borderId="0" xfId="0" applyNumberFormat="1" applyFont="1" applyFill="1" applyBorder="1" applyAlignment="1" applyProtection="1">
      <alignment horizontal="left" vertical="center"/>
      <protection locked="0"/>
    </xf>
    <xf numFmtId="0" fontId="14" fillId="0" borderId="0" xfId="0" applyNumberFormat="1" applyFont="1" applyFill="1" applyBorder="1" applyAlignment="1" applyProtection="1">
      <alignment vertical="center"/>
      <protection locked="0"/>
    </xf>
    <xf numFmtId="3" fontId="11" fillId="0" borderId="0" xfId="0" applyNumberFormat="1" applyFont="1" applyFill="1" applyBorder="1" applyAlignment="1" applyProtection="1">
      <alignment horizontal="left"/>
    </xf>
    <xf numFmtId="3" fontId="15" fillId="0" borderId="0" xfId="0" applyNumberFormat="1" applyFont="1" applyFill="1" applyAlignment="1" applyProtection="1">
      <alignment vertical="center"/>
      <protection locked="0"/>
    </xf>
    <xf numFmtId="3" fontId="14" fillId="0" borderId="0" xfId="0" applyNumberFormat="1" applyFont="1" applyFill="1" applyBorder="1" applyAlignment="1" applyProtection="1">
      <alignment vertical="center"/>
      <protection locked="0"/>
    </xf>
    <xf numFmtId="0" fontId="14" fillId="0" borderId="2" xfId="0" applyNumberFormat="1" applyFont="1" applyFill="1" applyBorder="1" applyAlignment="1" applyProtection="1">
      <alignment horizontal="left" vertical="center"/>
      <protection locked="0"/>
    </xf>
    <xf numFmtId="0" fontId="14" fillId="0" borderId="2" xfId="0" applyNumberFormat="1" applyFont="1" applyFill="1" applyBorder="1" applyAlignment="1" applyProtection="1">
      <alignment vertical="center"/>
      <protection locked="0"/>
    </xf>
    <xf numFmtId="0" fontId="12" fillId="0" borderId="3" xfId="0" applyFont="1" applyFill="1" applyBorder="1"/>
    <xf numFmtId="0" fontId="12" fillId="0" borderId="3" xfId="0" applyNumberFormat="1" applyFont="1" applyFill="1" applyBorder="1" applyAlignment="1" applyProtection="1"/>
    <xf numFmtId="3" fontId="12" fillId="0" borderId="3" xfId="0" applyNumberFormat="1" applyFont="1" applyFill="1" applyBorder="1"/>
    <xf numFmtId="0" fontId="13" fillId="0" borderId="2" xfId="0" applyFont="1" applyFill="1" applyBorder="1" applyAlignment="1">
      <alignment horizontal="left" vertical="center"/>
    </xf>
    <xf numFmtId="3" fontId="14" fillId="0" borderId="2" xfId="0" applyNumberFormat="1" applyFont="1" applyFill="1" applyBorder="1" applyAlignment="1" applyProtection="1">
      <alignment vertical="center"/>
      <protection locked="0"/>
    </xf>
    <xf numFmtId="3" fontId="12" fillId="0" borderId="0" xfId="0" applyNumberFormat="1" applyFont="1" applyFill="1" applyBorder="1" applyAlignment="1"/>
    <xf numFmtId="43" fontId="12" fillId="0" borderId="0" xfId="1" applyFont="1" applyFill="1"/>
    <xf numFmtId="43" fontId="12" fillId="0" borderId="0" xfId="0" applyNumberFormat="1" applyFont="1" applyFill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uan Pablo Pachon Gomez" refreshedDate="44006.243832291664" createdVersion="5" refreshedVersion="5" minRefreshableVersion="3" recordCount="1056">
  <cacheSource type="worksheet">
    <worksheetSource ref="A1:D1048576" sheet="Hoja1 (9)"/>
  </cacheSource>
  <cacheFields count="4">
    <cacheField name="CONCEPTO" numFmtId="0">
      <sharedItems containsString="0" containsBlank="1" containsNumber="1" containsInteger="1" minValue="5002" maxValue="5058" count="11">
        <n v="5002"/>
        <n v="5004"/>
        <m/>
        <n v="5005"/>
        <n v="5007"/>
        <n v="5010"/>
        <n v="5011"/>
        <n v="5012"/>
        <n v="5015"/>
        <n v="5016"/>
        <n v="5058"/>
      </sharedItems>
    </cacheField>
    <cacheField name="NIT" numFmtId="0">
      <sharedItems containsBlank="1" containsMixedTypes="1" containsNumber="1" containsInteger="1" minValue="3232110" maxValue="9008070357"/>
    </cacheField>
    <cacheField name="NOMBRE" numFmtId="0">
      <sharedItems containsBlank="1" count="366">
        <s v="ASTAF AUDITORES Y CONSULTORES CONTABLES SAS"/>
        <s v="ROMERO Y CO AUDITORES ASOCIADOS SAS"/>
        <s v="BVQI COLOMBIA LTDA"/>
        <s v="TUNJANO PINZON IVAN  FRANCISO"/>
        <s v="MALDONADO BLANCO EDWIN GILDARDO"/>
        <s v="PRAXXIS CONSULTORES SAS"/>
        <s v="SGS COLOMBIA SAS"/>
        <s v="MURILLO ROJAS EDGAR EFREN"/>
        <s v="ALL PRINT LTDA"/>
        <s v="BELLO POVEDA BERTHA  SOFIA"/>
        <s v="BERNAL RINCON OMAR ENRIQUE"/>
        <s v="CASONA SANTA ROSA SAS"/>
        <s v="CHAVEZ PRIETO ANDRES MAURICIO"/>
        <s v="COLOMBIA TELECOMUNICACIONES S.A. E.S.P."/>
        <s v="COMCEL S.A."/>
        <s v="COMERCIAL NACIONAL DE TRIPLEX SAS"/>
        <s v="CRUZ PEDREROS HECTOR DAVID"/>
        <s v="CUANTIAS MENORES"/>
        <s v="DALMET INGENIERIA SAS"/>
        <s v="DURAN CAPERA JOSE ALFREDO"/>
        <s v="E&amp;A SOFTWARE SECURITY SAS"/>
        <s v="EXTRUCOL COLOMBIANA DE EXTRUSION SA"/>
        <s v="FERNANDEZ DONOSO PEDRO ALFONSO"/>
        <s v="GARCIA LARROTA LUIS HERNANDO"/>
        <s v="GEOBRAS Y SUMINISTROS SAS"/>
        <s v="GRUPO ARQUITECTURA DISEÑO Y CONSTRUCCION SAS"/>
        <s v="HOTEL FAMILIAR CHIA SAS"/>
        <s v="HOTEL LOS CORCELES"/>
        <s v="HUMAN TALENT EMPRESA DE SERVICIOS TEMPORALES SAS"/>
        <s v="IMPORTADORA DE INSERTOS SAS"/>
        <s v="INDUSTRIA AMBIENTAL SAS"/>
        <s v="INDUSTRIA DE EMPAQUETADURAS INDEPACK SAS"/>
        <s v="INKJETCOL CIA LTDA"/>
        <s v="INSTITUTO DE CAPACITACION E INVEST DEL PLASTICO Y"/>
        <s v="INTERRAPIDISIMO S.A."/>
        <s v="INVERSIONES CLARO DE LUNA LTDA"/>
        <s v="JESS LOGISTICA &amp; CARGA SAS"/>
        <s v="JOSE FERNEY RAMOS ZARATE"/>
        <s v="LA CASONA DEL CHAIRA"/>
        <s v="LA SERRANIA PROYECTOS Y NEGOCIOS SAS"/>
        <s v="LDM INTERNATIONAL SAS"/>
        <s v="MARTINEZ RODRIGUEZ JOSE IGNACIO"/>
        <s v="PACHECO PACHECO FERNANDO"/>
        <s v="PELETIZADOS Y ZUNCHOS DE COLOMBIA SAS"/>
        <s v="PINZUAR LTDA"/>
        <s v="PROVEXPRESS SAS"/>
        <s v="PULSO EMPRESARIAL SAS"/>
        <s v="RECICLENE S A"/>
        <s v="REVELO PABON DYANA EUNICE"/>
        <s v="ROJAS HERNANDEZ ALGEMIRO"/>
        <s v="RUITOQUE S.A. ESP"/>
        <s v="SALAZAR RODRIGUEZ NIDIA"/>
        <s v="SERVICE CARGO TRANSPORTES S.A.S SCT S.A.S"/>
        <s v="SERVIENTREGA S.A."/>
        <s v="SLIMCOL SAS"/>
        <s v="TECNIMICRO LABORATORIO DE ANALISIS SAS"/>
        <s v="TECNOLOGIA DE POLIETILENO DE COLOMBIA SAS TPC"/>
        <s v="TELMEX COLOMBIA S.A."/>
        <s v="UNION TEMPORAL PORVENIR 020"/>
        <s v="UNIVERSIDAD DE LOS ANDES"/>
        <s v="VARGAS QUEVEDO ALINA"/>
        <s v="VELASQUEZ RODRIGUEZ MAGDALENA"/>
        <m/>
        <s v="MENDOZA ORTIZ CLAUDIA ISABEL"/>
        <s v="MANTENIMIENTO INDUSTRIAL Y MECANIZADOS LTDA MANIME"/>
        <s v="A ESCOBAR &amp; CIA SAS"/>
        <s v="A&amp;R GROUP SAS"/>
        <s v="ACUATUBOS SA"/>
        <s v="AGRO INDUSTRIALES JV LTDA"/>
        <s v="BELLTEC SAS"/>
        <s v="COHA SAS"/>
        <s v="COMERCIALIZADORA ANVAIS SAS"/>
        <s v="COMERCIALIZADORA S Y E Y CIA S.A."/>
        <s v="COMPANIAS ASOCIADAS DE GAS S.A. ESP"/>
        <s v="CONSORCIO ALAMEDAS 2018"/>
        <s v="CONSORCIO OBRAS DEL ARIPORO"/>
        <s v="CONSTRUMIL LTDA"/>
        <s v="CPA DISTRIBUCION DE COLOMBIA SAS"/>
        <s v="DISTRIELECTRICOS DE LA SABANA LTDA"/>
        <s v="DOW QUIMICA DE COLOMBIA S.A."/>
        <s v="ECHAVARRIA BEJARANO JOSEFINA"/>
        <s v="EMBOTELLADO Y EMPACADO SOCIEDAD POR ACCIONES SIMPLIFICADA"/>
        <s v="EQUIPOS INDUSTRIALES FENIX SAS"/>
        <s v="EQUIPXA SAS"/>
        <s v="ESTRUCTURAS PLASTICAS MADERPLAST SA"/>
        <s v="FERRETERIA LUIS PENAGOS S.A.S."/>
        <s v="FERRETERIA RHINO SA"/>
        <s v="G&amp;R GUAYALAES LTDA"/>
        <s v="GRANPLAST DE COLOMBIA SAS"/>
        <s v="HIDRAULICA Y NEUMATICA SA"/>
        <s v="INTERNACIONAL DE PLASTICOS S.A."/>
        <s v="INVERSIONES JE DE COLOMBIA SAS"/>
        <s v="IRRIGACION E INDUSTRIA DE COLOMBIA S.A.S"/>
        <s v="LA CAMPANA DE SERVICIOS DE ACERO SA"/>
        <s v="LLANTAS AGRICOLAS Y OTR SAS"/>
        <s v="MAQUITEC DE COLOMBIA S.A.S"/>
        <s v="METALURGICA CONSTRUCEL COLOMBIA S A METACOL"/>
        <s v="MEXICHEM COLOMBIA S.A.S."/>
        <s v="MV DOTACIONES SAS"/>
        <s v="NACIONAL DE ELECTRICOS HH LTDA"/>
        <s v="OILTECH S.A.S."/>
        <s v="OSORIO RUIZ JOSE ALEJANDRO"/>
        <s v="PLASTINES S.A.S"/>
        <s v="PORTLAND COLOMBIA SAS"/>
        <s v="PROCESOS Y SERVICIOS PLASTICOS SAS"/>
        <s v="PULIDO  LUIS ALFONSO"/>
        <s v="QUIMICA COSMOS S A"/>
        <s v="QUIMICOS Y PLASTICOS INDUSTRIALES S.A."/>
        <s v="REPRESENTACIONES INDUSTRIALES DE COLOMBIA RICOL SAS"/>
        <s v="RESISTENCIAS Y ELECTRICOS RTP INGENIERIA SAS"/>
        <s v="ROCHA Y LONDOÑO SAS"/>
        <s v="SABANA GRAPHIC CENTER E.U"/>
        <s v="SANCHEZ SUAREZ LEHIDY JOHANA"/>
        <s v="SETEMI LTDA"/>
        <s v="SNETOR COLOMBIA SAS"/>
        <s v="SODIMAC COLOMBIA S.A."/>
        <s v="SOLUCIONES ESPECIALIZADAS DE AGRICULTURA Y RIEGO"/>
        <s v="SU FERRETERIA LA SABANA S.A.S."/>
        <s v="TEKCONTROL SAS"/>
        <s v="TERMOPAV LTDA"/>
        <s v="TIGRE ADS COLOMBIA LIMITADA"/>
        <s v="TUVALREP SAS"/>
        <s v="UNO A SOLUCIONES COMERCIALES SAS"/>
        <s v="VARIADORES SAS"/>
        <s v="VICPAR S.A."/>
        <s v="CAFAM"/>
        <s v="INSTITUTO COLOMBIANO DE BIENESTAR FAMILIAR"/>
        <s v="SERVICIO NACIONAL DE APRENDIZAJE"/>
        <s v="ARL SEGUROS BOLIVAR S.A."/>
        <s v="ALIANSALUD EPS SA"/>
        <s v="CAJA DE COMPENSACION FAMILIAR COMPENSAR"/>
        <s v="SANITAS EPS"/>
        <s v="EPS COOMEVA EPS SA"/>
        <s v="EPS FAMISANAR LTDA. CAFAM COLSUBSIDIO"/>
        <s v="EPS NUEVA PROMOTORA DE SALUD EPS"/>
        <s v="MEDIMAS EPS S.A.S"/>
        <s v="ASMET SALUD EPS ESS"/>
        <s v="CAPITAL SALUD EPS S.A.S"/>
        <s v="ENTIDAD PROMOTORA DE SALUD - EPS´S CONVIDA"/>
        <s v="SALUD TOTAL SA EPS"/>
        <s v="OLD MUTUAL"/>
        <s v="PORVENIR SA"/>
        <s v="PROTECCION FONDO DE PENSIONE OBLIGATORIAS"/>
        <s v="COLFONDOS"/>
        <s v="COLPENSIONES"/>
        <s v="DIRECCION DE IMPUESTOS Y ADUANAS NACIONALES"/>
        <s v="ALCALDIA MUNICIPAL DE CHIA"/>
        <s v="Genérico"/>
        <s v="MUÑOZ REYES JUAN JOSE"/>
        <s v="COLSUBSIDIO"/>
        <s v="SALUD OCUPACIONAL DE LOS ANDES"/>
        <s v="INSTITUTO COLOMBIANO DE NORMAS TECNICAS Y CERTIFIC"/>
        <s v="PUBLICAR PUBLICIDAD MULTIMEDIA SAS"/>
        <s v="BANCOLOMBIA S.A."/>
        <s v="CAMARA DE COMERCIO DE BOGOTA"/>
        <s v="SARMIENTO  DIEGO ARMANDO"/>
        <s v="VILLAMIZAR TRUJILLO JUAN ANTONIO"/>
        <s v="CAMELO CAMARGO NANCY JULIETA"/>
        <s v="ALMACENES EXITO S.A."/>
        <s v="AUTOSERVICIO VILLA DANIELA"/>
        <s v="BODEGA ABASTECEMOS LTDA"/>
        <s v="CORVENTAS DE COLOMBIA LTDA"/>
        <s v="KOBA COLOMBIA SAS"/>
        <s v="MECANELECTRO S.A."/>
        <s v="RESTCAFE S A S"/>
        <s v="SANCHEZ QUITIAN HECTOR"/>
        <s v="FERRETERIA FERRE UNO SAS"/>
        <s v="MATERIALES YA FERRETERIA LTDA"/>
        <s v="NEIRA VARGAS ANA ISABEL"/>
        <s v="PANAMERICANA LIBRERIA Y PAPELERIA S.A."/>
        <s v="PAPELERIA Y VARIEDADES M&amp;M"/>
        <s v="TORRES  ANA FABIOLA"/>
        <s v="EDS LA PALMERA"/>
        <s v="APARCAR LTDA"/>
        <s v="CENTRAL PARKING SYSTEM COLOMBIA SAS"/>
        <s v="CITY PARKING  SAS"/>
        <s v="COMPLEJO COMERCIAL CENTRO CHIA PH"/>
        <s v="DAYTONA EXPRESS SAS"/>
        <s v="DESARROLLADORA CC FONTANAR SAS"/>
        <s v="PARKING INTERNATIONAL S A S"/>
        <s v="ROMERO REYES JULIO CESAR"/>
        <s v="SABANA NORTE CENTRO COMERCIAL P.H."/>
        <s v="TIRIA ROMERO JOSE ISRAEL"/>
        <s v="COVIANDES S.A"/>
        <s v="SIESA PYMES LTDA"/>
        <s v="HEALTHY FARMA"/>
        <s v="HSE &amp; SO SERVICES LTDA"/>
        <s v="PROTECCIÓN INTEGRAL OUTSOURCING QHSE SAS"/>
        <s v="RENTOKIL INITIAL COLOMBIA SAS"/>
        <s v="CONSORCIO EXEQUIAL SAS"/>
        <s v="MEJIA SALDARRIAGA LUCELLY"/>
        <s v="VANEGAS SANCHEZ YENNY ESPERANZA"/>
        <s v="ORTEGA BARRERA JORGE ENRIQUE"/>
        <s v="PORCAFECOL S.A."/>
        <s v="ASISTIR IPS Y HSE SU COMPAÑIA EN SALUD LTDA"/>
        <s v="TARGETED ACTION SAS"/>
        <s v="COMPAÑIA MUNDIAL DE SEGUROS SA"/>
        <s v="LIBERTY SEGUROS SA"/>
        <s v="ACCENORTE S.A.S."/>
        <s v="ALMACEN LA FRONTERA CHIA SAS"/>
        <s v="AREVALO METALICAS SAS"/>
        <s v="ARTUNDUAGA BELTRAN VICENTE"/>
        <s v="AUTOBOY"/>
        <s v="AVELLA  MARCELINO"/>
        <s v="CACERES VARGAS LEONARDO"/>
        <s v="CARO CORTES ANA ZOILA"/>
        <s v="CARO CORTES HECTOR ABEL"/>
        <s v="CENCOSUD COLOMBIA SA"/>
        <s v="CENTRAL DE TORNILLOS Y REMACHES LTDA"/>
        <s v="CIA FERRETERA AFC LTDA"/>
        <s v="COLVANES S.A.S"/>
        <s v="COMBUSTIBLES HYR LTDA"/>
        <s v="COMERCIAL PAPELERA SA"/>
        <s v="CONSORCIO CAR-RIOFRIO 2017"/>
        <s v="CONSORCIO EMISARIO"/>
        <s v="CONSORCIO EXPANSION PTAR SALITRE"/>
        <s v="CONSORCIO TECNOPARQUE 2018"/>
        <s v="CONSORCIO VIAL MAGDALENA MEDIO"/>
        <s v="CONSTRUCTORA PAREDES NARVAEZ SAS"/>
        <s v="CONTRERAS PARRA JORGE ELIECER"/>
        <s v="COOMOTOR"/>
        <s v="COOMOTOR FLORENCIA LTDA"/>
        <s v="COOPERATIVA DE TRANSPORTES FLOTA NORTE LTDA"/>
        <s v="COOPERATIVA MULTIACTIVA DE TAXISTAS Y TRANSPORTADO"/>
        <s v="COOTRANSBOL LTDA"/>
        <s v="COOTRANSCAQUETA LTDA"/>
        <s v="COOTRANSHUILA LTDA"/>
        <s v="DIAZ PEÑALOSA MARLENE"/>
        <s v="DISEÑO INGENIERIA MONTAJES Y CONSTRUCCIONES SAS"/>
        <s v="DOTACIONES INDUSTRIALES JYV S.A.S."/>
        <s v="EDS BRIO SAN FRANCISCO"/>
        <s v="EDS LAS VEGAS LTDA"/>
        <s v="EFECTIVO LIMITADA"/>
        <s v="ELECTRO INTEGRAMOS LTDA"/>
        <s v="ENRIQUEZ PIPICANO LERCY ZAMIRA"/>
        <s v="ESTACION DE SERVICIO COOTRASNCOTA LTDA"/>
        <s v="ESTACION DE SERVICIO TEXACO MARGARITAS"/>
        <s v="EXPRESO BOLIVARIANO S.A."/>
        <s v="EXPRESO PAZ DEL RIOS"/>
        <s v="FERRELECTRICOS PINZON C AXX SAS"/>
        <s v="FERRETERIA ANGEL &amp; DG SAS"/>
        <s v="FERRETERIA MEGO LIMITADA"/>
        <s v="FERRETERIA NUEVO MILENIO SAS"/>
        <s v="FERRICENTROS S.A.S."/>
        <s v="FIDEICOMISO CONCESION VIAL LOS COMUNEROS"/>
        <s v="FIJACIONES Y HERRAMIENTAS SA"/>
        <s v="FLOTA SUGAMUXI SA"/>
        <s v="GAMBOA SERRANO MIRYAM LILIANA"/>
        <s v="GISAICO SA"/>
        <s v="GOMEZ CHAPARRO DANIEL JOANNY"/>
        <s v="GOMEZ QUIROZ STELLA"/>
        <s v="GONZALEZ ALVARADO JAIRO"/>
        <s v="GUZMAN  ANDRES FELIPE"/>
        <s v="HOTEL DUBAI RESORT"/>
        <s v="HYG OIL PETROLEUM COMPANY S A S"/>
        <s v="INDUSTRIAL DE ELECTRICOS H ROMERO SAS"/>
        <s v="INMACULADA GUADALUOE Y AMIGOS EN CIA SAS"/>
        <s v="INVERSIONES FORERO HNOS SAS"/>
        <s v="INVERSIONES PRB S.A.S."/>
        <s v="IRC SAS"/>
        <s v="IRCC LTDA"/>
        <s v="JOJAC LTDA"/>
        <s v="MERCADERIA SAS"/>
        <s v="MORENO RAMOS MONICA LORENA"/>
        <s v="MUNDIAL DE TORNILLOS S.A."/>
        <s v="OLIMPICA SA"/>
        <s v="OPESE S.A.S."/>
        <s v="ORGANIZACION TERPEL S.A."/>
        <s v="PACHECO CASTRO ORLANDO"/>
        <s v="PEREZ RAMIREZ CLAUDIA YANET"/>
        <s v="PINTO  NELSON"/>
        <s v="PINTO SERRANO GABRIEL"/>
        <s v="REDES ELECTRICA S.A."/>
        <s v="RESTAURANTE CHINO"/>
        <s v="RESTAURANTE EL SABOR DEL MARISCO LTDA"/>
        <s v="RESTAURANTE MERCAGAN PARRILLA S.A.S."/>
        <s v="RESTAURANTE Y FRUTERIA EL VIAJERO"/>
        <s v="REY ROMERO PABLO ENRIQUE"/>
        <s v="RIOS RIAY LUBIS MARITZA"/>
        <s v="RODRIGUEZ AGUDELO CARLOS"/>
        <s v="RUIZ  MARIA DEL CARMEN"/>
        <s v="SANABRIA RIOS VICTOR YAIR"/>
        <s v="SANCHEZ SANCHEZ WILSON ORLANDO"/>
        <s v="SILVA PLAZAS AGUEDA"/>
        <s v="SUMINISTROS HIDRAULICOS SAS"/>
        <s v="TECNOLOGIA DE MATERIALES COLOMBIA SAS"/>
        <s v="TORRES PEREZ LUIS EDUARDO"/>
        <s v="UNION TEMPORAL CALLE 29"/>
        <s v="UNION TEMPORAL VIAL PAUCAR"/>
        <s v="UNIVERSAL DE CAUCHOS HURTADO SAS"/>
        <s v="URIBE MONTOYA MARIA YANETH"/>
        <s v="HENAN HESU CONSTRUCTION MATERIAL CO LTDA"/>
        <s v="SERVICIOS POSTALES NACIONALES SAS"/>
        <s v="ALCALDIA MUNICIPAL DE CAJICA"/>
        <s v="CACAIS POLOCHE JHON ALEJANDRO"/>
        <s v="ELECTRO LED ILUMINACION SAS"/>
        <s v="FERRE DRYWALL COTA"/>
        <s v="FW SUMINISTROS OLEOHIDRAULICOS SAS"/>
        <s v="MATEUS CRUZ ZORAIDA"/>
        <s v="MOLINA CARDENAS EDGAR"/>
        <s v="PARRA FORERO BLANCA INES"/>
        <s v="RAMOS NARIÑO JOSE MARTIN"/>
        <s v="ROCHA BARRIGA LIDA SUSANA"/>
        <s v="TORNILLOS Y PARTES PLAZA SA"/>
        <s v="AGENCIA DE VIAJES Y TURISMO GAVIOTA TOURS LTDA"/>
        <s v="FANTURS SAS"/>
        <s v="FAST COLOMBIA SAS"/>
        <s v="VTIGER"/>
        <s v="JMC Y ASOCIADOS SA"/>
        <s v="BURBANO RICO MARTHA ANGELICA"/>
        <s v="AGUILAR GOMEZ OCHOA SAS"/>
        <s v="ALVARADO PARRA GERARDO"/>
        <s v="ESTACION DE SERVICIO COMBUISTIBLES COTA SAS"/>
        <s v="TRANSPORTES DEL YARI SA"/>
        <s v="HH Y Q SAS"/>
        <s v="HINCAPIE USME CESAR AUGUSTO"/>
        <s v="METRO OPERACION INMOBILIARIA SAS"/>
        <s v="METROCAFE LTDA"/>
        <s v="PAN PA YA LTDA"/>
        <s v="CENTRO EMPRESARIAL ARRECIFE"/>
        <s v="LOPEZ CASTIBLANCO MARIA ESPERANZA"/>
        <s v="PARQUEADERO AVENTINO No.2"/>
        <s v="PARQUEADEROS TEQUENDAMA LTDA"/>
        <s v="CONSORCIO PUNTOS CRITICOS BOGOTA"/>
        <s v="EMPRESA DE SERVICIOS PUBLICOS DE CAJICA S.A E.S.P."/>
        <s v="LOZANO RIOS SERVANDO"/>
        <s v="CONSTRU ALFEZ S A S"/>
        <s v="UNION TEMPORAL REDES DE UPIA"/>
        <s v="INSTITUCION DE EDUCACION PARA EL TRABAJO Y DESARRO"/>
        <s v="ALMACEN DE TORNILLOS LA LUNA"/>
        <s v="APONTE RODRIGUEZ ANDRES FELIPE"/>
        <s v="BARON APONTE ARGEMIRO"/>
        <s v="BAUTISTA RINCON RAUL"/>
        <s v="BELTRAN MEJIA EDGAR"/>
        <s v="CALDERON BAUTISTA JOSE"/>
        <s v="CAMPOS SANCHEZ MARIA NORLEY"/>
        <s v="CANTOR LEON NESTOR ORLANDO"/>
        <s v="CHIA REPUESTOS LTDA"/>
        <s v="DISTRIBUIDORA NEVA RENAULT LTDA"/>
        <s v="ELECTROESQUINAS SAS"/>
        <s v="EMBOTELLADO Y EMPACADO SOCIEDAD POR ACCIONES SIMPL"/>
        <s v="F B RODAMIENTOS EU"/>
        <s v="FERRETERIA IMPORTADORA COLOMBIANA"/>
        <s v="FERRETERIA OPCION UNO LTDA"/>
        <s v="FORMAS ELECTRICAS SAS"/>
        <s v="GAMATOOLS SAS"/>
        <s v="GARCIA MENDEZ EDGAR"/>
        <s v="GRIFOS DE LA SABANA"/>
        <s v="GRUPO ISO INGENIERIA SAS"/>
        <s v="GRUPO TEKNIKA SAS"/>
        <s v="GUZMAN  SEBASTIAN"/>
        <s v="IAC EQUIPOS SAS"/>
        <s v="IMPORTADORA MONTECARLO MOTORS SAS"/>
        <s v="INVERSIONES REYES REYES SAS"/>
        <s v="KAESER COMPRESORES DE COLOMBIA LTDA"/>
        <s v="NACIONAL DE POLEAS LTDA"/>
        <s v="PRIETO GUERRA ARMANDO"/>
        <s v="REPRESENTACIONES INDUSTRIALES RDV LTDA"/>
        <s v="RIVIESCO SAS"/>
        <s v="RUEDA GARZON SAS"/>
        <s v="TECNIPESAJE SAS"/>
        <s v="TORNILLO Y HERRAMIENTRAS 777 CALLE 13 SAS"/>
        <s v="MARTINEZ BOLAÑOS WILLIAM"/>
        <s v="OPERADORES DE COMBUSTIBLES SAS"/>
        <s v="PINTO OSORIO EDWIN ALEJANDRO"/>
        <s v="JERONIMO MARTINS COLOMBIA SAS"/>
      </sharedItems>
    </cacheField>
    <cacheField name="VALOR" numFmtId="0">
      <sharedItems containsString="0" containsBlank="1" containsNumber="1" minValue="-2500000" maxValue="6724358515.7599993" count="838">
        <n v="13600000"/>
        <n v="5800000"/>
        <n v="6500000"/>
        <n v="2080000"/>
        <n v="0"/>
        <n v="2800000"/>
        <n v="12559200"/>
        <n v="146000"/>
        <n v="1320000"/>
        <n v="12000"/>
        <n v="1450000"/>
        <n v="4050000"/>
        <n v="277311"/>
        <n v="4152060"/>
        <n v="6928336"/>
        <n v="7232270"/>
        <n v="100000"/>
        <n v="201679"/>
        <n v="302500"/>
        <n v="130250"/>
        <n v="450000"/>
        <n v="800000"/>
        <n v="5239899"/>
        <n v="5695000"/>
        <n v="710000"/>
        <n v="7800000"/>
        <n v="25000001"/>
        <n v="347058"/>
        <n v="760000"/>
        <n v="99166809"/>
        <n v="80000"/>
        <n v="473646"/>
        <n v="311100"/>
        <n v="13750"/>
        <n v="6613860"/>
        <n v="9500"/>
        <n v="46000"/>
        <n v="16800000"/>
        <n v="500000"/>
        <n v="90000"/>
        <n v="178319"/>
        <n v="625443"/>
        <n v="7560000"/>
        <n v="4250000"/>
        <n v="2230000"/>
        <n v="26509460"/>
        <n v="230000"/>
        <n v="3047251"/>
        <n v="1896722"/>
        <n v="8903.6299999999992"/>
        <n v="1200000"/>
        <n v="3000000"/>
        <n v="348908617"/>
        <n v="10000000"/>
        <n v="10700000"/>
        <n v="32000"/>
        <n v="7716824"/>
        <n v="9604800"/>
        <n v="6276.55"/>
        <n v="9994702"/>
        <n v="-2500000"/>
        <n v="16320000"/>
        <n v="5364799"/>
        <n v="7453862"/>
        <m/>
        <n v="1500000"/>
        <n v="91000"/>
        <n v="897887"/>
        <n v="660000"/>
        <n v="2232000"/>
        <n v="4464000"/>
        <n v="92180"/>
        <n v="468000"/>
        <n v="160000"/>
        <n v="928823"/>
        <n v="705042"/>
        <n v="226891"/>
        <n v="120672"/>
        <n v="302436"/>
        <n v="657142"/>
        <n v="478151"/>
        <n v="137815"/>
        <n v="305041"/>
        <n v="330252"/>
        <n v="378150"/>
        <n v="238655"/>
        <n v="319159"/>
        <n v="19600000"/>
        <n v="231336"/>
        <n v="470000"/>
        <n v="475000"/>
        <n v="280000"/>
        <n v="95000"/>
        <n v="570000"/>
        <n v="565000"/>
        <n v="845000"/>
        <n v="109291.99"/>
        <n v="27599047.399999999"/>
        <n v="878113.77"/>
        <n v="234163.67"/>
        <n v="18400"/>
        <n v="132600000"/>
        <n v="93502500"/>
        <n v="15600000"/>
        <n v="280605000"/>
        <n v="39000000"/>
        <n v="121200000"/>
        <n v="54600000"/>
        <n v="2850000"/>
        <n v="91200000"/>
        <n v="37500000"/>
        <n v="92812500"/>
        <n v="45000000"/>
        <n v="45750000"/>
        <n v="26062500"/>
        <n v="34593750"/>
        <n v="21000000"/>
        <n v="31500000"/>
        <n v="96000000"/>
        <n v="44531250"/>
        <n v="35000000"/>
        <n v="1875000"/>
        <n v="86487500"/>
        <n v="22406250"/>
        <n v="183150000"/>
        <n v="78717500"/>
        <n v="10175000"/>
        <n v="320000"/>
        <n v="795319"/>
        <n v="779413"/>
        <n v="6116500"/>
        <n v="113269"/>
        <n v="142692"/>
        <n v="221849"/>
        <n v="964080"/>
        <n v="241020"/>
        <n v="937296"/>
        <n v="910512"/>
        <n v="291850"/>
        <n v="600000"/>
        <n v="574280"/>
        <n v="8965950"/>
        <n v="769800"/>
        <n v="5712000"/>
        <n v="150000"/>
        <n v="6197757"/>
        <n v="2652678"/>
        <n v="1015623"/>
        <n v="139872"/>
        <n v="103960"/>
        <n v="1633071"/>
        <n v="3860512"/>
        <n v="2348280"/>
        <n v="59479"/>
        <n v="2260202"/>
        <n v="135558000"/>
        <n v="1713238"/>
        <n v="1493894"/>
        <n v="2978898"/>
        <n v="78788"/>
        <n v="2267610"/>
        <n v="43000"/>
        <n v="86000"/>
        <n v="290300"/>
        <n v="479622"/>
        <n v="286286"/>
        <n v="1090000"/>
        <n v="530000"/>
        <n v="716000"/>
        <n v="99872"/>
        <n v="842000"/>
        <n v="670000"/>
        <n v="851000"/>
        <n v="315000"/>
        <n v="927000"/>
        <n v="477000"/>
        <n v="1235000"/>
        <n v="715000"/>
        <n v="777500"/>
        <n v="1155000"/>
        <n v="987500"/>
        <n v="244910"/>
        <n v="4800000"/>
        <n v="7200000"/>
        <n v="12000000"/>
        <n v="2400000"/>
        <n v="4600000"/>
        <n v="2300000"/>
        <n v="5750000"/>
        <n v="1150000"/>
        <n v="6900000"/>
        <n v="2242500"/>
        <n v="57500"/>
        <n v="110607"/>
        <n v="540333"/>
        <n v="459815"/>
        <n v="921890"/>
        <n v="184345"/>
        <n v="73738"/>
        <n v="423031"/>
        <n v="819087"/>
        <n v="461697"/>
        <n v="820969"/>
        <n v="8790100"/>
        <n v="179832"/>
        <n v="3761000"/>
        <n v="1659000"/>
        <n v="567000"/>
        <n v="653400"/>
        <n v="820150"/>
        <n v="1085372"/>
        <n v="1270000"/>
        <n v="478000"/>
        <n v="817000"/>
        <n v="297100"/>
        <n v="260818"/>
        <n v="25216"/>
        <n v="5042"/>
        <n v="7565"/>
        <n v="1684518"/>
        <n v="687750"/>
        <n v="578226"/>
        <n v="1305500"/>
        <n v="1385577"/>
        <n v="928114"/>
        <n v="24851693"/>
        <n v="146247"/>
        <n v="850000"/>
        <n v="524700"/>
        <n v="58300"/>
        <n v="40552864"/>
        <n v="7208000"/>
        <n v="216876"/>
        <n v="5458585"/>
        <n v="609235"/>
        <n v="756302"/>
        <n v="428570"/>
        <n v="59998"/>
        <n v="26204535"/>
        <n v="10770770"/>
        <n v="7246190"/>
        <n v="8379936"/>
        <n v="27061363"/>
        <n v="4134003"/>
        <n v="842989"/>
        <n v="10936629"/>
        <n v="12925107"/>
        <n v="12569904"/>
        <n v="7970809"/>
        <n v="51721595"/>
        <n v="11847847"/>
        <n v="4976992"/>
        <n v="2982717"/>
        <n v="5072333"/>
        <n v="31883236"/>
        <n v="32540267"/>
        <n v="4921681"/>
        <n v="4162335"/>
        <n v="1404982"/>
        <n v="708480"/>
        <n v="18158400"/>
        <n v="21468655"/>
        <n v="3782576"/>
        <n v="3390336"/>
        <n v="5832691"/>
        <n v="7143396"/>
        <n v="39385267"/>
        <n v="602300"/>
        <n v="246400"/>
        <n v="490000"/>
        <n v="1063524"/>
        <n v="980826"/>
        <n v="581460"/>
        <n v="354690"/>
        <n v="370000"/>
        <n v="520000"/>
        <n v="1236000"/>
        <n v="3600620"/>
        <n v="1041000"/>
        <n v="119360"/>
        <n v="1887395"/>
        <n v="31200000"/>
        <n v="19500000"/>
        <n v="23400000"/>
        <n v="121275000"/>
        <n v="9200000"/>
        <n v="11500000"/>
        <n v="4100000"/>
        <n v="23000000"/>
        <n v="9750000"/>
        <n v="12500000"/>
        <n v="7500000"/>
        <n v="3900000"/>
        <n v="5850000"/>
        <n v="4750000"/>
        <n v="5700000"/>
        <n v="6650000"/>
        <n v="7600000"/>
        <n v="4000000"/>
        <n v="8400000"/>
        <n v="4200000"/>
        <n v="1680000"/>
        <n v="750000"/>
        <n v="1068160"/>
        <n v="591000"/>
        <n v="918000"/>
        <n v="360000"/>
        <n v="170000"/>
        <n v="875551"/>
        <n v="540000"/>
        <n v="2900000"/>
        <n v="1740000"/>
        <n v="1160000"/>
        <n v="580000"/>
        <n v="696000"/>
        <n v="2704540"/>
        <n v="195460"/>
        <n v="96525000"/>
        <n v="85000000"/>
        <n v="82875000"/>
        <n v="48750000"/>
        <n v="8775000"/>
        <n v="1990000"/>
        <n v="46200000"/>
        <n v="167594"/>
        <n v="735376"/>
        <n v="73782"/>
        <n v="110673"/>
        <n v="138831"/>
        <n v="28926"/>
        <n v="31000"/>
        <n v="306987"/>
        <n v="407456"/>
        <n v="973902"/>
        <n v="369850"/>
        <n v="7008573"/>
        <n v="10586672"/>
        <n v="1232800"/>
        <n v="270852"/>
        <n v="96519"/>
        <n v="264942"/>
        <n v="126700"/>
        <n v="5670790"/>
        <n v="5636"/>
        <n v="2452165"/>
        <n v="440510"/>
        <n v="4498700"/>
        <n v="294080"/>
        <n v="236628"/>
        <n v="283570"/>
        <n v="403361"/>
        <n v="210420"/>
        <n v="26925"/>
        <n v="101528"/>
        <n v="5554866"/>
        <n v="139473"/>
        <n v="396472.7"/>
        <n v="2669053.5"/>
        <n v="1092602"/>
        <n v="332300"/>
        <n v="69070"/>
        <n v="97599.679999999993"/>
        <n v="42437"/>
        <n v="270896.5"/>
        <n v="499544.75"/>
        <n v="1047194"/>
        <n v="196142.45"/>
        <n v="50004"/>
        <n v="2136405.69"/>
        <n v="649200.01"/>
        <n v="1118421.54"/>
        <n v="1359325.92"/>
        <n v="5404000"/>
        <n v="186000"/>
        <n v="25305258"/>
        <n v="19505490"/>
        <n v="69469665"/>
        <n v="18171781"/>
        <n v="18768029"/>
        <n v="15310017"/>
        <n v="17005851"/>
        <n v="25631288"/>
        <n v="8563173"/>
        <n v="14455414"/>
        <n v="1678267"/>
        <n v="602715"/>
        <n v="16606518"/>
        <n v="18927182"/>
        <n v="717184"/>
        <n v="282102"/>
        <n v="10679477"/>
        <n v="15609234"/>
        <n v="1056000"/>
        <n v="44979"/>
        <n v="13077"/>
        <n v="577230"/>
        <n v="440908"/>
        <n v="370614"/>
        <n v="2025000"/>
        <n v="350000"/>
        <n v="1350000"/>
        <n v="268500"/>
        <n v="1188000"/>
        <n v="1400000"/>
        <n v="79400"/>
        <n v="192400"/>
        <n v="1140000"/>
        <n v="7265600"/>
        <n v="2697200"/>
        <n v="1798300"/>
        <n v="3953324"/>
        <n v="3784463"/>
        <n v="4273500"/>
        <n v="7727588"/>
        <n v="8133"/>
        <n v="-18667"/>
        <n v="5744307"/>
        <n v="-11937"/>
        <n v="402"/>
        <n v="22558"/>
        <n v="99"/>
        <n v="255"/>
        <n v="-14401"/>
        <n v="3013590"/>
        <n v="172"/>
        <n v="1285"/>
        <n v="46856"/>
        <n v="123"/>
        <n v="230"/>
        <n v="88119"/>
        <n v="364"/>
        <n v="558"/>
        <n v="1430933"/>
        <n v="15723988"/>
        <n v="4481333"/>
        <n v="1926302"/>
        <n v="1439628"/>
        <n v="114399"/>
        <n v="6202554"/>
        <n v="1500563"/>
        <n v="2691489"/>
        <n v="2851534"/>
        <n v="3758160"/>
        <n v="1974090"/>
        <n v="74911444.140000001"/>
        <n v="47335000"/>
        <n v="499717"/>
        <n v="749153"/>
        <n v="364000"/>
        <n v="105000"/>
        <n v="1185860"/>
        <n v="21095"/>
        <n v="696100"/>
        <n v="868800"/>
        <n v="602000"/>
        <n v="1466000"/>
        <n v="80782.61"/>
        <n v="335000"/>
        <n v="22000"/>
        <n v="4522"/>
        <n v="2114800"/>
        <n v="155000"/>
        <n v="92353"/>
        <n v="55612.66"/>
        <n v="3872786.25"/>
        <n v="1711260.82"/>
        <n v="25796"/>
        <n v="547800"/>
        <n v="258700"/>
        <n v="27000"/>
        <n v="86100"/>
        <n v="2001923"/>
        <n v="224000"/>
        <n v="829600"/>
        <n v="6412"/>
        <n v="136975"/>
        <n v="70400"/>
        <n v="8050"/>
        <n v="795828"/>
        <n v="116500"/>
        <n v="15600"/>
        <n v="1234561"/>
        <n v="167699"/>
        <n v="41597"/>
        <n v="6723"/>
        <n v="8277"/>
        <n v="107186"/>
        <n v="188500"/>
        <n v="507000"/>
        <n v="54900"/>
        <n v="71800"/>
        <n v="30000"/>
        <n v="174769"/>
        <n v="6008"/>
        <n v="1200"/>
        <n v="882"/>
        <n v="1890"/>
        <n v="1849"/>
        <n v="500"/>
        <n v="5348"/>
        <n v="3782"/>
        <n v="3025"/>
        <n v="7200"/>
        <n v="1681"/>
        <n v="59392"/>
        <n v="36300"/>
        <n v="8000"/>
        <n v="130900"/>
        <n v="20000"/>
        <n v="20700"/>
        <n v="654000"/>
        <n v="52200"/>
        <n v="64950"/>
        <n v="340000"/>
        <n v="180325"/>
        <n v="1467900"/>
        <n v="5700"/>
        <n v="595000"/>
        <n v="62000"/>
        <n v="351900"/>
        <n v="550000"/>
        <n v="180000"/>
        <n v="4100"/>
        <n v="4900"/>
        <n v="180500"/>
        <n v="143000"/>
        <n v="123000"/>
        <n v="500094"/>
        <n v="1790929"/>
        <n v="147099"/>
        <n v="3305204"/>
        <n v="90400"/>
        <n v="121303"/>
        <n v="123711"/>
        <n v="36666"/>
        <n v="136134"/>
        <n v="243000"/>
        <n v="38654"/>
        <n v="73000"/>
        <n v="16000"/>
        <n v="143698"/>
        <n v="383974"/>
        <n v="8403"/>
        <n v="4863577.0199999996"/>
        <n v="23366"/>
        <n v="70000"/>
        <n v="111428"/>
        <n v="111322.78"/>
        <n v="5366175.75"/>
        <n v="2550314.7599999998"/>
        <n v="16706780.960000001"/>
        <n v="227295.12"/>
        <n v="896272.83"/>
        <n v="2229253.14"/>
        <n v="35100"/>
        <n v="25000"/>
        <n v="85000"/>
        <n v="88000"/>
        <n v="36000"/>
        <n v="60000"/>
        <n v="50000"/>
        <n v="18852944"/>
        <n v="3524956.24"/>
        <n v="61445"/>
        <n v="42016"/>
        <n v="75265"/>
        <n v="6000"/>
        <n v="3500"/>
        <n v="608960.41"/>
        <n v="38000"/>
        <n v="2042648.32"/>
        <n v="40000"/>
        <n v="10084"/>
        <n v="57143"/>
        <n v="34168"/>
        <n v="9998"/>
        <n v="2604"/>
        <n v="10000"/>
        <n v="49000"/>
        <n v="420000"/>
        <n v="5000"/>
        <n v="556613.92000000004"/>
        <n v="42017"/>
        <n v="130000"/>
        <n v="249500"/>
        <n v="103296"/>
        <n v="194873"/>
        <n v="156570"/>
        <n v="107500"/>
        <n v="8812"/>
        <n v="32500"/>
        <n v="2583350.0699999998"/>
        <n v="9800"/>
        <n v="61596"/>
        <n v="27599"/>
        <n v="156177"/>
        <n v="75196"/>
        <n v="99720"/>
        <n v="3681"/>
        <n v="28348"/>
        <n v="21345"/>
        <n v="10924"/>
        <n v="140000"/>
        <n v="62695"/>
        <n v="136500"/>
        <n v="46500"/>
        <n v="191498"/>
        <n v="43298"/>
        <n v="59700"/>
        <n v="480000"/>
        <n v="112000"/>
        <n v="48824"/>
        <n v="127300"/>
        <n v="43445"/>
        <n v="41100"/>
        <n v="397000"/>
        <n v="664681"/>
        <n v="30600"/>
        <n v="116002.78"/>
        <n v="1618292.83"/>
        <n v="19500"/>
        <n v="3081537.46"/>
        <n v="681885.39"/>
        <n v="56115"/>
        <n v="94000"/>
        <n v="127025"/>
        <n v="11000"/>
        <n v="240707"/>
        <n v="1366300"/>
        <n v="1049707"/>
        <n v="34000"/>
        <n v="15300"/>
        <n v="70086"/>
        <n v="31092"/>
        <n v="200000"/>
        <n v="72689"/>
        <n v="769985"/>
        <n v="433070"/>
        <n v="145731"/>
        <n v="53782"/>
        <n v="8571"/>
        <n v="68500"/>
        <n v="1240162"/>
        <n v="35000"/>
        <n v="12605"/>
        <n v="888475"/>
        <n v="56219"/>
        <n v="3362"/>
        <n v="561797"/>
        <n v="48319"/>
        <n v="54000"/>
        <n v="351260"/>
        <n v="3914342"/>
        <n v="15164"/>
        <n v="469639"/>
        <n v="6929295"/>
        <n v="65000"/>
        <n v="414058"/>
        <n v="1500"/>
        <n v="96373"/>
        <n v="1906995"/>
        <n v="1176"/>
        <n v="12900"/>
        <n v="59900"/>
        <n v="14200"/>
        <n v="2700"/>
        <n v="75546"/>
        <n v="95200"/>
        <n v="4000"/>
        <n v="29500"/>
        <n v="1765"/>
        <n v="12500"/>
        <n v="39916"/>
        <n v="96638"/>
        <n v="2437"/>
        <n v="10450"/>
        <n v="120000"/>
        <n v="194000"/>
        <n v="2280187"/>
        <n v="135000"/>
        <n v="3280503"/>
        <n v="133750"/>
        <n v="6700"/>
        <n v="31950"/>
        <n v="571250"/>
        <n v="66000"/>
        <n v="55000"/>
        <n v="115597"/>
        <n v="101681"/>
        <n v="7867"/>
        <n v="5300"/>
        <n v="8350"/>
        <n v="111600"/>
        <n v="931530"/>
        <n v="966"/>
        <n v="5756"/>
        <n v="8529"/>
        <n v="16245"/>
        <n v="4202"/>
        <n v="8399"/>
        <n v="20756"/>
        <n v="5600"/>
        <n v="3194"/>
        <n v="213200"/>
        <n v="72600"/>
        <n v="128800"/>
        <n v="41200"/>
        <n v="118999555.12"/>
        <n v="9442"/>
        <n v="56000"/>
        <n v="1410576"/>
        <n v="85889.78"/>
        <n v="17400"/>
        <n v="10635.37"/>
        <n v="972037.85"/>
        <n v="1382295.6"/>
        <n v="25450"/>
        <n v="8169443.9800000004"/>
        <n v="761.35"/>
        <n v="32327.15"/>
        <n v="459989.3"/>
        <n v="8093458.75"/>
        <n v="493500"/>
        <n v="8372925"/>
        <n v="97679"/>
        <n v="220000"/>
        <n v="5253908.83"/>
        <n v="2748559.81"/>
        <n v="51262"/>
        <n v="415766.75"/>
        <n v="8740760"/>
        <n v="2647261.87"/>
        <n v="1366200"/>
        <n v="1613400"/>
        <n v="4699921"/>
        <n v="138200"/>
        <n v="1079500"/>
        <n v="57825"/>
        <n v="428400"/>
        <n v="122700"/>
        <n v="187568"/>
        <n v="401178"/>
        <n v="215799"/>
        <n v="155461"/>
        <n v="6226"/>
        <n v="73700"/>
        <n v="1735000"/>
        <n v="23109"/>
        <n v="42018"/>
        <n v="7000"/>
        <n v="8300"/>
        <n v="23000"/>
        <n v="62303"/>
        <n v="99874"/>
        <n v="75714"/>
        <n v="98320"/>
        <n v="469913"/>
        <n v="3080000"/>
        <n v="13445"/>
        <n v="762198"/>
        <n v="11200"/>
        <n v="47059"/>
        <n v="3312107"/>
        <n v="33613"/>
        <n v="33614"/>
        <n v="110000"/>
        <n v="694795"/>
        <n v="123900"/>
        <n v="53103"/>
        <n v="16723"/>
        <n v="8655"/>
        <n v="58824"/>
        <n v="301345"/>
        <n v="2025064"/>
        <n v="259000"/>
        <n v="314000"/>
        <n v="310000"/>
        <n v="126100"/>
        <n v="316218"/>
        <n v="1038000"/>
        <n v="31933"/>
        <n v="59580"/>
        <n v="2908295"/>
        <n v="2401332"/>
        <n v="83194"/>
        <n v="69451"/>
        <n v="187772"/>
        <n v="930000"/>
        <n v="1040000"/>
        <n v="1290000"/>
        <n v="16807"/>
        <n v="74000"/>
        <n v="184480"/>
        <n v="840000"/>
        <n v="92101"/>
        <n v="77310"/>
        <n v="527226"/>
        <n v="276772"/>
        <n v="160084"/>
        <n v="1275000"/>
        <n v="6462882.4800000004"/>
        <n v="5401"/>
        <n v="17280"/>
        <n v="1877000"/>
        <n v="18487.39"/>
        <n v="7980528.5700000003"/>
        <n v="153000"/>
        <n v="100634"/>
        <n v="40836"/>
        <n v="250000"/>
        <n v="4070"/>
        <n v="395020"/>
        <n v="83750"/>
        <n v="42490"/>
        <n v="42000"/>
        <n v="67764"/>
        <n v="252483"/>
        <n v="9000"/>
        <n v="4200"/>
        <n v="30252"/>
        <n v="26700"/>
        <n v="98000"/>
        <n v="7135000"/>
        <n v="97600"/>
        <n v="1499932"/>
        <n v="136000"/>
        <n v="1613647"/>
        <n v="297610"/>
        <n v="43200"/>
        <n v="477600"/>
        <n v="97571"/>
        <n v="63481"/>
        <n v="444000"/>
        <n v="17274815.800000001"/>
        <n v="383552"/>
        <n v="17313102"/>
        <n v="1668150"/>
        <n v="6724358515.7599993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56">
  <r>
    <x v="0"/>
    <n v="830068110"/>
    <x v="0"/>
    <x v="0"/>
  </r>
  <r>
    <x v="0"/>
    <n v="900698727"/>
    <x v="1"/>
    <x v="1"/>
  </r>
  <r>
    <x v="0"/>
    <n v="830055049"/>
    <x v="2"/>
    <x v="2"/>
  </r>
  <r>
    <x v="0"/>
    <n v="11276599"/>
    <x v="3"/>
    <x v="3"/>
  </r>
  <r>
    <x v="0"/>
    <n v="79574894"/>
    <x v="4"/>
    <x v="4"/>
  </r>
  <r>
    <x v="0"/>
    <n v="900143059"/>
    <x v="5"/>
    <x v="5"/>
  </r>
  <r>
    <x v="0"/>
    <n v="860049921"/>
    <x v="6"/>
    <x v="6"/>
  </r>
  <r>
    <x v="0"/>
    <n v="93081871"/>
    <x v="7"/>
    <x v="7"/>
  </r>
  <r>
    <x v="1"/>
    <n v="900174014"/>
    <x v="8"/>
    <x v="8"/>
  </r>
  <r>
    <x v="1"/>
    <n v="35474256"/>
    <x v="9"/>
    <x v="9"/>
  </r>
  <r>
    <x v="1"/>
    <n v="74321898"/>
    <x v="10"/>
    <x v="10"/>
  </r>
  <r>
    <x v="1"/>
    <n v="830055049"/>
    <x v="2"/>
    <x v="11"/>
  </r>
  <r>
    <x v="1"/>
    <n v="900587633"/>
    <x v="11"/>
    <x v="12"/>
  </r>
  <r>
    <x v="1"/>
    <n v="80037696"/>
    <x v="12"/>
    <x v="13"/>
  </r>
  <r>
    <x v="1"/>
    <n v="830122566"/>
    <x v="13"/>
    <x v="14"/>
  </r>
  <r>
    <x v="1"/>
    <n v="800153993"/>
    <x v="14"/>
    <x v="15"/>
  </r>
  <r>
    <x v="1"/>
    <n v="900305173"/>
    <x v="15"/>
    <x v="16"/>
  </r>
  <r>
    <x v="1"/>
    <n v="80220694"/>
    <x v="16"/>
    <x v="17"/>
  </r>
  <r>
    <x v="1"/>
    <n v="222222222"/>
    <x v="17"/>
    <x v="18"/>
  </r>
  <r>
    <x v="1"/>
    <n v="901091373"/>
    <x v="18"/>
    <x v="19"/>
  </r>
  <r>
    <x v="1"/>
    <n v="83243329"/>
    <x v="19"/>
    <x v="20"/>
  </r>
  <r>
    <x v="1"/>
    <n v="900954704"/>
    <x v="20"/>
    <x v="21"/>
  </r>
  <r>
    <x v="1"/>
    <n v="800022371"/>
    <x v="21"/>
    <x v="22"/>
  </r>
  <r>
    <x v="1"/>
    <n v="17097624"/>
    <x v="22"/>
    <x v="23"/>
  </r>
  <r>
    <x v="1"/>
    <n v="81720273"/>
    <x v="23"/>
    <x v="24"/>
  </r>
  <r>
    <x v="1"/>
    <n v="901196690"/>
    <x v="24"/>
    <x v="25"/>
  </r>
  <r>
    <x v="1"/>
    <n v="900852770"/>
    <x v="25"/>
    <x v="26"/>
  </r>
  <r>
    <x v="1"/>
    <n v="90083388"/>
    <x v="26"/>
    <x v="27"/>
  </r>
  <r>
    <x v="1"/>
    <n v="1088008882"/>
    <x v="27"/>
    <x v="28"/>
  </r>
  <r>
    <x v="1"/>
    <n v="900441722"/>
    <x v="28"/>
    <x v="29"/>
  </r>
  <r>
    <x v="1"/>
    <n v="900433608"/>
    <x v="29"/>
    <x v="30"/>
  </r>
  <r>
    <x v="1"/>
    <n v="900916121"/>
    <x v="30"/>
    <x v="31"/>
  </r>
  <r>
    <x v="1"/>
    <n v="830117360"/>
    <x v="31"/>
    <x v="32"/>
  </r>
  <r>
    <x v="1"/>
    <n v="830513254"/>
    <x v="32"/>
    <x v="33"/>
  </r>
  <r>
    <x v="1"/>
    <n v="800054293"/>
    <x v="33"/>
    <x v="34"/>
  </r>
  <r>
    <x v="1"/>
    <n v="800251569"/>
    <x v="34"/>
    <x v="35"/>
  </r>
  <r>
    <x v="1"/>
    <n v="830097964"/>
    <x v="35"/>
    <x v="36"/>
  </r>
  <r>
    <x v="1"/>
    <n v="900878646"/>
    <x v="36"/>
    <x v="37"/>
  </r>
  <r>
    <x v="1"/>
    <n v="79890333"/>
    <x v="37"/>
    <x v="38"/>
  </r>
  <r>
    <x v="1"/>
    <n v="40086863"/>
    <x v="38"/>
    <x v="39"/>
  </r>
  <r>
    <x v="1"/>
    <n v="900374137"/>
    <x v="39"/>
    <x v="40"/>
  </r>
  <r>
    <x v="1"/>
    <n v="900407315"/>
    <x v="40"/>
    <x v="41"/>
  </r>
  <r>
    <x v="1"/>
    <n v="79574894"/>
    <x v="4"/>
    <x v="42"/>
  </r>
  <r>
    <x v="1"/>
    <n v="19089070"/>
    <x v="41"/>
    <x v="43"/>
  </r>
  <r>
    <x v="1"/>
    <n v="3232110"/>
    <x v="42"/>
    <x v="44"/>
  </r>
  <r>
    <x v="1"/>
    <n v="901045269"/>
    <x v="43"/>
    <x v="45"/>
  </r>
  <r>
    <x v="1"/>
    <n v="800006900"/>
    <x v="44"/>
    <x v="46"/>
  </r>
  <r>
    <x v="1"/>
    <n v="900800595"/>
    <x v="45"/>
    <x v="47"/>
  </r>
  <r>
    <x v="1"/>
    <n v="900662347"/>
    <x v="46"/>
    <x v="48"/>
  </r>
  <r>
    <x v="1"/>
    <n v="800226901"/>
    <x v="47"/>
    <x v="49"/>
  </r>
  <r>
    <x v="1"/>
    <n v="63537721"/>
    <x v="48"/>
    <x v="50"/>
  </r>
  <r>
    <x v="1"/>
    <n v="19234068"/>
    <x v="49"/>
    <x v="51"/>
  </r>
  <r>
    <x v="1"/>
    <n v="804001062"/>
    <x v="50"/>
    <x v="52"/>
  </r>
  <r>
    <x v="1"/>
    <n v="52367838"/>
    <x v="51"/>
    <x v="53"/>
  </r>
  <r>
    <x v="1"/>
    <n v="900210813"/>
    <x v="52"/>
    <x v="54"/>
  </r>
  <r>
    <x v="1"/>
    <n v="860512330"/>
    <x v="53"/>
    <x v="55"/>
  </r>
  <r>
    <x v="1"/>
    <n v="900073191"/>
    <x v="54"/>
    <x v="56"/>
  </r>
  <r>
    <x v="1"/>
    <n v="890932535"/>
    <x v="55"/>
    <x v="57"/>
  </r>
  <r>
    <x v="1"/>
    <n v="900435831"/>
    <x v="56"/>
    <x v="58"/>
  </r>
  <r>
    <x v="1"/>
    <n v="830053800"/>
    <x v="57"/>
    <x v="59"/>
  </r>
  <r>
    <x v="1"/>
    <n v="901239738"/>
    <x v="58"/>
    <x v="60"/>
  </r>
  <r>
    <x v="1"/>
    <n v="860007386"/>
    <x v="59"/>
    <x v="61"/>
  </r>
  <r>
    <x v="1"/>
    <n v="40215615"/>
    <x v="60"/>
    <x v="62"/>
  </r>
  <r>
    <x v="1"/>
    <n v="20424128"/>
    <x v="61"/>
    <x v="63"/>
  </r>
  <r>
    <x v="2"/>
    <m/>
    <x v="62"/>
    <x v="64"/>
  </r>
  <r>
    <x v="2"/>
    <m/>
    <x v="62"/>
    <x v="64"/>
  </r>
  <r>
    <x v="2"/>
    <m/>
    <x v="62"/>
    <x v="64"/>
  </r>
  <r>
    <x v="2"/>
    <m/>
    <x v="62"/>
    <x v="64"/>
  </r>
  <r>
    <x v="2"/>
    <m/>
    <x v="62"/>
    <x v="64"/>
  </r>
  <r>
    <x v="2"/>
    <m/>
    <x v="62"/>
    <x v="64"/>
  </r>
  <r>
    <x v="2"/>
    <m/>
    <x v="62"/>
    <x v="64"/>
  </r>
  <r>
    <x v="2"/>
    <m/>
    <x v="62"/>
    <x v="64"/>
  </r>
  <r>
    <x v="2"/>
    <m/>
    <x v="62"/>
    <x v="64"/>
  </r>
  <r>
    <x v="2"/>
    <m/>
    <x v="62"/>
    <x v="64"/>
  </r>
  <r>
    <x v="2"/>
    <m/>
    <x v="62"/>
    <x v="64"/>
  </r>
  <r>
    <x v="2"/>
    <m/>
    <x v="62"/>
    <x v="64"/>
  </r>
  <r>
    <x v="2"/>
    <m/>
    <x v="62"/>
    <x v="64"/>
  </r>
  <r>
    <x v="2"/>
    <m/>
    <x v="62"/>
    <x v="64"/>
  </r>
  <r>
    <x v="2"/>
    <m/>
    <x v="62"/>
    <x v="64"/>
  </r>
  <r>
    <x v="2"/>
    <m/>
    <x v="62"/>
    <x v="64"/>
  </r>
  <r>
    <x v="2"/>
    <m/>
    <x v="62"/>
    <x v="64"/>
  </r>
  <r>
    <x v="2"/>
    <m/>
    <x v="62"/>
    <x v="64"/>
  </r>
  <r>
    <x v="2"/>
    <m/>
    <x v="62"/>
    <x v="64"/>
  </r>
  <r>
    <x v="2"/>
    <m/>
    <x v="62"/>
    <x v="64"/>
  </r>
  <r>
    <x v="2"/>
    <m/>
    <x v="62"/>
    <x v="64"/>
  </r>
  <r>
    <x v="2"/>
    <m/>
    <x v="62"/>
    <x v="64"/>
  </r>
  <r>
    <x v="2"/>
    <m/>
    <x v="62"/>
    <x v="64"/>
  </r>
  <r>
    <x v="2"/>
    <m/>
    <x v="62"/>
    <x v="64"/>
  </r>
  <r>
    <x v="2"/>
    <m/>
    <x v="62"/>
    <x v="64"/>
  </r>
  <r>
    <x v="2"/>
    <m/>
    <x v="62"/>
    <x v="64"/>
  </r>
  <r>
    <x v="2"/>
    <m/>
    <x v="62"/>
    <x v="64"/>
  </r>
  <r>
    <x v="2"/>
    <m/>
    <x v="62"/>
    <x v="64"/>
  </r>
  <r>
    <x v="2"/>
    <m/>
    <x v="62"/>
    <x v="64"/>
  </r>
  <r>
    <x v="2"/>
    <m/>
    <x v="62"/>
    <x v="64"/>
  </r>
  <r>
    <x v="2"/>
    <m/>
    <x v="62"/>
    <x v="64"/>
  </r>
  <r>
    <x v="2"/>
    <m/>
    <x v="62"/>
    <x v="64"/>
  </r>
  <r>
    <x v="2"/>
    <m/>
    <x v="62"/>
    <x v="64"/>
  </r>
  <r>
    <x v="2"/>
    <m/>
    <x v="62"/>
    <x v="64"/>
  </r>
  <r>
    <x v="2"/>
    <m/>
    <x v="62"/>
    <x v="64"/>
  </r>
  <r>
    <x v="2"/>
    <m/>
    <x v="62"/>
    <x v="64"/>
  </r>
  <r>
    <x v="2"/>
    <m/>
    <x v="62"/>
    <x v="64"/>
  </r>
  <r>
    <x v="2"/>
    <m/>
    <x v="62"/>
    <x v="64"/>
  </r>
  <r>
    <x v="2"/>
    <m/>
    <x v="62"/>
    <x v="64"/>
  </r>
  <r>
    <x v="2"/>
    <m/>
    <x v="62"/>
    <x v="64"/>
  </r>
  <r>
    <x v="2"/>
    <m/>
    <x v="62"/>
    <x v="64"/>
  </r>
  <r>
    <x v="2"/>
    <m/>
    <x v="62"/>
    <x v="64"/>
  </r>
  <r>
    <x v="3"/>
    <n v="20989658"/>
    <x v="63"/>
    <x v="28"/>
  </r>
  <r>
    <x v="3"/>
    <n v="900108163"/>
    <x v="64"/>
    <x v="65"/>
  </r>
  <r>
    <x v="4"/>
    <s v="860079913      "/>
    <x v="65"/>
    <x v="66"/>
  </r>
  <r>
    <x v="4"/>
    <s v="900310530      "/>
    <x v="66"/>
    <x v="67"/>
  </r>
  <r>
    <x v="4"/>
    <s v="800226360      "/>
    <x v="67"/>
    <x v="68"/>
  </r>
  <r>
    <x v="4"/>
    <s v="800226360      "/>
    <x v="67"/>
    <x v="69"/>
  </r>
  <r>
    <x v="4"/>
    <s v="800226360      "/>
    <x v="67"/>
    <x v="70"/>
  </r>
  <r>
    <x v="4"/>
    <s v="800226360      "/>
    <x v="67"/>
    <x v="71"/>
  </r>
  <r>
    <x v="4"/>
    <s v="800226360      "/>
    <x v="67"/>
    <x v="72"/>
  </r>
  <r>
    <x v="4"/>
    <s v="832008886      "/>
    <x v="68"/>
    <x v="73"/>
  </r>
  <r>
    <x v="4"/>
    <s v="800151127      "/>
    <x v="69"/>
    <x v="74"/>
  </r>
  <r>
    <x v="4"/>
    <s v="800151127      "/>
    <x v="69"/>
    <x v="75"/>
  </r>
  <r>
    <x v="4"/>
    <s v="800151127      "/>
    <x v="69"/>
    <x v="76"/>
  </r>
  <r>
    <x v="4"/>
    <s v="800151127      "/>
    <x v="69"/>
    <x v="76"/>
  </r>
  <r>
    <x v="4"/>
    <s v="800151127      "/>
    <x v="69"/>
    <x v="77"/>
  </r>
  <r>
    <x v="4"/>
    <s v="800151127      "/>
    <x v="69"/>
    <x v="78"/>
  </r>
  <r>
    <x v="4"/>
    <s v="800151127      "/>
    <x v="69"/>
    <x v="79"/>
  </r>
  <r>
    <x v="4"/>
    <s v="800151127      "/>
    <x v="69"/>
    <x v="80"/>
  </r>
  <r>
    <x v="4"/>
    <s v="800151127      "/>
    <x v="69"/>
    <x v="81"/>
  </r>
  <r>
    <x v="4"/>
    <s v="800151127      "/>
    <x v="69"/>
    <x v="82"/>
  </r>
  <r>
    <x v="4"/>
    <s v="800151127      "/>
    <x v="69"/>
    <x v="83"/>
  </r>
  <r>
    <x v="4"/>
    <s v="800151127      "/>
    <x v="69"/>
    <x v="84"/>
  </r>
  <r>
    <x v="4"/>
    <s v="800151127      "/>
    <x v="69"/>
    <x v="85"/>
  </r>
  <r>
    <x v="4"/>
    <s v="860042985      "/>
    <x v="70"/>
    <x v="86"/>
  </r>
  <r>
    <x v="4"/>
    <s v="900682640      "/>
    <x v="71"/>
    <x v="87"/>
  </r>
  <r>
    <x v="4"/>
    <s v="800190665      "/>
    <x v="72"/>
    <x v="88"/>
  </r>
  <r>
    <x v="4"/>
    <s v="800074033      "/>
    <x v="73"/>
    <x v="68"/>
  </r>
  <r>
    <x v="4"/>
    <s v="800074033      "/>
    <x v="73"/>
    <x v="89"/>
  </r>
  <r>
    <x v="4"/>
    <s v="800074033      "/>
    <x v="73"/>
    <x v="39"/>
  </r>
  <r>
    <x v="4"/>
    <s v="800074033      "/>
    <x v="73"/>
    <x v="90"/>
  </r>
  <r>
    <x v="4"/>
    <s v="800074033      "/>
    <x v="73"/>
    <x v="91"/>
  </r>
  <r>
    <x v="4"/>
    <s v="800074033      "/>
    <x v="73"/>
    <x v="92"/>
  </r>
  <r>
    <x v="4"/>
    <s v="800074033      "/>
    <x v="73"/>
    <x v="93"/>
  </r>
  <r>
    <x v="4"/>
    <s v="800074033      "/>
    <x v="73"/>
    <x v="94"/>
  </r>
  <r>
    <x v="4"/>
    <s v="800074033      "/>
    <x v="73"/>
    <x v="91"/>
  </r>
  <r>
    <x v="4"/>
    <s v="800074033      "/>
    <x v="73"/>
    <x v="91"/>
  </r>
  <r>
    <x v="4"/>
    <s v="800074033      "/>
    <x v="73"/>
    <x v="95"/>
  </r>
  <r>
    <x v="4"/>
    <s v="901242364      "/>
    <x v="74"/>
    <x v="96"/>
  </r>
  <r>
    <x v="4"/>
    <s v="901239604      "/>
    <x v="75"/>
    <x v="97"/>
  </r>
  <r>
    <x v="4"/>
    <s v="901239604      "/>
    <x v="75"/>
    <x v="98"/>
  </r>
  <r>
    <x v="4"/>
    <s v="901239604      "/>
    <x v="75"/>
    <x v="99"/>
  </r>
  <r>
    <x v="4"/>
    <s v="830140704      "/>
    <x v="76"/>
    <x v="100"/>
  </r>
  <r>
    <x v="4"/>
    <s v="900800051      "/>
    <x v="77"/>
    <x v="101"/>
  </r>
  <r>
    <x v="4"/>
    <s v="900800051      "/>
    <x v="77"/>
    <x v="102"/>
  </r>
  <r>
    <x v="4"/>
    <s v="900800051      "/>
    <x v="77"/>
    <x v="103"/>
  </r>
  <r>
    <x v="4"/>
    <s v="900800051      "/>
    <x v="77"/>
    <x v="104"/>
  </r>
  <r>
    <x v="4"/>
    <s v="900800051      "/>
    <x v="77"/>
    <x v="101"/>
  </r>
  <r>
    <x v="4"/>
    <s v="900800051      "/>
    <x v="77"/>
    <x v="105"/>
  </r>
  <r>
    <x v="4"/>
    <s v="900800051      "/>
    <x v="77"/>
    <x v="106"/>
  </r>
  <r>
    <x v="4"/>
    <s v="900800051      "/>
    <x v="77"/>
    <x v="107"/>
  </r>
  <r>
    <x v="4"/>
    <s v="900800051      "/>
    <x v="77"/>
    <x v="108"/>
  </r>
  <r>
    <x v="4"/>
    <s v="900800051      "/>
    <x v="77"/>
    <x v="109"/>
  </r>
  <r>
    <x v="4"/>
    <s v="900800051      "/>
    <x v="77"/>
    <x v="110"/>
  </r>
  <r>
    <x v="4"/>
    <s v="900800051      "/>
    <x v="77"/>
    <x v="111"/>
  </r>
  <r>
    <x v="4"/>
    <s v="900800051      "/>
    <x v="77"/>
    <x v="112"/>
  </r>
  <r>
    <x v="4"/>
    <s v="900800051      "/>
    <x v="77"/>
    <x v="113"/>
  </r>
  <r>
    <x v="4"/>
    <s v="900800051      "/>
    <x v="77"/>
    <x v="114"/>
  </r>
  <r>
    <x v="4"/>
    <s v="900800051      "/>
    <x v="77"/>
    <x v="110"/>
  </r>
  <r>
    <x v="4"/>
    <s v="900800051      "/>
    <x v="77"/>
    <x v="115"/>
  </r>
  <r>
    <x v="4"/>
    <s v="900800051      "/>
    <x v="77"/>
    <x v="116"/>
  </r>
  <r>
    <x v="4"/>
    <s v="900800051      "/>
    <x v="77"/>
    <x v="117"/>
  </r>
  <r>
    <x v="4"/>
    <s v="900800051      "/>
    <x v="77"/>
    <x v="118"/>
  </r>
  <r>
    <x v="4"/>
    <s v="900800051      "/>
    <x v="77"/>
    <x v="112"/>
  </r>
  <r>
    <x v="4"/>
    <s v="900800051      "/>
    <x v="77"/>
    <x v="119"/>
  </r>
  <r>
    <x v="4"/>
    <s v="900800051      "/>
    <x v="77"/>
    <x v="120"/>
  </r>
  <r>
    <x v="4"/>
    <s v="900800051      "/>
    <x v="77"/>
    <x v="121"/>
  </r>
  <r>
    <x v="4"/>
    <s v="900800051      "/>
    <x v="77"/>
    <x v="122"/>
  </r>
  <r>
    <x v="4"/>
    <s v="900800051      "/>
    <x v="77"/>
    <x v="122"/>
  </r>
  <r>
    <x v="4"/>
    <s v="900800051      "/>
    <x v="77"/>
    <x v="123"/>
  </r>
  <r>
    <x v="4"/>
    <s v="900800051      "/>
    <x v="77"/>
    <x v="124"/>
  </r>
  <r>
    <x v="4"/>
    <s v="900800051      "/>
    <x v="77"/>
    <x v="125"/>
  </r>
  <r>
    <x v="4"/>
    <s v="900800051      "/>
    <x v="77"/>
    <x v="126"/>
  </r>
  <r>
    <x v="4"/>
    <s v="901091373      "/>
    <x v="18"/>
    <x v="127"/>
  </r>
  <r>
    <x v="4"/>
    <s v="901091373      "/>
    <x v="18"/>
    <x v="19"/>
  </r>
  <r>
    <x v="4"/>
    <s v="900143181      "/>
    <x v="78"/>
    <x v="128"/>
  </r>
  <r>
    <x v="4"/>
    <s v="900143181      "/>
    <x v="78"/>
    <x v="129"/>
  </r>
  <r>
    <x v="4"/>
    <s v="860014659      "/>
    <x v="79"/>
    <x v="130"/>
  </r>
  <r>
    <x v="4"/>
    <s v="860014659      "/>
    <x v="79"/>
    <x v="131"/>
  </r>
  <r>
    <x v="4"/>
    <s v="41543215       "/>
    <x v="80"/>
    <x v="132"/>
  </r>
  <r>
    <x v="4"/>
    <s v="41543215       "/>
    <x v="80"/>
    <x v="133"/>
  </r>
  <r>
    <x v="4"/>
    <s v="830060056      "/>
    <x v="81"/>
    <x v="134"/>
  </r>
  <r>
    <x v="4"/>
    <s v="830060056      "/>
    <x v="81"/>
    <x v="135"/>
  </r>
  <r>
    <x v="4"/>
    <s v="830060056      "/>
    <x v="81"/>
    <x v="134"/>
  </r>
  <r>
    <x v="4"/>
    <s v="830060056      "/>
    <x v="81"/>
    <x v="136"/>
  </r>
  <r>
    <x v="4"/>
    <s v="830060056      "/>
    <x v="81"/>
    <x v="137"/>
  </r>
  <r>
    <x v="4"/>
    <s v="901146454      "/>
    <x v="82"/>
    <x v="138"/>
  </r>
  <r>
    <x v="4"/>
    <s v="900314566      "/>
    <x v="83"/>
    <x v="38"/>
  </r>
  <r>
    <x v="4"/>
    <s v="900314566      "/>
    <x v="83"/>
    <x v="139"/>
  </r>
  <r>
    <x v="4"/>
    <s v="900092518      "/>
    <x v="84"/>
    <x v="140"/>
  </r>
  <r>
    <x v="4"/>
    <s v="900092518      "/>
    <x v="84"/>
    <x v="141"/>
  </r>
  <r>
    <x v="4"/>
    <s v="900092518      "/>
    <x v="84"/>
    <x v="142"/>
  </r>
  <r>
    <x v="4"/>
    <s v="800022371      "/>
    <x v="21"/>
    <x v="143"/>
  </r>
  <r>
    <x v="4"/>
    <s v="800022371      "/>
    <x v="21"/>
    <x v="144"/>
  </r>
  <r>
    <x v="4"/>
    <s v="800022371      "/>
    <x v="21"/>
    <x v="145"/>
  </r>
  <r>
    <x v="4"/>
    <s v="800022371      "/>
    <x v="21"/>
    <x v="146"/>
  </r>
  <r>
    <x v="4"/>
    <s v="800022371      "/>
    <x v="21"/>
    <x v="147"/>
  </r>
  <r>
    <x v="4"/>
    <s v="800022371      "/>
    <x v="21"/>
    <x v="148"/>
  </r>
  <r>
    <x v="4"/>
    <s v="800022371      "/>
    <x v="21"/>
    <x v="149"/>
  </r>
  <r>
    <x v="4"/>
    <s v="800022371      "/>
    <x v="21"/>
    <x v="150"/>
  </r>
  <r>
    <x v="4"/>
    <s v="800022371      "/>
    <x v="21"/>
    <x v="151"/>
  </r>
  <r>
    <x v="4"/>
    <s v="800022371      "/>
    <x v="21"/>
    <x v="152"/>
  </r>
  <r>
    <x v="4"/>
    <s v="800022371      "/>
    <x v="21"/>
    <x v="153"/>
  </r>
  <r>
    <x v="4"/>
    <s v="800022371      "/>
    <x v="21"/>
    <x v="154"/>
  </r>
  <r>
    <x v="4"/>
    <s v="800022371      "/>
    <x v="21"/>
    <x v="155"/>
  </r>
  <r>
    <x v="4"/>
    <s v="800022371      "/>
    <x v="21"/>
    <x v="156"/>
  </r>
  <r>
    <x v="4"/>
    <s v="800022371      "/>
    <x v="21"/>
    <x v="155"/>
  </r>
  <r>
    <x v="4"/>
    <s v="800022371      "/>
    <x v="21"/>
    <x v="157"/>
  </r>
  <r>
    <x v="4"/>
    <s v="800022371      "/>
    <x v="21"/>
    <x v="158"/>
  </r>
  <r>
    <x v="4"/>
    <s v="800022371      "/>
    <x v="21"/>
    <x v="159"/>
  </r>
  <r>
    <x v="4"/>
    <s v="800022371      "/>
    <x v="21"/>
    <x v="155"/>
  </r>
  <r>
    <x v="4"/>
    <s v="800022371      "/>
    <x v="21"/>
    <x v="160"/>
  </r>
  <r>
    <x v="4"/>
    <s v="800022371      "/>
    <x v="21"/>
    <x v="155"/>
  </r>
  <r>
    <x v="4"/>
    <s v="800022371      "/>
    <x v="21"/>
    <x v="155"/>
  </r>
  <r>
    <x v="4"/>
    <s v="830037039      "/>
    <x v="85"/>
    <x v="161"/>
  </r>
  <r>
    <x v="4"/>
    <s v="830037039      "/>
    <x v="85"/>
    <x v="162"/>
  </r>
  <r>
    <x v="4"/>
    <s v="830037039      "/>
    <x v="85"/>
    <x v="162"/>
  </r>
  <r>
    <x v="4"/>
    <s v="830037039      "/>
    <x v="85"/>
    <x v="163"/>
  </r>
  <r>
    <x v="4"/>
    <s v="830037039      "/>
    <x v="85"/>
    <x v="162"/>
  </r>
  <r>
    <x v="4"/>
    <s v="830135709      "/>
    <x v="86"/>
    <x v="164"/>
  </r>
  <r>
    <x v="4"/>
    <s v="830135709      "/>
    <x v="86"/>
    <x v="165"/>
  </r>
  <r>
    <x v="4"/>
    <s v="830089480      "/>
    <x v="87"/>
    <x v="166"/>
  </r>
  <r>
    <x v="4"/>
    <s v="830089480      "/>
    <x v="87"/>
    <x v="167"/>
  </r>
  <r>
    <x v="4"/>
    <s v="830089480      "/>
    <x v="87"/>
    <x v="168"/>
  </r>
  <r>
    <x v="4"/>
    <s v="830089480      "/>
    <x v="87"/>
    <x v="169"/>
  </r>
  <r>
    <x v="4"/>
    <s v="830089480      "/>
    <x v="87"/>
    <x v="170"/>
  </r>
  <r>
    <x v="4"/>
    <s v="830089480      "/>
    <x v="87"/>
    <x v="171"/>
  </r>
  <r>
    <x v="4"/>
    <s v="830089480      "/>
    <x v="87"/>
    <x v="172"/>
  </r>
  <r>
    <x v="4"/>
    <s v="830089480      "/>
    <x v="87"/>
    <x v="173"/>
  </r>
  <r>
    <x v="4"/>
    <s v="900209640      "/>
    <x v="88"/>
    <x v="174"/>
  </r>
  <r>
    <x v="4"/>
    <s v="900209640      "/>
    <x v="88"/>
    <x v="175"/>
  </r>
  <r>
    <x v="4"/>
    <s v="900209640      "/>
    <x v="88"/>
    <x v="176"/>
  </r>
  <r>
    <x v="4"/>
    <s v="900209640      "/>
    <x v="88"/>
    <x v="177"/>
  </r>
  <r>
    <x v="4"/>
    <s v="900209640      "/>
    <x v="88"/>
    <x v="178"/>
  </r>
  <r>
    <x v="4"/>
    <s v="900209640      "/>
    <x v="88"/>
    <x v="179"/>
  </r>
  <r>
    <x v="4"/>
    <s v="900209640      "/>
    <x v="88"/>
    <x v="180"/>
  </r>
  <r>
    <x v="4"/>
    <s v="800206659      "/>
    <x v="89"/>
    <x v="181"/>
  </r>
  <r>
    <x v="4"/>
    <s v="900916121      "/>
    <x v="30"/>
    <x v="182"/>
  </r>
  <r>
    <x v="4"/>
    <s v="900916121      "/>
    <x v="30"/>
    <x v="182"/>
  </r>
  <r>
    <x v="4"/>
    <s v="900916121      "/>
    <x v="30"/>
    <x v="182"/>
  </r>
  <r>
    <x v="4"/>
    <s v="900916121      "/>
    <x v="30"/>
    <x v="183"/>
  </r>
  <r>
    <x v="4"/>
    <s v="900916121      "/>
    <x v="30"/>
    <x v="184"/>
  </r>
  <r>
    <x v="4"/>
    <s v="900916121      "/>
    <x v="30"/>
    <x v="182"/>
  </r>
  <r>
    <x v="4"/>
    <s v="900916121      "/>
    <x v="30"/>
    <x v="182"/>
  </r>
  <r>
    <x v="4"/>
    <s v="900916121      "/>
    <x v="30"/>
    <x v="182"/>
  </r>
  <r>
    <x v="4"/>
    <s v="900916121      "/>
    <x v="30"/>
    <x v="185"/>
  </r>
  <r>
    <x v="4"/>
    <s v="900916121      "/>
    <x v="30"/>
    <x v="186"/>
  </r>
  <r>
    <x v="4"/>
    <s v="900916121      "/>
    <x v="30"/>
    <x v="187"/>
  </r>
  <r>
    <x v="4"/>
    <s v="900916121      "/>
    <x v="30"/>
    <x v="188"/>
  </r>
  <r>
    <x v="4"/>
    <s v="900916121      "/>
    <x v="30"/>
    <x v="186"/>
  </r>
  <r>
    <x v="4"/>
    <s v="900916121      "/>
    <x v="30"/>
    <x v="189"/>
  </r>
  <r>
    <x v="4"/>
    <s v="900916121      "/>
    <x v="30"/>
    <x v="189"/>
  </r>
  <r>
    <x v="4"/>
    <s v="900916121      "/>
    <x v="30"/>
    <x v="188"/>
  </r>
  <r>
    <x v="4"/>
    <s v="900916121      "/>
    <x v="30"/>
    <x v="186"/>
  </r>
  <r>
    <x v="4"/>
    <s v="900916121      "/>
    <x v="30"/>
    <x v="186"/>
  </r>
  <r>
    <x v="4"/>
    <s v="900916121      "/>
    <x v="30"/>
    <x v="190"/>
  </r>
  <r>
    <x v="4"/>
    <s v="900916121      "/>
    <x v="30"/>
    <x v="187"/>
  </r>
  <r>
    <x v="4"/>
    <s v="900916121      "/>
    <x v="30"/>
    <x v="186"/>
  </r>
  <r>
    <x v="4"/>
    <s v="900916121      "/>
    <x v="30"/>
    <x v="187"/>
  </r>
  <r>
    <x v="4"/>
    <s v="900916121      "/>
    <x v="30"/>
    <x v="187"/>
  </r>
  <r>
    <x v="4"/>
    <s v="900916121      "/>
    <x v="30"/>
    <x v="186"/>
  </r>
  <r>
    <x v="4"/>
    <s v="900916121      "/>
    <x v="30"/>
    <x v="190"/>
  </r>
  <r>
    <x v="4"/>
    <s v="900916121      "/>
    <x v="30"/>
    <x v="187"/>
  </r>
  <r>
    <x v="4"/>
    <s v="900916121      "/>
    <x v="30"/>
    <x v="186"/>
  </r>
  <r>
    <x v="4"/>
    <s v="900916121      "/>
    <x v="30"/>
    <x v="190"/>
  </r>
  <r>
    <x v="4"/>
    <s v="900916121      "/>
    <x v="30"/>
    <x v="187"/>
  </r>
  <r>
    <x v="4"/>
    <s v="900916121      "/>
    <x v="30"/>
    <x v="191"/>
  </r>
  <r>
    <x v="4"/>
    <s v="900916121      "/>
    <x v="30"/>
    <x v="192"/>
  </r>
  <r>
    <x v="4"/>
    <s v="830513254      "/>
    <x v="32"/>
    <x v="193"/>
  </r>
  <r>
    <x v="4"/>
    <s v="830513254      "/>
    <x v="32"/>
    <x v="194"/>
  </r>
  <r>
    <x v="4"/>
    <s v="830513254      "/>
    <x v="32"/>
    <x v="195"/>
  </r>
  <r>
    <x v="4"/>
    <s v="830513254      "/>
    <x v="32"/>
    <x v="196"/>
  </r>
  <r>
    <x v="4"/>
    <s v="830513254      "/>
    <x v="32"/>
    <x v="197"/>
  </r>
  <r>
    <x v="4"/>
    <s v="830513254      "/>
    <x v="32"/>
    <x v="197"/>
  </r>
  <r>
    <x v="4"/>
    <s v="830513254      "/>
    <x v="32"/>
    <x v="198"/>
  </r>
  <r>
    <x v="4"/>
    <s v="830513254      "/>
    <x v="32"/>
    <x v="199"/>
  </r>
  <r>
    <x v="4"/>
    <s v="830513254      "/>
    <x v="32"/>
    <x v="200"/>
  </r>
  <r>
    <x v="4"/>
    <s v="830513254      "/>
    <x v="32"/>
    <x v="201"/>
  </r>
  <r>
    <x v="4"/>
    <s v="830513254      "/>
    <x v="32"/>
    <x v="202"/>
  </r>
  <r>
    <x v="4"/>
    <s v="890928476      "/>
    <x v="90"/>
    <x v="203"/>
  </r>
  <r>
    <x v="4"/>
    <s v="901006577      "/>
    <x v="91"/>
    <x v="204"/>
  </r>
  <r>
    <x v="4"/>
    <s v="800224148      "/>
    <x v="92"/>
    <x v="205"/>
  </r>
  <r>
    <x v="4"/>
    <s v="800224148      "/>
    <x v="92"/>
    <x v="206"/>
  </r>
  <r>
    <x v="4"/>
    <s v="800224148      "/>
    <x v="92"/>
    <x v="205"/>
  </r>
  <r>
    <x v="4"/>
    <s v="800224148      "/>
    <x v="92"/>
    <x v="207"/>
  </r>
  <r>
    <x v="4"/>
    <s v="800224148      "/>
    <x v="92"/>
    <x v="205"/>
  </r>
  <r>
    <x v="4"/>
    <s v="800224148      "/>
    <x v="92"/>
    <x v="207"/>
  </r>
  <r>
    <x v="4"/>
    <s v="800224148      "/>
    <x v="92"/>
    <x v="208"/>
  </r>
  <r>
    <x v="4"/>
    <s v="800224148      "/>
    <x v="92"/>
    <x v="209"/>
  </r>
  <r>
    <x v="4"/>
    <s v="800224148      "/>
    <x v="92"/>
    <x v="207"/>
  </r>
  <r>
    <x v="4"/>
    <s v="800224148      "/>
    <x v="92"/>
    <x v="210"/>
  </r>
  <r>
    <x v="4"/>
    <s v="800224148      "/>
    <x v="92"/>
    <x v="211"/>
  </r>
  <r>
    <x v="4"/>
    <s v="800224148      "/>
    <x v="92"/>
    <x v="212"/>
  </r>
  <r>
    <x v="4"/>
    <s v="800224148      "/>
    <x v="92"/>
    <x v="213"/>
  </r>
  <r>
    <x v="4"/>
    <s v="800224148      "/>
    <x v="92"/>
    <x v="214"/>
  </r>
  <r>
    <x v="4"/>
    <s v="800224148      "/>
    <x v="92"/>
    <x v="215"/>
  </r>
  <r>
    <x v="4"/>
    <s v="800224148      "/>
    <x v="92"/>
    <x v="216"/>
  </r>
  <r>
    <x v="4"/>
    <s v="800224148      "/>
    <x v="92"/>
    <x v="217"/>
  </r>
  <r>
    <x v="4"/>
    <s v="800224148      "/>
    <x v="92"/>
    <x v="218"/>
  </r>
  <r>
    <x v="4"/>
    <s v="800224148      "/>
    <x v="92"/>
    <x v="219"/>
  </r>
  <r>
    <x v="4"/>
    <s v="800224148      "/>
    <x v="92"/>
    <x v="220"/>
  </r>
  <r>
    <x v="4"/>
    <s v="800224148      "/>
    <x v="92"/>
    <x v="221"/>
  </r>
  <r>
    <x v="4"/>
    <s v="800224148      "/>
    <x v="92"/>
    <x v="222"/>
  </r>
  <r>
    <x v="4"/>
    <s v="800224148      "/>
    <x v="92"/>
    <x v="223"/>
  </r>
  <r>
    <x v="4"/>
    <s v="800224148      "/>
    <x v="92"/>
    <x v="223"/>
  </r>
  <r>
    <x v="4"/>
    <s v="800224148      "/>
    <x v="92"/>
    <x v="224"/>
  </r>
  <r>
    <x v="4"/>
    <s v="860056971      "/>
    <x v="93"/>
    <x v="225"/>
  </r>
  <r>
    <x v="4"/>
    <s v="860056971      "/>
    <x v="93"/>
    <x v="226"/>
  </r>
  <r>
    <x v="4"/>
    <s v="900407315      "/>
    <x v="40"/>
    <x v="227"/>
  </r>
  <r>
    <x v="4"/>
    <s v="900407315      "/>
    <x v="40"/>
    <x v="227"/>
  </r>
  <r>
    <x v="4"/>
    <s v="900407315      "/>
    <x v="40"/>
    <x v="228"/>
  </r>
  <r>
    <x v="4"/>
    <s v="900407315      "/>
    <x v="40"/>
    <x v="229"/>
  </r>
  <r>
    <x v="4"/>
    <s v="900407315      "/>
    <x v="40"/>
    <x v="227"/>
  </r>
  <r>
    <x v="4"/>
    <s v="900407315      "/>
    <x v="40"/>
    <x v="230"/>
  </r>
  <r>
    <x v="4"/>
    <s v="900407315      "/>
    <x v="40"/>
    <x v="231"/>
  </r>
  <r>
    <x v="4"/>
    <s v="900407315      "/>
    <x v="40"/>
    <x v="227"/>
  </r>
  <r>
    <x v="4"/>
    <s v="900407315      "/>
    <x v="40"/>
    <x v="227"/>
  </r>
  <r>
    <x v="4"/>
    <s v="900407315      "/>
    <x v="40"/>
    <x v="232"/>
  </r>
  <r>
    <x v="4"/>
    <s v="900407315      "/>
    <x v="40"/>
    <x v="233"/>
  </r>
  <r>
    <x v="4"/>
    <s v="900407315      "/>
    <x v="40"/>
    <x v="234"/>
  </r>
  <r>
    <x v="4"/>
    <s v="901134797      "/>
    <x v="94"/>
    <x v="235"/>
  </r>
  <r>
    <x v="4"/>
    <s v="901134797      "/>
    <x v="94"/>
    <x v="236"/>
  </r>
  <r>
    <x v="4"/>
    <s v="900944793      "/>
    <x v="95"/>
    <x v="237"/>
  </r>
  <r>
    <x v="4"/>
    <s v="830023458      "/>
    <x v="96"/>
    <x v="238"/>
  </r>
  <r>
    <x v="4"/>
    <s v="860005050      "/>
    <x v="97"/>
    <x v="239"/>
  </r>
  <r>
    <x v="4"/>
    <s v="860005050      "/>
    <x v="97"/>
    <x v="240"/>
  </r>
  <r>
    <x v="4"/>
    <s v="860005050      "/>
    <x v="97"/>
    <x v="240"/>
  </r>
  <r>
    <x v="4"/>
    <s v="860005050      "/>
    <x v="97"/>
    <x v="241"/>
  </r>
  <r>
    <x v="4"/>
    <s v="860005050      "/>
    <x v="97"/>
    <x v="242"/>
  </r>
  <r>
    <x v="4"/>
    <s v="860005050      "/>
    <x v="97"/>
    <x v="243"/>
  </r>
  <r>
    <x v="4"/>
    <s v="860005050      "/>
    <x v="97"/>
    <x v="244"/>
  </r>
  <r>
    <x v="4"/>
    <s v="860005050      "/>
    <x v="97"/>
    <x v="245"/>
  </r>
  <r>
    <x v="4"/>
    <s v="860005050      "/>
    <x v="97"/>
    <x v="246"/>
  </r>
  <r>
    <x v="4"/>
    <s v="860005050      "/>
    <x v="97"/>
    <x v="247"/>
  </r>
  <r>
    <x v="4"/>
    <s v="860005050      "/>
    <x v="97"/>
    <x v="248"/>
  </r>
  <r>
    <x v="4"/>
    <s v="860005050      "/>
    <x v="97"/>
    <x v="249"/>
  </r>
  <r>
    <x v="4"/>
    <s v="860005050      "/>
    <x v="97"/>
    <x v="250"/>
  </r>
  <r>
    <x v="4"/>
    <s v="860005050      "/>
    <x v="97"/>
    <x v="248"/>
  </r>
  <r>
    <x v="4"/>
    <s v="860005050      "/>
    <x v="97"/>
    <x v="251"/>
  </r>
  <r>
    <x v="4"/>
    <s v="860005050      "/>
    <x v="97"/>
    <x v="252"/>
  </r>
  <r>
    <x v="4"/>
    <s v="860005050      "/>
    <x v="97"/>
    <x v="253"/>
  </r>
  <r>
    <x v="4"/>
    <s v="860005050      "/>
    <x v="97"/>
    <x v="248"/>
  </r>
  <r>
    <x v="4"/>
    <s v="860005050      "/>
    <x v="97"/>
    <x v="254"/>
  </r>
  <r>
    <x v="4"/>
    <s v="860005050      "/>
    <x v="97"/>
    <x v="253"/>
  </r>
  <r>
    <x v="4"/>
    <s v="860005050      "/>
    <x v="97"/>
    <x v="241"/>
  </r>
  <r>
    <x v="4"/>
    <s v="860005050      "/>
    <x v="97"/>
    <x v="255"/>
  </r>
  <r>
    <x v="4"/>
    <s v="860005050      "/>
    <x v="97"/>
    <x v="256"/>
  </r>
  <r>
    <x v="4"/>
    <s v="860005050      "/>
    <x v="97"/>
    <x v="257"/>
  </r>
  <r>
    <x v="4"/>
    <s v="860005050      "/>
    <x v="97"/>
    <x v="256"/>
  </r>
  <r>
    <x v="4"/>
    <s v="860005050      "/>
    <x v="97"/>
    <x v="258"/>
  </r>
  <r>
    <x v="4"/>
    <s v="860005050      "/>
    <x v="97"/>
    <x v="259"/>
  </r>
  <r>
    <x v="4"/>
    <s v="860005050      "/>
    <x v="97"/>
    <x v="260"/>
  </r>
  <r>
    <x v="4"/>
    <s v="860005050      "/>
    <x v="97"/>
    <x v="261"/>
  </r>
  <r>
    <x v="4"/>
    <s v="860005050      "/>
    <x v="97"/>
    <x v="262"/>
  </r>
  <r>
    <x v="4"/>
    <s v="860005050      "/>
    <x v="97"/>
    <x v="263"/>
  </r>
  <r>
    <x v="4"/>
    <s v="860005050      "/>
    <x v="97"/>
    <x v="264"/>
  </r>
  <r>
    <x v="4"/>
    <s v="860005050      "/>
    <x v="97"/>
    <x v="265"/>
  </r>
  <r>
    <x v="4"/>
    <s v="860005050      "/>
    <x v="97"/>
    <x v="266"/>
  </r>
  <r>
    <x v="4"/>
    <s v="900720041      "/>
    <x v="98"/>
    <x v="267"/>
  </r>
  <r>
    <x v="4"/>
    <s v="900720041      "/>
    <x v="98"/>
    <x v="268"/>
  </r>
  <r>
    <x v="4"/>
    <s v="900720041      "/>
    <x v="98"/>
    <x v="269"/>
  </r>
  <r>
    <x v="4"/>
    <s v="830054002      "/>
    <x v="99"/>
    <x v="270"/>
  </r>
  <r>
    <x v="4"/>
    <s v="830054002      "/>
    <x v="99"/>
    <x v="271"/>
  </r>
  <r>
    <x v="4"/>
    <s v="830054002      "/>
    <x v="99"/>
    <x v="271"/>
  </r>
  <r>
    <x v="4"/>
    <s v="830054002      "/>
    <x v="99"/>
    <x v="272"/>
  </r>
  <r>
    <x v="4"/>
    <s v="830054002      "/>
    <x v="99"/>
    <x v="273"/>
  </r>
  <r>
    <x v="4"/>
    <s v="830054002      "/>
    <x v="99"/>
    <x v="273"/>
  </r>
  <r>
    <x v="4"/>
    <s v="900477652      "/>
    <x v="100"/>
    <x v="274"/>
  </r>
  <r>
    <x v="4"/>
    <s v="80496977       "/>
    <x v="101"/>
    <x v="275"/>
  </r>
  <r>
    <x v="4"/>
    <s v="830512140      "/>
    <x v="102"/>
    <x v="276"/>
  </r>
  <r>
    <x v="4"/>
    <s v="830512140      "/>
    <x v="102"/>
    <x v="276"/>
  </r>
  <r>
    <x v="4"/>
    <s v="901232482      "/>
    <x v="103"/>
    <x v="277"/>
  </r>
  <r>
    <x v="4"/>
    <s v="900428708      "/>
    <x v="104"/>
    <x v="278"/>
  </r>
  <r>
    <x v="4"/>
    <s v="900428708      "/>
    <x v="104"/>
    <x v="279"/>
  </r>
  <r>
    <x v="4"/>
    <s v="19132605       "/>
    <x v="105"/>
    <x v="280"/>
  </r>
  <r>
    <x v="4"/>
    <s v="860518811      "/>
    <x v="106"/>
    <x v="281"/>
  </r>
  <r>
    <x v="4"/>
    <s v="860518811      "/>
    <x v="106"/>
    <x v="281"/>
  </r>
  <r>
    <x v="4"/>
    <s v="860518811      "/>
    <x v="106"/>
    <x v="281"/>
  </r>
  <r>
    <x v="4"/>
    <s v="860518811      "/>
    <x v="106"/>
    <x v="282"/>
  </r>
  <r>
    <x v="4"/>
    <s v="860518811      "/>
    <x v="106"/>
    <x v="282"/>
  </r>
  <r>
    <x v="4"/>
    <s v="860518811      "/>
    <x v="106"/>
    <x v="283"/>
  </r>
  <r>
    <x v="4"/>
    <s v="860518811      "/>
    <x v="106"/>
    <x v="103"/>
  </r>
  <r>
    <x v="4"/>
    <s v="860518811      "/>
    <x v="106"/>
    <x v="282"/>
  </r>
  <r>
    <x v="4"/>
    <s v="890929647      "/>
    <x v="107"/>
    <x v="284"/>
  </r>
  <r>
    <x v="4"/>
    <s v="800226901      "/>
    <x v="47"/>
    <x v="285"/>
  </r>
  <r>
    <x v="4"/>
    <s v="800226901      "/>
    <x v="47"/>
    <x v="286"/>
  </r>
  <r>
    <x v="4"/>
    <s v="800226901      "/>
    <x v="47"/>
    <x v="287"/>
  </r>
  <r>
    <x v="4"/>
    <s v="800226901      "/>
    <x v="47"/>
    <x v="186"/>
  </r>
  <r>
    <x v="4"/>
    <s v="800226901      "/>
    <x v="47"/>
    <x v="288"/>
  </r>
  <r>
    <x v="4"/>
    <s v="800226901      "/>
    <x v="47"/>
    <x v="289"/>
  </r>
  <r>
    <x v="4"/>
    <s v="800226901      "/>
    <x v="47"/>
    <x v="289"/>
  </r>
  <r>
    <x v="4"/>
    <s v="800226901      "/>
    <x v="47"/>
    <x v="290"/>
  </r>
  <r>
    <x v="4"/>
    <s v="800226901      "/>
    <x v="47"/>
    <x v="289"/>
  </r>
  <r>
    <x v="4"/>
    <s v="800226901      "/>
    <x v="47"/>
    <x v="291"/>
  </r>
  <r>
    <x v="4"/>
    <s v="800226901      "/>
    <x v="47"/>
    <x v="184"/>
  </r>
  <r>
    <x v="4"/>
    <s v="800226901      "/>
    <x v="47"/>
    <x v="292"/>
  </r>
  <r>
    <x v="4"/>
    <s v="800226901      "/>
    <x v="47"/>
    <x v="293"/>
  </r>
  <r>
    <x v="4"/>
    <s v="800226901      "/>
    <x v="47"/>
    <x v="290"/>
  </r>
  <r>
    <x v="4"/>
    <s v="800226901      "/>
    <x v="47"/>
    <x v="184"/>
  </r>
  <r>
    <x v="4"/>
    <s v="800226901      "/>
    <x v="47"/>
    <x v="290"/>
  </r>
  <r>
    <x v="4"/>
    <s v="800226901      "/>
    <x v="47"/>
    <x v="289"/>
  </r>
  <r>
    <x v="4"/>
    <s v="800226901      "/>
    <x v="47"/>
    <x v="184"/>
  </r>
  <r>
    <x v="4"/>
    <s v="800226901      "/>
    <x v="47"/>
    <x v="184"/>
  </r>
  <r>
    <x v="4"/>
    <s v="800226901      "/>
    <x v="47"/>
    <x v="183"/>
  </r>
  <r>
    <x v="4"/>
    <s v="800226901      "/>
    <x v="47"/>
    <x v="184"/>
  </r>
  <r>
    <x v="4"/>
    <s v="800226901      "/>
    <x v="47"/>
    <x v="184"/>
  </r>
  <r>
    <x v="4"/>
    <s v="800226901      "/>
    <x v="47"/>
    <x v="53"/>
  </r>
  <r>
    <x v="4"/>
    <s v="800226901      "/>
    <x v="47"/>
    <x v="294"/>
  </r>
  <r>
    <x v="4"/>
    <s v="800226901      "/>
    <x v="47"/>
    <x v="295"/>
  </r>
  <r>
    <x v="4"/>
    <s v="800226901      "/>
    <x v="47"/>
    <x v="295"/>
  </r>
  <r>
    <x v="4"/>
    <s v="800226901      "/>
    <x v="47"/>
    <x v="295"/>
  </r>
  <r>
    <x v="4"/>
    <s v="800226901      "/>
    <x v="47"/>
    <x v="295"/>
  </r>
  <r>
    <x v="4"/>
    <s v="800226901      "/>
    <x v="47"/>
    <x v="295"/>
  </r>
  <r>
    <x v="4"/>
    <s v="800226901      "/>
    <x v="47"/>
    <x v="296"/>
  </r>
  <r>
    <x v="4"/>
    <s v="800226901      "/>
    <x v="47"/>
    <x v="297"/>
  </r>
  <r>
    <x v="4"/>
    <s v="805006906      "/>
    <x v="108"/>
    <x v="21"/>
  </r>
  <r>
    <x v="4"/>
    <s v="805006906      "/>
    <x v="108"/>
    <x v="298"/>
  </r>
  <r>
    <x v="4"/>
    <s v="805006906      "/>
    <x v="108"/>
    <x v="298"/>
  </r>
  <r>
    <x v="4"/>
    <s v="805006906      "/>
    <x v="108"/>
    <x v="299"/>
  </r>
  <r>
    <x v="4"/>
    <s v="805006906      "/>
    <x v="108"/>
    <x v="300"/>
  </r>
  <r>
    <x v="4"/>
    <s v="805006906      "/>
    <x v="108"/>
    <x v="300"/>
  </r>
  <r>
    <x v="4"/>
    <s v="805006906      "/>
    <x v="108"/>
    <x v="301"/>
  </r>
  <r>
    <x v="4"/>
    <s v="901263973      "/>
    <x v="109"/>
    <x v="302"/>
  </r>
  <r>
    <x v="4"/>
    <s v="901263973      "/>
    <x v="109"/>
    <x v="303"/>
  </r>
  <r>
    <x v="4"/>
    <s v="901263973      "/>
    <x v="109"/>
    <x v="304"/>
  </r>
  <r>
    <x v="4"/>
    <s v="901263973      "/>
    <x v="109"/>
    <x v="305"/>
  </r>
  <r>
    <x v="4"/>
    <s v="901263973      "/>
    <x v="109"/>
    <x v="306"/>
  </r>
  <r>
    <x v="4"/>
    <s v="860527857      "/>
    <x v="110"/>
    <x v="307"/>
  </r>
  <r>
    <x v="4"/>
    <s v="901257447      "/>
    <x v="111"/>
    <x v="91"/>
  </r>
  <r>
    <x v="4"/>
    <s v="1032423779     "/>
    <x v="112"/>
    <x v="308"/>
  </r>
  <r>
    <x v="4"/>
    <s v="830147812      "/>
    <x v="113"/>
    <x v="309"/>
  </r>
  <r>
    <x v="4"/>
    <s v="830147812      "/>
    <x v="113"/>
    <x v="310"/>
  </r>
  <r>
    <x v="4"/>
    <s v="830147812      "/>
    <x v="113"/>
    <x v="311"/>
  </r>
  <r>
    <x v="4"/>
    <s v="830147812      "/>
    <x v="113"/>
    <x v="312"/>
  </r>
  <r>
    <x v="4"/>
    <s v="830147812      "/>
    <x v="113"/>
    <x v="313"/>
  </r>
  <r>
    <x v="4"/>
    <s v="830147812      "/>
    <x v="113"/>
    <x v="312"/>
  </r>
  <r>
    <x v="4"/>
    <s v="830147812      "/>
    <x v="113"/>
    <x v="312"/>
  </r>
  <r>
    <x v="4"/>
    <s v="830147812      "/>
    <x v="113"/>
    <x v="312"/>
  </r>
  <r>
    <x v="4"/>
    <s v="830147812      "/>
    <x v="113"/>
    <x v="313"/>
  </r>
  <r>
    <x v="4"/>
    <s v="830147812      "/>
    <x v="113"/>
    <x v="314"/>
  </r>
  <r>
    <x v="4"/>
    <s v="830147812      "/>
    <x v="113"/>
    <x v="1"/>
  </r>
  <r>
    <x v="4"/>
    <s v="830147812      "/>
    <x v="113"/>
    <x v="310"/>
  </r>
  <r>
    <x v="4"/>
    <s v="830147812      "/>
    <x v="113"/>
    <x v="315"/>
  </r>
  <r>
    <x v="4"/>
    <s v="830147812      "/>
    <x v="113"/>
    <x v="316"/>
  </r>
  <r>
    <x v="4"/>
    <s v="901040398      "/>
    <x v="114"/>
    <x v="317"/>
  </r>
  <r>
    <x v="4"/>
    <s v="901040398      "/>
    <x v="114"/>
    <x v="318"/>
  </r>
  <r>
    <x v="4"/>
    <s v="901040398      "/>
    <x v="114"/>
    <x v="318"/>
  </r>
  <r>
    <x v="4"/>
    <s v="901040398      "/>
    <x v="114"/>
    <x v="318"/>
  </r>
  <r>
    <x v="4"/>
    <s v="901040398      "/>
    <x v="114"/>
    <x v="318"/>
  </r>
  <r>
    <x v="4"/>
    <s v="901040398      "/>
    <x v="114"/>
    <x v="318"/>
  </r>
  <r>
    <x v="4"/>
    <s v="901040398      "/>
    <x v="114"/>
    <x v="318"/>
  </r>
  <r>
    <x v="4"/>
    <s v="901040398      "/>
    <x v="114"/>
    <x v="319"/>
  </r>
  <r>
    <x v="4"/>
    <s v="901040398      "/>
    <x v="114"/>
    <x v="320"/>
  </r>
  <r>
    <x v="4"/>
    <s v="901040398      "/>
    <x v="114"/>
    <x v="321"/>
  </r>
  <r>
    <x v="4"/>
    <s v="901040398      "/>
    <x v="114"/>
    <x v="322"/>
  </r>
  <r>
    <x v="4"/>
    <s v="901040398      "/>
    <x v="114"/>
    <x v="323"/>
  </r>
  <r>
    <x v="4"/>
    <s v="800242106      "/>
    <x v="115"/>
    <x v="324"/>
  </r>
  <r>
    <x v="4"/>
    <s v="800242106      "/>
    <x v="115"/>
    <x v="325"/>
  </r>
  <r>
    <x v="4"/>
    <s v="800242106      "/>
    <x v="115"/>
    <x v="326"/>
  </r>
  <r>
    <x v="4"/>
    <s v="800242106      "/>
    <x v="115"/>
    <x v="327"/>
  </r>
  <r>
    <x v="4"/>
    <s v="900952019      "/>
    <x v="116"/>
    <x v="328"/>
  </r>
  <r>
    <x v="4"/>
    <s v="900952019      "/>
    <x v="116"/>
    <x v="329"/>
  </r>
  <r>
    <x v="4"/>
    <s v="900952019      "/>
    <x v="116"/>
    <x v="330"/>
  </r>
  <r>
    <x v="4"/>
    <s v="900952019      "/>
    <x v="116"/>
    <x v="331"/>
  </r>
  <r>
    <x v="4"/>
    <s v="900952019      "/>
    <x v="116"/>
    <x v="332"/>
  </r>
  <r>
    <x v="4"/>
    <s v="900952019      "/>
    <x v="116"/>
    <x v="333"/>
  </r>
  <r>
    <x v="4"/>
    <s v="900952019      "/>
    <x v="116"/>
    <x v="328"/>
  </r>
  <r>
    <x v="4"/>
    <s v="900952019      "/>
    <x v="116"/>
    <x v="334"/>
  </r>
  <r>
    <x v="4"/>
    <s v="900952019      "/>
    <x v="116"/>
    <x v="335"/>
  </r>
  <r>
    <x v="4"/>
    <s v="900952019      "/>
    <x v="116"/>
    <x v="336"/>
  </r>
  <r>
    <x v="4"/>
    <s v="900952019      "/>
    <x v="116"/>
    <x v="337"/>
  </r>
  <r>
    <x v="4"/>
    <s v="900952019      "/>
    <x v="116"/>
    <x v="338"/>
  </r>
  <r>
    <x v="4"/>
    <s v="900952019      "/>
    <x v="116"/>
    <x v="339"/>
  </r>
  <r>
    <x v="4"/>
    <s v="900952019      "/>
    <x v="116"/>
    <x v="339"/>
  </r>
  <r>
    <x v="4"/>
    <s v="900952019      "/>
    <x v="116"/>
    <x v="340"/>
  </r>
  <r>
    <x v="4"/>
    <s v="900952019      "/>
    <x v="116"/>
    <x v="50"/>
  </r>
  <r>
    <x v="4"/>
    <s v="900952019      "/>
    <x v="116"/>
    <x v="341"/>
  </r>
  <r>
    <x v="4"/>
    <s v="900952019      "/>
    <x v="116"/>
    <x v="342"/>
  </r>
  <r>
    <x v="4"/>
    <s v="900952019      "/>
    <x v="116"/>
    <x v="343"/>
  </r>
  <r>
    <x v="4"/>
    <s v="900952019      "/>
    <x v="116"/>
    <x v="344"/>
  </r>
  <r>
    <x v="4"/>
    <s v="900952019      "/>
    <x v="116"/>
    <x v="345"/>
  </r>
  <r>
    <x v="4"/>
    <s v="900952019      "/>
    <x v="116"/>
    <x v="346"/>
  </r>
  <r>
    <x v="4"/>
    <s v="900952019      "/>
    <x v="116"/>
    <x v="347"/>
  </r>
  <r>
    <x v="4"/>
    <s v="900952019      "/>
    <x v="116"/>
    <x v="347"/>
  </r>
  <r>
    <x v="4"/>
    <s v="900952019      "/>
    <x v="116"/>
    <x v="348"/>
  </r>
  <r>
    <x v="4"/>
    <s v="900952019      "/>
    <x v="116"/>
    <x v="349"/>
  </r>
  <r>
    <x v="4"/>
    <s v="900327185      "/>
    <x v="117"/>
    <x v="350"/>
  </r>
  <r>
    <x v="4"/>
    <s v="900327185      "/>
    <x v="117"/>
    <x v="351"/>
  </r>
  <r>
    <x v="4"/>
    <s v="900327185      "/>
    <x v="117"/>
    <x v="352"/>
  </r>
  <r>
    <x v="4"/>
    <s v="900327185      "/>
    <x v="117"/>
    <x v="353"/>
  </r>
  <r>
    <x v="4"/>
    <s v="900327185      "/>
    <x v="117"/>
    <x v="354"/>
  </r>
  <r>
    <x v="4"/>
    <s v="900327185      "/>
    <x v="117"/>
    <x v="355"/>
  </r>
  <r>
    <x v="4"/>
    <s v="900435831      "/>
    <x v="56"/>
    <x v="356"/>
  </r>
  <r>
    <x v="4"/>
    <s v="900435831      "/>
    <x v="56"/>
    <x v="357"/>
  </r>
  <r>
    <x v="4"/>
    <s v="900435831      "/>
    <x v="56"/>
    <x v="358"/>
  </r>
  <r>
    <x v="4"/>
    <s v="900435831      "/>
    <x v="56"/>
    <x v="359"/>
  </r>
  <r>
    <x v="4"/>
    <s v="900435831      "/>
    <x v="56"/>
    <x v="360"/>
  </r>
  <r>
    <x v="4"/>
    <s v="900435831      "/>
    <x v="56"/>
    <x v="361"/>
  </r>
  <r>
    <x v="4"/>
    <s v="900435831      "/>
    <x v="56"/>
    <x v="362"/>
  </r>
  <r>
    <x v="4"/>
    <s v="900435831      "/>
    <x v="56"/>
    <x v="363"/>
  </r>
  <r>
    <x v="4"/>
    <s v="900435831      "/>
    <x v="56"/>
    <x v="364"/>
  </r>
  <r>
    <x v="4"/>
    <s v="900435831      "/>
    <x v="56"/>
    <x v="365"/>
  </r>
  <r>
    <x v="4"/>
    <s v="900435831      "/>
    <x v="56"/>
    <x v="366"/>
  </r>
  <r>
    <x v="4"/>
    <s v="900435831      "/>
    <x v="56"/>
    <x v="367"/>
  </r>
  <r>
    <x v="4"/>
    <s v="900435831      "/>
    <x v="56"/>
    <x v="368"/>
  </r>
  <r>
    <x v="4"/>
    <s v="900435831      "/>
    <x v="56"/>
    <x v="369"/>
  </r>
  <r>
    <x v="4"/>
    <s v="900435831      "/>
    <x v="56"/>
    <x v="370"/>
  </r>
  <r>
    <x v="4"/>
    <s v="900435831      "/>
    <x v="56"/>
    <x v="371"/>
  </r>
  <r>
    <x v="4"/>
    <s v="900745417      "/>
    <x v="118"/>
    <x v="372"/>
  </r>
  <r>
    <x v="4"/>
    <s v="900265039      "/>
    <x v="119"/>
    <x v="373"/>
  </r>
  <r>
    <x v="4"/>
    <s v="900336818      "/>
    <x v="120"/>
    <x v="374"/>
  </r>
  <r>
    <x v="4"/>
    <s v="900336818      "/>
    <x v="120"/>
    <x v="375"/>
  </r>
  <r>
    <x v="4"/>
    <s v="900336818      "/>
    <x v="120"/>
    <x v="376"/>
  </r>
  <r>
    <x v="4"/>
    <s v="900336818      "/>
    <x v="120"/>
    <x v="377"/>
  </r>
  <r>
    <x v="4"/>
    <s v="900336818      "/>
    <x v="120"/>
    <x v="378"/>
  </r>
  <r>
    <x v="4"/>
    <s v="900336818      "/>
    <x v="120"/>
    <x v="379"/>
  </r>
  <r>
    <x v="4"/>
    <s v="900336818      "/>
    <x v="120"/>
    <x v="380"/>
  </r>
  <r>
    <x v="4"/>
    <s v="900336818      "/>
    <x v="120"/>
    <x v="381"/>
  </r>
  <r>
    <x v="4"/>
    <s v="900336818      "/>
    <x v="120"/>
    <x v="382"/>
  </r>
  <r>
    <x v="4"/>
    <s v="900336818      "/>
    <x v="120"/>
    <x v="383"/>
  </r>
  <r>
    <x v="4"/>
    <s v="900336818      "/>
    <x v="120"/>
    <x v="384"/>
  </r>
  <r>
    <x v="4"/>
    <s v="900336818      "/>
    <x v="120"/>
    <x v="385"/>
  </r>
  <r>
    <x v="4"/>
    <s v="900336818      "/>
    <x v="120"/>
    <x v="386"/>
  </r>
  <r>
    <x v="4"/>
    <s v="900336818      "/>
    <x v="120"/>
    <x v="387"/>
  </r>
  <r>
    <x v="4"/>
    <s v="900336818      "/>
    <x v="120"/>
    <x v="388"/>
  </r>
  <r>
    <x v="4"/>
    <s v="900336818      "/>
    <x v="120"/>
    <x v="389"/>
  </r>
  <r>
    <x v="4"/>
    <s v="900336818      "/>
    <x v="120"/>
    <x v="390"/>
  </r>
  <r>
    <x v="4"/>
    <s v="900336818      "/>
    <x v="120"/>
    <x v="391"/>
  </r>
  <r>
    <x v="4"/>
    <s v="900080289      "/>
    <x v="121"/>
    <x v="392"/>
  </r>
  <r>
    <x v="4"/>
    <s v="900080289      "/>
    <x v="121"/>
    <x v="393"/>
  </r>
  <r>
    <x v="4"/>
    <s v="900080289      "/>
    <x v="121"/>
    <x v="394"/>
  </r>
  <r>
    <x v="4"/>
    <s v="900080289      "/>
    <x v="121"/>
    <x v="395"/>
  </r>
  <r>
    <x v="4"/>
    <s v="900080289      "/>
    <x v="121"/>
    <x v="396"/>
  </r>
  <r>
    <x v="4"/>
    <s v="900080289      "/>
    <x v="121"/>
    <x v="397"/>
  </r>
  <r>
    <x v="4"/>
    <s v="900529753      "/>
    <x v="122"/>
    <x v="398"/>
  </r>
  <r>
    <x v="4"/>
    <s v="900529753      "/>
    <x v="122"/>
    <x v="53"/>
  </r>
  <r>
    <x v="4"/>
    <s v="900529753      "/>
    <x v="122"/>
    <x v="398"/>
  </r>
  <r>
    <x v="4"/>
    <s v="900529753      "/>
    <x v="122"/>
    <x v="53"/>
  </r>
  <r>
    <x v="4"/>
    <s v="900529753      "/>
    <x v="122"/>
    <x v="399"/>
  </r>
  <r>
    <x v="4"/>
    <s v="900529753      "/>
    <x v="122"/>
    <x v="400"/>
  </r>
  <r>
    <x v="4"/>
    <s v="900529753      "/>
    <x v="122"/>
    <x v="11"/>
  </r>
  <r>
    <x v="4"/>
    <s v="900529753      "/>
    <x v="122"/>
    <x v="399"/>
  </r>
  <r>
    <x v="4"/>
    <s v="900529753      "/>
    <x v="122"/>
    <x v="401"/>
  </r>
  <r>
    <x v="4"/>
    <s v="800002482      "/>
    <x v="123"/>
    <x v="402"/>
  </r>
  <r>
    <x v="4"/>
    <s v="800002482      "/>
    <x v="123"/>
    <x v="403"/>
  </r>
  <r>
    <x v="4"/>
    <s v="800042119      "/>
    <x v="124"/>
    <x v="404"/>
  </r>
  <r>
    <x v="4"/>
    <s v="800042119      "/>
    <x v="124"/>
    <x v="405"/>
  </r>
  <r>
    <x v="4"/>
    <s v="800042119      "/>
    <x v="124"/>
    <x v="406"/>
  </r>
  <r>
    <x v="5"/>
    <n v="860013570"/>
    <x v="125"/>
    <x v="407"/>
  </r>
  <r>
    <x v="5"/>
    <n v="899999239"/>
    <x v="126"/>
    <x v="408"/>
  </r>
  <r>
    <x v="5"/>
    <n v="899999034"/>
    <x v="127"/>
    <x v="409"/>
  </r>
  <r>
    <x v="5"/>
    <n v="860013570"/>
    <x v="125"/>
    <x v="410"/>
  </r>
  <r>
    <x v="5"/>
    <n v="860013570"/>
    <x v="125"/>
    <x v="411"/>
  </r>
  <r>
    <x v="6"/>
    <n v="860002503"/>
    <x v="128"/>
    <x v="412"/>
  </r>
  <r>
    <x v="6"/>
    <n v="830113831"/>
    <x v="129"/>
    <x v="413"/>
  </r>
  <r>
    <x v="6"/>
    <n v="860066942"/>
    <x v="130"/>
    <x v="414"/>
  </r>
  <r>
    <x v="6"/>
    <n v="800251440"/>
    <x v="131"/>
    <x v="415"/>
  </r>
  <r>
    <x v="6"/>
    <n v="860002503"/>
    <x v="128"/>
    <x v="416"/>
  </r>
  <r>
    <x v="6"/>
    <n v="860066942"/>
    <x v="130"/>
    <x v="417"/>
  </r>
  <r>
    <x v="6"/>
    <n v="805000427"/>
    <x v="132"/>
    <x v="418"/>
  </r>
  <r>
    <x v="6"/>
    <n v="830003564"/>
    <x v="133"/>
    <x v="419"/>
  </r>
  <r>
    <x v="6"/>
    <n v="900156264"/>
    <x v="134"/>
    <x v="420"/>
  </r>
  <r>
    <x v="6"/>
    <n v="901097473"/>
    <x v="135"/>
    <x v="421"/>
  </r>
  <r>
    <x v="6"/>
    <n v="800251440"/>
    <x v="131"/>
    <x v="422"/>
  </r>
  <r>
    <x v="6"/>
    <n v="860002503"/>
    <x v="128"/>
    <x v="423"/>
  </r>
  <r>
    <x v="6"/>
    <n v="900935126"/>
    <x v="136"/>
    <x v="424"/>
  </r>
  <r>
    <x v="6"/>
    <n v="860066942"/>
    <x v="130"/>
    <x v="425"/>
  </r>
  <r>
    <x v="6"/>
    <n v="900298372"/>
    <x v="137"/>
    <x v="426"/>
  </r>
  <r>
    <x v="6"/>
    <n v="899999107"/>
    <x v="138"/>
    <x v="427"/>
  </r>
  <r>
    <x v="6"/>
    <n v="830003564"/>
    <x v="133"/>
    <x v="428"/>
  </r>
  <r>
    <x v="6"/>
    <n v="900156264"/>
    <x v="134"/>
    <x v="429"/>
  </r>
  <r>
    <x v="6"/>
    <n v="901097473"/>
    <x v="135"/>
    <x v="430"/>
  </r>
  <r>
    <x v="6"/>
    <n v="800130907"/>
    <x v="139"/>
    <x v="431"/>
  </r>
  <r>
    <x v="6"/>
    <n v="800251440"/>
    <x v="131"/>
    <x v="425"/>
  </r>
  <r>
    <x v="7"/>
    <n v="800253055"/>
    <x v="140"/>
    <x v="432"/>
  </r>
  <r>
    <x v="7"/>
    <n v="800224808"/>
    <x v="141"/>
    <x v="433"/>
  </r>
  <r>
    <x v="7"/>
    <n v="800229739"/>
    <x v="142"/>
    <x v="434"/>
  </r>
  <r>
    <x v="7"/>
    <n v="800227940"/>
    <x v="143"/>
    <x v="435"/>
  </r>
  <r>
    <x v="7"/>
    <n v="900336004"/>
    <x v="144"/>
    <x v="436"/>
  </r>
  <r>
    <x v="7"/>
    <n v="800253055"/>
    <x v="140"/>
    <x v="437"/>
  </r>
  <r>
    <x v="7"/>
    <n v="800224808"/>
    <x v="141"/>
    <x v="438"/>
  </r>
  <r>
    <x v="7"/>
    <n v="800229739"/>
    <x v="142"/>
    <x v="439"/>
  </r>
  <r>
    <x v="7"/>
    <n v="800227940"/>
    <x v="143"/>
    <x v="440"/>
  </r>
  <r>
    <x v="7"/>
    <n v="900336004"/>
    <x v="144"/>
    <x v="441"/>
  </r>
  <r>
    <x v="7"/>
    <n v="800224808"/>
    <x v="141"/>
    <x v="442"/>
  </r>
  <r>
    <x v="7"/>
    <n v="800229739"/>
    <x v="142"/>
    <x v="443"/>
  </r>
  <r>
    <x v="8"/>
    <n v="800197268"/>
    <x v="145"/>
    <x v="444"/>
  </r>
  <r>
    <x v="8"/>
    <n v="899999172"/>
    <x v="146"/>
    <x v="445"/>
  </r>
  <r>
    <x v="8"/>
    <s v="Generico"/>
    <x v="147"/>
    <x v="446"/>
  </r>
  <r>
    <x v="9"/>
    <n v="900310530"/>
    <x v="66"/>
    <x v="447"/>
  </r>
  <r>
    <x v="9"/>
    <n v="222222222"/>
    <x v="17"/>
    <x v="448"/>
  </r>
  <r>
    <x v="9"/>
    <n v="80497128"/>
    <x v="148"/>
    <x v="449"/>
  </r>
  <r>
    <x v="9"/>
    <n v="900720041"/>
    <x v="98"/>
    <x v="450"/>
  </r>
  <r>
    <x v="9"/>
    <n v="860007336"/>
    <x v="149"/>
    <x v="451"/>
  </r>
  <r>
    <x v="9"/>
    <n v="900441722"/>
    <x v="28"/>
    <x v="452"/>
  </r>
  <r>
    <x v="9"/>
    <n v="830029102"/>
    <x v="150"/>
    <x v="453"/>
  </r>
  <r>
    <x v="9"/>
    <n v="860012336"/>
    <x v="151"/>
    <x v="454"/>
  </r>
  <r>
    <x v="9"/>
    <n v="860001317"/>
    <x v="152"/>
    <x v="455"/>
  </r>
  <r>
    <x v="9"/>
    <n v="890903938"/>
    <x v="153"/>
    <x v="456"/>
  </r>
  <r>
    <x v="9"/>
    <n v="860007322"/>
    <x v="154"/>
    <x v="457"/>
  </r>
  <r>
    <x v="9"/>
    <n v="1072644946"/>
    <x v="155"/>
    <x v="458"/>
  </r>
  <r>
    <x v="9"/>
    <n v="13256886"/>
    <x v="156"/>
    <x v="459"/>
  </r>
  <r>
    <x v="9"/>
    <n v="860007322"/>
    <x v="154"/>
    <x v="460"/>
  </r>
  <r>
    <x v="9"/>
    <n v="35474745"/>
    <x v="157"/>
    <x v="461"/>
  </r>
  <r>
    <x v="9"/>
    <n v="800242106"/>
    <x v="115"/>
    <x v="462"/>
  </r>
  <r>
    <x v="9"/>
    <s v="Generico"/>
    <x v="147"/>
    <x v="463"/>
  </r>
  <r>
    <x v="9"/>
    <s v="Generico"/>
    <x v="147"/>
    <x v="464"/>
  </r>
  <r>
    <x v="9"/>
    <s v="Generico"/>
    <x v="147"/>
    <x v="465"/>
  </r>
  <r>
    <x v="9"/>
    <n v="890900608"/>
    <x v="158"/>
    <x v="466"/>
  </r>
  <r>
    <x v="9"/>
    <n v="1072717064"/>
    <x v="159"/>
    <x v="467"/>
  </r>
  <r>
    <x v="9"/>
    <n v="35474256"/>
    <x v="9"/>
    <x v="468"/>
  </r>
  <r>
    <x v="9"/>
    <n v="900184308"/>
    <x v="160"/>
    <x v="469"/>
  </r>
  <r>
    <x v="9"/>
    <n v="860007336"/>
    <x v="149"/>
    <x v="470"/>
  </r>
  <r>
    <x v="9"/>
    <n v="830040184"/>
    <x v="161"/>
    <x v="471"/>
  </r>
  <r>
    <x v="9"/>
    <n v="222222222"/>
    <x v="17"/>
    <x v="472"/>
  </r>
  <r>
    <x v="9"/>
    <n v="830097964"/>
    <x v="35"/>
    <x v="473"/>
  </r>
  <r>
    <x v="9"/>
    <n v="900276962"/>
    <x v="162"/>
    <x v="474"/>
  </r>
  <r>
    <x v="9"/>
    <n v="860001584"/>
    <x v="163"/>
    <x v="475"/>
  </r>
  <r>
    <x v="9"/>
    <n v="800213075"/>
    <x v="164"/>
    <x v="476"/>
  </r>
  <r>
    <x v="9"/>
    <n v="13750083"/>
    <x v="165"/>
    <x v="477"/>
  </r>
  <r>
    <x v="9"/>
    <n v="900073191"/>
    <x v="54"/>
    <x v="478"/>
  </r>
  <r>
    <x v="9"/>
    <n v="1072717064"/>
    <x v="159"/>
    <x v="479"/>
  </r>
  <r>
    <x v="9"/>
    <n v="35474256"/>
    <x v="9"/>
    <x v="480"/>
  </r>
  <r>
    <x v="9"/>
    <n v="830040184"/>
    <x v="161"/>
    <x v="481"/>
  </r>
  <r>
    <x v="9"/>
    <n v="222222222"/>
    <x v="17"/>
    <x v="482"/>
  </r>
  <r>
    <x v="9"/>
    <n v="900312420"/>
    <x v="166"/>
    <x v="483"/>
  </r>
  <r>
    <x v="9"/>
    <n v="832001580"/>
    <x v="167"/>
    <x v="484"/>
  </r>
  <r>
    <x v="9"/>
    <n v="41527732"/>
    <x v="168"/>
    <x v="485"/>
  </r>
  <r>
    <x v="9"/>
    <n v="830037946"/>
    <x v="169"/>
    <x v="486"/>
  </r>
  <r>
    <x v="9"/>
    <n v="35479583"/>
    <x v="170"/>
    <x v="487"/>
  </r>
  <r>
    <x v="9"/>
    <n v="900800595"/>
    <x v="45"/>
    <x v="488"/>
  </r>
  <r>
    <x v="9"/>
    <n v="800242106"/>
    <x v="115"/>
    <x v="489"/>
  </r>
  <r>
    <x v="9"/>
    <n v="35477193"/>
    <x v="171"/>
    <x v="490"/>
  </r>
  <r>
    <x v="9"/>
    <n v="800074033"/>
    <x v="73"/>
    <x v="92"/>
  </r>
  <r>
    <x v="9"/>
    <n v="900824601"/>
    <x v="172"/>
    <x v="491"/>
  </r>
  <r>
    <x v="9"/>
    <n v="222222222"/>
    <x v="17"/>
    <x v="492"/>
  </r>
  <r>
    <x v="9"/>
    <n v="860503560"/>
    <x v="173"/>
    <x v="493"/>
  </r>
  <r>
    <x v="9"/>
    <n v="860013570"/>
    <x v="125"/>
    <x v="494"/>
  </r>
  <r>
    <x v="9"/>
    <n v="830087099"/>
    <x v="174"/>
    <x v="495"/>
  </r>
  <r>
    <x v="9"/>
    <n v="830050619"/>
    <x v="175"/>
    <x v="496"/>
  </r>
  <r>
    <x v="9"/>
    <n v="800085013"/>
    <x v="176"/>
    <x v="497"/>
  </r>
  <r>
    <x v="9"/>
    <n v="222222222"/>
    <x v="17"/>
    <x v="498"/>
  </r>
  <r>
    <x v="9"/>
    <n v="900128925"/>
    <x v="177"/>
    <x v="499"/>
  </r>
  <r>
    <x v="9"/>
    <n v="900631450"/>
    <x v="178"/>
    <x v="500"/>
  </r>
  <r>
    <x v="9"/>
    <n v="860058760"/>
    <x v="179"/>
    <x v="501"/>
  </r>
  <r>
    <x v="9"/>
    <n v="19448770"/>
    <x v="180"/>
    <x v="502"/>
  </r>
  <r>
    <x v="9"/>
    <n v="900066847"/>
    <x v="181"/>
    <x v="503"/>
  </r>
  <r>
    <x v="9"/>
    <n v="80400792"/>
    <x v="182"/>
    <x v="504"/>
  </r>
  <r>
    <x v="9"/>
    <n v="830054076"/>
    <x v="183"/>
    <x v="505"/>
  </r>
  <r>
    <x v="9"/>
    <n v="222222222"/>
    <x v="17"/>
    <x v="506"/>
  </r>
  <r>
    <x v="9"/>
    <n v="830506365"/>
    <x v="184"/>
    <x v="507"/>
  </r>
  <r>
    <x v="9"/>
    <n v="1072717064"/>
    <x v="159"/>
    <x v="508"/>
  </r>
  <r>
    <x v="9"/>
    <n v="222222222"/>
    <x v="17"/>
    <x v="506"/>
  </r>
  <r>
    <x v="9"/>
    <n v="20489743"/>
    <x v="185"/>
    <x v="509"/>
  </r>
  <r>
    <x v="9"/>
    <n v="830514854"/>
    <x v="186"/>
    <x v="73"/>
  </r>
  <r>
    <x v="9"/>
    <n v="900550706"/>
    <x v="187"/>
    <x v="127"/>
  </r>
  <r>
    <x v="9"/>
    <n v="900057931"/>
    <x v="188"/>
    <x v="510"/>
  </r>
  <r>
    <x v="9"/>
    <n v="1072717064"/>
    <x v="159"/>
    <x v="511"/>
  </r>
  <r>
    <x v="9"/>
    <n v="900184308"/>
    <x v="160"/>
    <x v="512"/>
  </r>
  <r>
    <x v="9"/>
    <n v="830063376"/>
    <x v="189"/>
    <x v="513"/>
  </r>
  <r>
    <x v="9"/>
    <n v="222222222"/>
    <x v="17"/>
    <x v="514"/>
  </r>
  <r>
    <x v="9"/>
    <n v="860001584"/>
    <x v="163"/>
    <x v="515"/>
  </r>
  <r>
    <x v="9"/>
    <n v="22069385"/>
    <x v="190"/>
    <x v="516"/>
  </r>
  <r>
    <x v="9"/>
    <n v="52498573"/>
    <x v="191"/>
    <x v="517"/>
  </r>
  <r>
    <x v="9"/>
    <n v="222222222"/>
    <x v="17"/>
    <x v="518"/>
  </r>
  <r>
    <x v="9"/>
    <n v="222222222"/>
    <x v="17"/>
    <x v="519"/>
  </r>
  <r>
    <x v="9"/>
    <n v="860012336"/>
    <x v="151"/>
    <x v="520"/>
  </r>
  <r>
    <x v="9"/>
    <n v="79313408"/>
    <x v="192"/>
    <x v="521"/>
  </r>
  <r>
    <x v="9"/>
    <n v="830112317"/>
    <x v="193"/>
    <x v="522"/>
  </r>
  <r>
    <x v="9"/>
    <n v="800213075"/>
    <x v="164"/>
    <x v="523"/>
  </r>
  <r>
    <x v="9"/>
    <n v="900014237"/>
    <x v="194"/>
    <x v="524"/>
  </r>
  <r>
    <x v="9"/>
    <n v="830029102"/>
    <x v="150"/>
    <x v="525"/>
  </r>
  <r>
    <x v="9"/>
    <n v="900409631"/>
    <x v="195"/>
    <x v="526"/>
  </r>
  <r>
    <x v="9"/>
    <n v="860037013"/>
    <x v="196"/>
    <x v="527"/>
  </r>
  <r>
    <x v="9"/>
    <n v="860039988"/>
    <x v="197"/>
    <x v="528"/>
  </r>
  <r>
    <x v="9"/>
    <n v="860037013"/>
    <x v="196"/>
    <x v="529"/>
  </r>
  <r>
    <x v="9"/>
    <n v="860039988"/>
    <x v="197"/>
    <x v="530"/>
  </r>
  <r>
    <x v="9"/>
    <n v="830054539"/>
    <x v="198"/>
    <x v="531"/>
  </r>
  <r>
    <x v="9"/>
    <n v="900443152"/>
    <x v="199"/>
    <x v="532"/>
  </r>
  <r>
    <x v="9"/>
    <n v="890900608"/>
    <x v="158"/>
    <x v="533"/>
  </r>
  <r>
    <x v="9"/>
    <n v="900500723"/>
    <x v="200"/>
    <x v="534"/>
  </r>
  <r>
    <x v="9"/>
    <n v="12234501"/>
    <x v="201"/>
    <x v="535"/>
  </r>
  <r>
    <x v="9"/>
    <n v="860001371"/>
    <x v="202"/>
    <x v="536"/>
  </r>
  <r>
    <x v="9"/>
    <n v="4261690"/>
    <x v="203"/>
    <x v="537"/>
  </r>
  <r>
    <x v="9"/>
    <n v="80100333"/>
    <x v="204"/>
    <x v="538"/>
  </r>
  <r>
    <x v="9"/>
    <n v="51974641"/>
    <x v="205"/>
    <x v="539"/>
  </r>
  <r>
    <x v="9"/>
    <n v="80656133"/>
    <x v="206"/>
    <x v="540"/>
  </r>
  <r>
    <x v="9"/>
    <n v="900155107"/>
    <x v="207"/>
    <x v="541"/>
  </r>
  <r>
    <x v="9"/>
    <n v="860072271"/>
    <x v="208"/>
    <x v="542"/>
  </r>
  <r>
    <x v="9"/>
    <n v="830099775"/>
    <x v="209"/>
    <x v="543"/>
  </r>
  <r>
    <x v="9"/>
    <n v="800185306"/>
    <x v="210"/>
    <x v="544"/>
  </r>
  <r>
    <x v="9"/>
    <n v="900078103"/>
    <x v="211"/>
    <x v="545"/>
  </r>
  <r>
    <x v="9"/>
    <n v="860528396"/>
    <x v="212"/>
    <x v="546"/>
  </r>
  <r>
    <x v="9"/>
    <n v="901142912"/>
    <x v="213"/>
    <x v="547"/>
  </r>
  <r>
    <x v="9"/>
    <n v="901314018"/>
    <x v="214"/>
    <x v="548"/>
  </r>
  <r>
    <x v="9"/>
    <n v="900967414"/>
    <x v="215"/>
    <x v="549"/>
  </r>
  <r>
    <x v="9"/>
    <n v="901239604"/>
    <x v="75"/>
    <x v="550"/>
  </r>
  <r>
    <x v="9"/>
    <n v="901151234"/>
    <x v="216"/>
    <x v="551"/>
  </r>
  <r>
    <x v="9"/>
    <n v="901070071"/>
    <x v="217"/>
    <x v="552"/>
  </r>
  <r>
    <x v="9"/>
    <n v="900063136"/>
    <x v="218"/>
    <x v="553"/>
  </r>
  <r>
    <x v="9"/>
    <n v="12124516"/>
    <x v="219"/>
    <x v="554"/>
  </r>
  <r>
    <x v="9"/>
    <n v="891100279"/>
    <x v="220"/>
    <x v="555"/>
  </r>
  <r>
    <x v="9"/>
    <n v="891100556"/>
    <x v="221"/>
    <x v="556"/>
  </r>
  <r>
    <x v="9"/>
    <n v="891800045"/>
    <x v="222"/>
    <x v="557"/>
  </r>
  <r>
    <x v="9"/>
    <n v="890200218"/>
    <x v="223"/>
    <x v="558"/>
  </r>
  <r>
    <x v="9"/>
    <n v="800174156"/>
    <x v="224"/>
    <x v="559"/>
  </r>
  <r>
    <x v="9"/>
    <n v="891100355"/>
    <x v="225"/>
    <x v="55"/>
  </r>
  <r>
    <x v="9"/>
    <n v="891100299"/>
    <x v="226"/>
    <x v="560"/>
  </r>
  <r>
    <x v="9"/>
    <n v="222222222"/>
    <x v="17"/>
    <x v="561"/>
  </r>
  <r>
    <x v="9"/>
    <n v="901091373"/>
    <x v="18"/>
    <x v="559"/>
  </r>
  <r>
    <x v="9"/>
    <n v="37726370"/>
    <x v="227"/>
    <x v="30"/>
  </r>
  <r>
    <x v="9"/>
    <n v="900250597"/>
    <x v="228"/>
    <x v="562"/>
  </r>
  <r>
    <x v="9"/>
    <n v="900143181"/>
    <x v="78"/>
    <x v="563"/>
  </r>
  <r>
    <x v="9"/>
    <n v="900425532"/>
    <x v="229"/>
    <x v="564"/>
  </r>
  <r>
    <x v="9"/>
    <n v="900036305"/>
    <x v="230"/>
    <x v="565"/>
  </r>
  <r>
    <x v="9"/>
    <n v="900824601"/>
    <x v="172"/>
    <x v="508"/>
  </r>
  <r>
    <x v="9"/>
    <n v="860501130"/>
    <x v="231"/>
    <x v="555"/>
  </r>
  <r>
    <x v="9"/>
    <n v="830131993"/>
    <x v="232"/>
    <x v="566"/>
  </r>
  <r>
    <x v="9"/>
    <n v="900256816"/>
    <x v="233"/>
    <x v="567"/>
  </r>
  <r>
    <x v="9"/>
    <n v="69005780"/>
    <x v="234"/>
    <x v="568"/>
  </r>
  <r>
    <x v="9"/>
    <n v="800092946"/>
    <x v="235"/>
    <x v="569"/>
  </r>
  <r>
    <x v="9"/>
    <n v="3264700"/>
    <x v="236"/>
    <x v="161"/>
  </r>
  <r>
    <x v="9"/>
    <n v="900092518"/>
    <x v="84"/>
    <x v="570"/>
  </r>
  <r>
    <x v="9"/>
    <n v="860005108"/>
    <x v="237"/>
    <x v="571"/>
  </r>
  <r>
    <x v="9"/>
    <n v="830030080"/>
    <x v="238"/>
    <x v="491"/>
  </r>
  <r>
    <x v="9"/>
    <n v="900940927"/>
    <x v="239"/>
    <x v="572"/>
  </r>
  <r>
    <x v="9"/>
    <n v="830036919"/>
    <x v="240"/>
    <x v="573"/>
  </r>
  <r>
    <x v="9"/>
    <n v="800204788"/>
    <x v="241"/>
    <x v="574"/>
  </r>
  <r>
    <x v="9"/>
    <n v="830065197"/>
    <x v="242"/>
    <x v="575"/>
  </r>
  <r>
    <x v="9"/>
    <n v="800237412"/>
    <x v="243"/>
    <x v="576"/>
  </r>
  <r>
    <x v="9"/>
    <n v="830053630"/>
    <x v="244"/>
    <x v="577"/>
  </r>
  <r>
    <x v="9"/>
    <n v="830013611"/>
    <x v="245"/>
    <x v="578"/>
  </r>
  <r>
    <x v="9"/>
    <n v="891800075"/>
    <x v="246"/>
    <x v="579"/>
  </r>
  <r>
    <x v="9"/>
    <n v="1121905854"/>
    <x v="247"/>
    <x v="580"/>
  </r>
  <r>
    <x v="9"/>
    <n v="890917464"/>
    <x v="248"/>
    <x v="581"/>
  </r>
  <r>
    <x v="9"/>
    <n v="91520993"/>
    <x v="249"/>
    <x v="582"/>
  </r>
  <r>
    <x v="9"/>
    <n v="43060186"/>
    <x v="250"/>
    <x v="583"/>
  </r>
  <r>
    <x v="9"/>
    <n v="7221617"/>
    <x v="251"/>
    <x v="469"/>
  </r>
  <r>
    <x v="9"/>
    <n v="1083918355"/>
    <x v="252"/>
    <x v="144"/>
  </r>
  <r>
    <x v="9"/>
    <n v="17653917"/>
    <x v="253"/>
    <x v="584"/>
  </r>
  <r>
    <x v="9"/>
    <n v="900783202"/>
    <x v="254"/>
    <x v="585"/>
  </r>
  <r>
    <x v="9"/>
    <n v="900472701"/>
    <x v="255"/>
    <x v="586"/>
  </r>
  <r>
    <x v="9"/>
    <n v="860350253"/>
    <x v="256"/>
    <x v="587"/>
  </r>
  <r>
    <x v="9"/>
    <n v="800251569"/>
    <x v="34"/>
    <x v="588"/>
  </r>
  <r>
    <x v="9"/>
    <n v="900432848"/>
    <x v="257"/>
    <x v="589"/>
  </r>
  <r>
    <x v="9"/>
    <n v="891304904"/>
    <x v="258"/>
    <x v="590"/>
  </r>
  <r>
    <x v="9"/>
    <n v="800115427"/>
    <x v="259"/>
    <x v="591"/>
  </r>
  <r>
    <x v="9"/>
    <n v="860533413"/>
    <x v="260"/>
    <x v="592"/>
  </r>
  <r>
    <x v="9"/>
    <n v="830063486"/>
    <x v="261"/>
    <x v="593"/>
  </r>
  <r>
    <x v="9"/>
    <n v="22069385"/>
    <x v="190"/>
    <x v="594"/>
  </r>
  <r>
    <x v="9"/>
    <n v="900882422"/>
    <x v="262"/>
    <x v="595"/>
  </r>
  <r>
    <x v="9"/>
    <n v="36288803"/>
    <x v="263"/>
    <x v="144"/>
  </r>
  <r>
    <x v="9"/>
    <n v="830057186"/>
    <x v="264"/>
    <x v="596"/>
  </r>
  <r>
    <x v="9"/>
    <n v="830054002"/>
    <x v="99"/>
    <x v="597"/>
  </r>
  <r>
    <x v="9"/>
    <n v="890107487"/>
    <x v="265"/>
    <x v="598"/>
  </r>
  <r>
    <x v="9"/>
    <n v="900491889"/>
    <x v="266"/>
    <x v="599"/>
  </r>
  <r>
    <x v="9"/>
    <n v="830095213"/>
    <x v="267"/>
    <x v="491"/>
  </r>
  <r>
    <x v="9"/>
    <n v="74322547"/>
    <x v="268"/>
    <x v="9"/>
  </r>
  <r>
    <x v="9"/>
    <n v="830037946"/>
    <x v="169"/>
    <x v="600"/>
  </r>
  <r>
    <x v="9"/>
    <n v="32226898"/>
    <x v="269"/>
    <x v="458"/>
  </r>
  <r>
    <x v="9"/>
    <n v="74337447"/>
    <x v="270"/>
    <x v="601"/>
  </r>
  <r>
    <x v="9"/>
    <n v="9513758"/>
    <x v="271"/>
    <x v="602"/>
  </r>
  <r>
    <x v="9"/>
    <n v="860062958"/>
    <x v="272"/>
    <x v="603"/>
  </r>
  <r>
    <x v="9"/>
    <n v="700110147"/>
    <x v="273"/>
    <x v="604"/>
  </r>
  <r>
    <x v="9"/>
    <n v="900070574"/>
    <x v="274"/>
    <x v="605"/>
  </r>
  <r>
    <x v="9"/>
    <n v="900585633"/>
    <x v="275"/>
    <x v="606"/>
  </r>
  <r>
    <x v="9"/>
    <n v="53007955"/>
    <x v="276"/>
    <x v="607"/>
  </r>
  <r>
    <x v="9"/>
    <n v="800213075"/>
    <x v="164"/>
    <x v="608"/>
  </r>
  <r>
    <x v="9"/>
    <n v="11341344"/>
    <x v="277"/>
    <x v="609"/>
  </r>
  <r>
    <x v="9"/>
    <n v="47428847"/>
    <x v="278"/>
    <x v="610"/>
  </r>
  <r>
    <x v="9"/>
    <n v="9432922"/>
    <x v="279"/>
    <x v="611"/>
  </r>
  <r>
    <x v="9"/>
    <n v="35499779"/>
    <x v="280"/>
    <x v="612"/>
  </r>
  <r>
    <x v="9"/>
    <n v="1116543853"/>
    <x v="281"/>
    <x v="30"/>
  </r>
  <r>
    <x v="9"/>
    <n v="7309061"/>
    <x v="282"/>
    <x v="613"/>
  </r>
  <r>
    <x v="9"/>
    <n v="860512330"/>
    <x v="53"/>
    <x v="614"/>
  </r>
  <r>
    <x v="9"/>
    <n v="37917898"/>
    <x v="283"/>
    <x v="615"/>
  </r>
  <r>
    <x v="9"/>
    <n v="800242106"/>
    <x v="115"/>
    <x v="616"/>
  </r>
  <r>
    <x v="9"/>
    <n v="800011809"/>
    <x v="284"/>
    <x v="617"/>
  </r>
  <r>
    <x v="9"/>
    <n v="900487988"/>
    <x v="285"/>
    <x v="618"/>
  </r>
  <r>
    <x v="9"/>
    <n v="900435831"/>
    <x v="56"/>
    <x v="619"/>
  </r>
  <r>
    <x v="9"/>
    <n v="9532015"/>
    <x v="286"/>
    <x v="620"/>
  </r>
  <r>
    <x v="9"/>
    <n v="900909828"/>
    <x v="287"/>
    <x v="621"/>
  </r>
  <r>
    <x v="9"/>
    <n v="901136966"/>
    <x v="288"/>
    <x v="622"/>
  </r>
  <r>
    <x v="9"/>
    <n v="830085540"/>
    <x v="289"/>
    <x v="623"/>
  </r>
  <r>
    <x v="9"/>
    <n v="21516189"/>
    <x v="290"/>
    <x v="624"/>
  </r>
  <r>
    <x v="9"/>
    <n v="800185306"/>
    <x v="210"/>
    <x v="625"/>
  </r>
  <r>
    <x v="9"/>
    <n v="860005108"/>
    <x v="237"/>
    <x v="626"/>
  </r>
  <r>
    <x v="9"/>
    <n v="444444453"/>
    <x v="291"/>
    <x v="627"/>
  </r>
  <r>
    <x v="9"/>
    <n v="800251569"/>
    <x v="34"/>
    <x v="628"/>
  </r>
  <r>
    <x v="9"/>
    <n v="900062917"/>
    <x v="292"/>
    <x v="566"/>
  </r>
  <r>
    <x v="9"/>
    <n v="860512330"/>
    <x v="53"/>
    <x v="629"/>
  </r>
  <r>
    <x v="9"/>
    <n v="899999465"/>
    <x v="293"/>
    <x v="630"/>
  </r>
  <r>
    <x v="9"/>
    <n v="222222222"/>
    <x v="17"/>
    <x v="631"/>
  </r>
  <r>
    <x v="9"/>
    <n v="832008886"/>
    <x v="68"/>
    <x v="602"/>
  </r>
  <r>
    <x v="9"/>
    <n v="900443152"/>
    <x v="199"/>
    <x v="632"/>
  </r>
  <r>
    <x v="9"/>
    <n v="800151127"/>
    <x v="69"/>
    <x v="633"/>
  </r>
  <r>
    <x v="9"/>
    <n v="1012422660"/>
    <x v="294"/>
    <x v="634"/>
  </r>
  <r>
    <x v="9"/>
    <n v="80656133"/>
    <x v="206"/>
    <x v="635"/>
  </r>
  <r>
    <x v="9"/>
    <n v="900305173"/>
    <x v="15"/>
    <x v="636"/>
  </r>
  <r>
    <x v="9"/>
    <n v="222222222"/>
    <x v="17"/>
    <x v="637"/>
  </r>
  <r>
    <x v="9"/>
    <n v="901091373"/>
    <x v="18"/>
    <x v="508"/>
  </r>
  <r>
    <x v="9"/>
    <n v="900143181"/>
    <x v="78"/>
    <x v="638"/>
  </r>
  <r>
    <x v="9"/>
    <n v="900256816"/>
    <x v="233"/>
    <x v="639"/>
  </r>
  <r>
    <x v="9"/>
    <n v="900712318"/>
    <x v="295"/>
    <x v="640"/>
  </r>
  <r>
    <x v="9"/>
    <n v="55156969"/>
    <x v="296"/>
    <x v="641"/>
  </r>
  <r>
    <x v="9"/>
    <n v="830037039"/>
    <x v="85"/>
    <x v="642"/>
  </r>
  <r>
    <x v="9"/>
    <n v="900956744"/>
    <x v="297"/>
    <x v="643"/>
  </r>
  <r>
    <x v="9"/>
    <n v="901006577"/>
    <x v="91"/>
    <x v="644"/>
  </r>
  <r>
    <x v="9"/>
    <n v="900407315"/>
    <x v="40"/>
    <x v="645"/>
  </r>
  <r>
    <x v="9"/>
    <n v="52048821"/>
    <x v="298"/>
    <x v="567"/>
  </r>
  <r>
    <x v="9"/>
    <n v="80399490"/>
    <x v="299"/>
    <x v="646"/>
  </r>
  <r>
    <x v="9"/>
    <n v="830057186"/>
    <x v="264"/>
    <x v="647"/>
  </r>
  <r>
    <x v="9"/>
    <n v="830054002"/>
    <x v="99"/>
    <x v="648"/>
  </r>
  <r>
    <x v="9"/>
    <n v="20469435"/>
    <x v="300"/>
    <x v="649"/>
  </r>
  <r>
    <x v="9"/>
    <n v="800006900"/>
    <x v="44"/>
    <x v="650"/>
  </r>
  <r>
    <x v="9"/>
    <n v="80398396"/>
    <x v="301"/>
    <x v="630"/>
  </r>
  <r>
    <x v="9"/>
    <n v="35473510"/>
    <x v="302"/>
    <x v="491"/>
  </r>
  <r>
    <x v="9"/>
    <n v="901257447"/>
    <x v="111"/>
    <x v="651"/>
  </r>
  <r>
    <x v="9"/>
    <n v="800242106"/>
    <x v="115"/>
    <x v="652"/>
  </r>
  <r>
    <x v="9"/>
    <n v="800112440"/>
    <x v="303"/>
    <x v="653"/>
  </r>
  <r>
    <x v="9"/>
    <n v="830122566"/>
    <x v="13"/>
    <x v="654"/>
  </r>
  <r>
    <x v="9"/>
    <n v="222222222"/>
    <x v="17"/>
    <x v="559"/>
  </r>
  <r>
    <x v="9"/>
    <n v="860527857"/>
    <x v="110"/>
    <x v="508"/>
  </r>
  <r>
    <x v="9"/>
    <n v="860078346"/>
    <x v="304"/>
    <x v="655"/>
  </r>
  <r>
    <x v="9"/>
    <n v="800069072"/>
    <x v="305"/>
    <x v="656"/>
  </r>
  <r>
    <x v="9"/>
    <n v="900313349"/>
    <x v="306"/>
    <x v="657"/>
  </r>
  <r>
    <x v="9"/>
    <n v="222222222"/>
    <x v="17"/>
    <x v="658"/>
  </r>
  <r>
    <x v="9"/>
    <n v="444444452"/>
    <x v="307"/>
    <x v="659"/>
  </r>
  <r>
    <x v="9"/>
    <n v="890900608"/>
    <x v="158"/>
    <x v="660"/>
  </r>
  <r>
    <x v="9"/>
    <n v="830087099"/>
    <x v="174"/>
    <x v="661"/>
  </r>
  <r>
    <x v="9"/>
    <n v="222222222"/>
    <x v="17"/>
    <x v="662"/>
  </r>
  <r>
    <x v="9"/>
    <n v="800251569"/>
    <x v="34"/>
    <x v="663"/>
  </r>
  <r>
    <x v="9"/>
    <n v="1072717064"/>
    <x v="159"/>
    <x v="664"/>
  </r>
  <r>
    <x v="9"/>
    <n v="35474256"/>
    <x v="9"/>
    <x v="665"/>
  </r>
  <r>
    <x v="9"/>
    <n v="900155107"/>
    <x v="207"/>
    <x v="666"/>
  </r>
  <r>
    <x v="9"/>
    <n v="222222222"/>
    <x v="17"/>
    <x v="667"/>
  </r>
  <r>
    <x v="9"/>
    <n v="800242722"/>
    <x v="308"/>
    <x v="668"/>
  </r>
  <r>
    <x v="9"/>
    <n v="900491889"/>
    <x v="266"/>
    <x v="669"/>
  </r>
  <r>
    <x v="9"/>
    <n v="1020840946"/>
    <x v="309"/>
    <x v="670"/>
  </r>
  <r>
    <x v="9"/>
    <n v="222222222"/>
    <x v="17"/>
    <x v="671"/>
  </r>
  <r>
    <x v="9"/>
    <n v="830037946"/>
    <x v="169"/>
    <x v="672"/>
  </r>
  <r>
    <x v="9"/>
    <n v="901257447"/>
    <x v="111"/>
    <x v="571"/>
  </r>
  <r>
    <x v="9"/>
    <n v="7309061"/>
    <x v="282"/>
    <x v="673"/>
  </r>
  <r>
    <x v="9"/>
    <n v="800242106"/>
    <x v="115"/>
    <x v="674"/>
  </r>
  <r>
    <x v="9"/>
    <n v="35477193"/>
    <x v="171"/>
    <x v="675"/>
  </r>
  <r>
    <x v="9"/>
    <n v="9008070357"/>
    <x v="310"/>
    <x v="508"/>
  </r>
  <r>
    <x v="9"/>
    <n v="14255792"/>
    <x v="311"/>
    <x v="676"/>
  </r>
  <r>
    <x v="9"/>
    <n v="900078103"/>
    <x v="211"/>
    <x v="508"/>
  </r>
  <r>
    <x v="9"/>
    <n v="222222222"/>
    <x v="17"/>
    <x v="677"/>
  </r>
  <r>
    <x v="9"/>
    <n v="900824601"/>
    <x v="172"/>
    <x v="678"/>
  </r>
  <r>
    <x v="9"/>
    <n v="900272330"/>
    <x v="312"/>
    <x v="16"/>
  </r>
  <r>
    <x v="9"/>
    <n v="891100279"/>
    <x v="220"/>
    <x v="679"/>
  </r>
  <r>
    <x v="9"/>
    <n v="891100299"/>
    <x v="226"/>
    <x v="560"/>
  </r>
  <r>
    <x v="9"/>
    <n v="222222222"/>
    <x v="17"/>
    <x v="680"/>
  </r>
  <r>
    <x v="9"/>
    <n v="891190322"/>
    <x v="313"/>
    <x v="55"/>
  </r>
  <r>
    <x v="9"/>
    <n v="890900608"/>
    <x v="158"/>
    <x v="681"/>
  </r>
  <r>
    <x v="9"/>
    <n v="1072717064"/>
    <x v="159"/>
    <x v="682"/>
  </r>
  <r>
    <x v="9"/>
    <n v="35474256"/>
    <x v="9"/>
    <x v="566"/>
  </r>
  <r>
    <x v="9"/>
    <n v="900155107"/>
    <x v="207"/>
    <x v="683"/>
  </r>
  <r>
    <x v="9"/>
    <n v="222222222"/>
    <x v="17"/>
    <x v="684"/>
  </r>
  <r>
    <x v="9"/>
    <n v="900005762"/>
    <x v="314"/>
    <x v="685"/>
  </r>
  <r>
    <x v="9"/>
    <n v="70953368"/>
    <x v="315"/>
    <x v="686"/>
  </r>
  <r>
    <x v="9"/>
    <n v="860350253"/>
    <x v="256"/>
    <x v="687"/>
  </r>
  <r>
    <x v="9"/>
    <n v="900341322"/>
    <x v="316"/>
    <x v="688"/>
  </r>
  <r>
    <x v="9"/>
    <n v="830055803"/>
    <x v="317"/>
    <x v="689"/>
  </r>
  <r>
    <x v="9"/>
    <n v="900491889"/>
    <x v="266"/>
    <x v="668"/>
  </r>
  <r>
    <x v="9"/>
    <n v="860534221"/>
    <x v="318"/>
    <x v="690"/>
  </r>
  <r>
    <x v="9"/>
    <n v="830112317"/>
    <x v="193"/>
    <x v="691"/>
  </r>
  <r>
    <x v="9"/>
    <n v="800213075"/>
    <x v="164"/>
    <x v="692"/>
  </r>
  <r>
    <x v="9"/>
    <n v="35499779"/>
    <x v="280"/>
    <x v="693"/>
  </r>
  <r>
    <x v="9"/>
    <n v="860503560"/>
    <x v="173"/>
    <x v="694"/>
  </r>
  <r>
    <x v="9"/>
    <n v="830087099"/>
    <x v="174"/>
    <x v="695"/>
  </r>
  <r>
    <x v="9"/>
    <n v="900341172"/>
    <x v="319"/>
    <x v="696"/>
  </r>
  <r>
    <x v="9"/>
    <n v="830050619"/>
    <x v="175"/>
    <x v="697"/>
  </r>
  <r>
    <x v="9"/>
    <n v="222222222"/>
    <x v="17"/>
    <x v="490"/>
  </r>
  <r>
    <x v="9"/>
    <n v="900631450"/>
    <x v="178"/>
    <x v="698"/>
  </r>
  <r>
    <x v="9"/>
    <n v="53007600"/>
    <x v="320"/>
    <x v="699"/>
  </r>
  <r>
    <x v="9"/>
    <n v="860058760"/>
    <x v="179"/>
    <x v="700"/>
  </r>
  <r>
    <x v="9"/>
    <n v="830102550"/>
    <x v="321"/>
    <x v="494"/>
  </r>
  <r>
    <x v="9"/>
    <n v="860630559"/>
    <x v="322"/>
    <x v="701"/>
  </r>
  <r>
    <x v="9"/>
    <n v="900066847"/>
    <x v="181"/>
    <x v="702"/>
  </r>
  <r>
    <x v="9"/>
    <n v="80400792"/>
    <x v="182"/>
    <x v="658"/>
  </r>
  <r>
    <x v="9"/>
    <n v="830054539"/>
    <x v="198"/>
    <x v="703"/>
  </r>
  <r>
    <x v="9"/>
    <n v="830054076"/>
    <x v="183"/>
    <x v="704"/>
  </r>
  <r>
    <x v="9"/>
    <n v="222222222"/>
    <x v="17"/>
    <x v="705"/>
  </r>
  <r>
    <x v="9"/>
    <n v="830053630"/>
    <x v="244"/>
    <x v="706"/>
  </r>
  <r>
    <x v="9"/>
    <n v="900435831"/>
    <x v="56"/>
    <x v="707"/>
  </r>
  <r>
    <x v="9"/>
    <n v="901040431"/>
    <x v="323"/>
    <x v="708"/>
  </r>
  <r>
    <x v="9"/>
    <n v="222222222"/>
    <x v="17"/>
    <x v="709"/>
  </r>
  <r>
    <x v="9"/>
    <n v="832002386"/>
    <x v="324"/>
    <x v="710"/>
  </r>
  <r>
    <x v="9"/>
    <n v="800022371"/>
    <x v="21"/>
    <x v="711"/>
  </r>
  <r>
    <x v="9"/>
    <n v="900698727"/>
    <x v="1"/>
    <x v="712"/>
  </r>
  <r>
    <x v="9"/>
    <n v="901242364"/>
    <x v="74"/>
    <x v="96"/>
  </r>
  <r>
    <x v="9"/>
    <n v="900063136"/>
    <x v="218"/>
    <x v="713"/>
  </r>
  <r>
    <x v="9"/>
    <n v="900092518"/>
    <x v="84"/>
    <x v="714"/>
  </r>
  <r>
    <x v="9"/>
    <n v="800054293"/>
    <x v="33"/>
    <x v="715"/>
  </r>
  <r>
    <x v="9"/>
    <n v="800224148"/>
    <x v="92"/>
    <x v="716"/>
  </r>
  <r>
    <x v="9"/>
    <n v="79506025"/>
    <x v="325"/>
    <x v="717"/>
  </r>
  <r>
    <x v="9"/>
    <n v="800226901"/>
    <x v="47"/>
    <x v="718"/>
  </r>
  <r>
    <x v="9"/>
    <n v="890932535"/>
    <x v="55"/>
    <x v="719"/>
  </r>
  <r>
    <x v="9"/>
    <n v="900909828"/>
    <x v="287"/>
    <x v="720"/>
  </r>
  <r>
    <x v="9"/>
    <n v="860007386"/>
    <x v="59"/>
    <x v="721"/>
  </r>
  <r>
    <x v="9"/>
    <n v="800042119"/>
    <x v="124"/>
    <x v="722"/>
  </r>
  <r>
    <x v="9"/>
    <n v="860012336"/>
    <x v="151"/>
    <x v="723"/>
  </r>
  <r>
    <x v="9"/>
    <n v="222222222"/>
    <x v="17"/>
    <x v="724"/>
  </r>
  <r>
    <x v="9"/>
    <n v="35473510"/>
    <x v="302"/>
    <x v="725"/>
  </r>
  <r>
    <x v="9"/>
    <s v="Generico"/>
    <x v="147"/>
    <x v="726"/>
  </r>
  <r>
    <x v="9"/>
    <n v="901239604"/>
    <x v="75"/>
    <x v="727"/>
  </r>
  <r>
    <x v="9"/>
    <n v="830088799"/>
    <x v="326"/>
    <x v="728"/>
  </r>
  <r>
    <x v="9"/>
    <n v="832002386"/>
    <x v="324"/>
    <x v="729"/>
  </r>
  <r>
    <x v="9"/>
    <n v="800224148"/>
    <x v="92"/>
    <x v="730"/>
  </r>
  <r>
    <x v="9"/>
    <n v="900919595"/>
    <x v="327"/>
    <x v="731"/>
  </r>
  <r>
    <x v="9"/>
    <s v="Generico"/>
    <x v="147"/>
    <x v="732"/>
  </r>
  <r>
    <x v="9"/>
    <n v="900435831"/>
    <x v="56"/>
    <x v="67"/>
  </r>
  <r>
    <x v="9"/>
    <n v="900310530"/>
    <x v="66"/>
    <x v="733"/>
  </r>
  <r>
    <x v="9"/>
    <n v="80497128"/>
    <x v="148"/>
    <x v="458"/>
  </r>
  <r>
    <x v="9"/>
    <n v="900720041"/>
    <x v="98"/>
    <x v="734"/>
  </r>
  <r>
    <x v="9"/>
    <n v="900431075"/>
    <x v="328"/>
    <x v="602"/>
  </r>
  <r>
    <x v="9"/>
    <n v="830029102"/>
    <x v="150"/>
    <x v="735"/>
  </r>
  <r>
    <x v="9"/>
    <n v="900409631"/>
    <x v="195"/>
    <x v="736"/>
  </r>
  <r>
    <x v="9"/>
    <n v="35499779"/>
    <x v="280"/>
    <x v="508"/>
  </r>
  <r>
    <x v="9"/>
    <n v="800185306"/>
    <x v="210"/>
    <x v="737"/>
  </r>
  <r>
    <x v="9"/>
    <n v="830131993"/>
    <x v="232"/>
    <x v="738"/>
  </r>
  <r>
    <x v="9"/>
    <n v="800251569"/>
    <x v="34"/>
    <x v="739"/>
  </r>
  <r>
    <x v="9"/>
    <n v="860512330"/>
    <x v="53"/>
    <x v="740"/>
  </r>
  <r>
    <x v="9"/>
    <n v="832008886"/>
    <x v="68"/>
    <x v="571"/>
  </r>
  <r>
    <x v="9"/>
    <n v="900174014"/>
    <x v="8"/>
    <x v="559"/>
  </r>
  <r>
    <x v="9"/>
    <n v="900908223"/>
    <x v="329"/>
    <x v="741"/>
  </r>
  <r>
    <x v="9"/>
    <n v="900443152"/>
    <x v="199"/>
    <x v="742"/>
  </r>
  <r>
    <x v="9"/>
    <n v="1013605183"/>
    <x v="330"/>
    <x v="743"/>
  </r>
  <r>
    <x v="9"/>
    <n v="1072717064"/>
    <x v="159"/>
    <x v="744"/>
  </r>
  <r>
    <x v="9"/>
    <n v="4137377"/>
    <x v="331"/>
    <x v="745"/>
  </r>
  <r>
    <x v="9"/>
    <n v="79394342"/>
    <x v="332"/>
    <x v="746"/>
  </r>
  <r>
    <x v="9"/>
    <n v="35474256"/>
    <x v="9"/>
    <x v="580"/>
  </r>
  <r>
    <x v="9"/>
    <n v="800151127"/>
    <x v="69"/>
    <x v="747"/>
  </r>
  <r>
    <x v="9"/>
    <n v="80399061"/>
    <x v="333"/>
    <x v="748"/>
  </r>
  <r>
    <x v="9"/>
    <n v="79349137"/>
    <x v="334"/>
    <x v="749"/>
  </r>
  <r>
    <x v="9"/>
    <n v="35473948"/>
    <x v="335"/>
    <x v="750"/>
  </r>
  <r>
    <x v="9"/>
    <n v="80401044"/>
    <x v="336"/>
    <x v="751"/>
  </r>
  <r>
    <x v="9"/>
    <n v="51974641"/>
    <x v="205"/>
    <x v="539"/>
  </r>
  <r>
    <x v="9"/>
    <n v="80656133"/>
    <x v="206"/>
    <x v="752"/>
  </r>
  <r>
    <x v="9"/>
    <n v="900155107"/>
    <x v="207"/>
    <x v="753"/>
  </r>
  <r>
    <x v="9"/>
    <n v="860072271"/>
    <x v="208"/>
    <x v="754"/>
  </r>
  <r>
    <x v="9"/>
    <n v="900085018"/>
    <x v="337"/>
    <x v="755"/>
  </r>
  <r>
    <x v="9"/>
    <n v="222222222"/>
    <x v="17"/>
    <x v="756"/>
  </r>
  <r>
    <x v="9"/>
    <n v="901091373"/>
    <x v="18"/>
    <x v="757"/>
  </r>
  <r>
    <x v="9"/>
    <n v="830026576"/>
    <x v="338"/>
    <x v="758"/>
  </r>
  <r>
    <x v="9"/>
    <n v="900143181"/>
    <x v="78"/>
    <x v="759"/>
  </r>
  <r>
    <x v="9"/>
    <n v="900256816"/>
    <x v="233"/>
    <x v="760"/>
  </r>
  <r>
    <x v="9"/>
    <n v="900712318"/>
    <x v="295"/>
    <x v="761"/>
  </r>
  <r>
    <x v="9"/>
    <n v="901002181"/>
    <x v="339"/>
    <x v="491"/>
  </r>
  <r>
    <x v="9"/>
    <n v="830060056"/>
    <x v="340"/>
    <x v="762"/>
  </r>
  <r>
    <x v="9"/>
    <n v="830116072"/>
    <x v="341"/>
    <x v="763"/>
  </r>
  <r>
    <x v="9"/>
    <n v="830036919"/>
    <x v="240"/>
    <x v="764"/>
  </r>
  <r>
    <x v="9"/>
    <n v="900312420"/>
    <x v="166"/>
    <x v="765"/>
  </r>
  <r>
    <x v="9"/>
    <n v="900458332"/>
    <x v="342"/>
    <x v="766"/>
  </r>
  <r>
    <x v="9"/>
    <n v="830037039"/>
    <x v="85"/>
    <x v="767"/>
  </r>
  <r>
    <x v="9"/>
    <n v="830083314"/>
    <x v="343"/>
    <x v="768"/>
  </r>
  <r>
    <x v="9"/>
    <n v="800237412"/>
    <x v="243"/>
    <x v="769"/>
  </r>
  <r>
    <x v="9"/>
    <n v="900792742"/>
    <x v="344"/>
    <x v="770"/>
  </r>
  <r>
    <x v="9"/>
    <n v="900922448"/>
    <x v="345"/>
    <x v="506"/>
  </r>
  <r>
    <x v="9"/>
    <n v="19488811"/>
    <x v="346"/>
    <x v="771"/>
  </r>
  <r>
    <x v="9"/>
    <n v="9094609"/>
    <x v="347"/>
    <x v="671"/>
  </r>
  <r>
    <x v="9"/>
    <n v="901183818"/>
    <x v="348"/>
    <x v="772"/>
  </r>
  <r>
    <x v="9"/>
    <n v="900740274"/>
    <x v="349"/>
    <x v="773"/>
  </r>
  <r>
    <x v="9"/>
    <n v="1020808023"/>
    <x v="350"/>
    <x v="774"/>
  </r>
  <r>
    <x v="9"/>
    <n v="900336285"/>
    <x v="351"/>
    <x v="775"/>
  </r>
  <r>
    <x v="9"/>
    <n v="900433608"/>
    <x v="29"/>
    <x v="776"/>
  </r>
  <r>
    <x v="9"/>
    <n v="830040045"/>
    <x v="352"/>
    <x v="777"/>
  </r>
  <r>
    <x v="9"/>
    <n v="830117360"/>
    <x v="31"/>
    <x v="556"/>
  </r>
  <r>
    <x v="9"/>
    <n v="830513254"/>
    <x v="32"/>
    <x v="778"/>
  </r>
  <r>
    <x v="9"/>
    <n v="860012336"/>
    <x v="151"/>
    <x v="779"/>
  </r>
  <r>
    <x v="9"/>
    <n v="901006577"/>
    <x v="91"/>
    <x v="780"/>
  </r>
  <r>
    <x v="9"/>
    <n v="830050957"/>
    <x v="353"/>
    <x v="781"/>
  </r>
  <r>
    <x v="9"/>
    <n v="830067414"/>
    <x v="354"/>
    <x v="782"/>
  </r>
  <r>
    <x v="9"/>
    <n v="900407315"/>
    <x v="40"/>
    <x v="783"/>
  </r>
  <r>
    <x v="9"/>
    <n v="832001580"/>
    <x v="167"/>
    <x v="784"/>
  </r>
  <r>
    <x v="9"/>
    <n v="52048821"/>
    <x v="298"/>
    <x v="577"/>
  </r>
  <r>
    <x v="9"/>
    <n v="80399490"/>
    <x v="299"/>
    <x v="785"/>
  </r>
  <r>
    <x v="9"/>
    <n v="830054002"/>
    <x v="99"/>
    <x v="786"/>
  </r>
  <r>
    <x v="9"/>
    <n v="9000139706"/>
    <x v="355"/>
    <x v="569"/>
  </r>
  <r>
    <x v="9"/>
    <n v="79313408"/>
    <x v="192"/>
    <x v="787"/>
  </r>
  <r>
    <x v="9"/>
    <n v="80496977"/>
    <x v="101"/>
    <x v="788"/>
  </r>
  <r>
    <x v="9"/>
    <n v="800006900"/>
    <x v="44"/>
    <x v="789"/>
  </r>
  <r>
    <x v="9"/>
    <n v="11313714"/>
    <x v="356"/>
    <x v="790"/>
  </r>
  <r>
    <x v="9"/>
    <n v="80398396"/>
    <x v="301"/>
    <x v="791"/>
  </r>
  <r>
    <x v="9"/>
    <n v="800055803"/>
    <x v="357"/>
    <x v="792"/>
  </r>
  <r>
    <x v="9"/>
    <n v="11341344"/>
    <x v="277"/>
    <x v="793"/>
  </r>
  <r>
    <x v="9"/>
    <n v="900723807"/>
    <x v="358"/>
    <x v="794"/>
  </r>
  <r>
    <x v="9"/>
    <n v="800003383"/>
    <x v="359"/>
    <x v="795"/>
  </r>
  <r>
    <x v="9"/>
    <n v="901257447"/>
    <x v="111"/>
    <x v="796"/>
  </r>
  <r>
    <x v="9"/>
    <n v="7309061"/>
    <x v="282"/>
    <x v="797"/>
  </r>
  <r>
    <x v="9"/>
    <n v="800242106"/>
    <x v="115"/>
    <x v="798"/>
  </r>
  <r>
    <x v="9"/>
    <n v="830048037"/>
    <x v="360"/>
    <x v="799"/>
  </r>
  <r>
    <x v="9"/>
    <n v="900435831"/>
    <x v="56"/>
    <x v="800"/>
  </r>
  <r>
    <x v="9"/>
    <n v="900642402"/>
    <x v="361"/>
    <x v="801"/>
  </r>
  <r>
    <x v="9"/>
    <n v="800112440"/>
    <x v="303"/>
    <x v="802"/>
  </r>
  <r>
    <x v="9"/>
    <n v="800002482"/>
    <x v="123"/>
    <x v="803"/>
  </r>
  <r>
    <x v="9"/>
    <n v="7309061"/>
    <x v="282"/>
    <x v="804"/>
  </r>
  <r>
    <x v="9"/>
    <n v="900435831"/>
    <x v="56"/>
    <x v="805"/>
  </r>
  <r>
    <x v="9"/>
    <n v="900800595"/>
    <x v="45"/>
    <x v="806"/>
  </r>
  <r>
    <x v="9"/>
    <n v="900143181"/>
    <x v="78"/>
    <x v="807"/>
  </r>
  <r>
    <x v="9"/>
    <n v="51974641"/>
    <x v="205"/>
    <x v="555"/>
  </r>
  <r>
    <x v="9"/>
    <n v="900143181"/>
    <x v="78"/>
    <x v="808"/>
  </r>
  <r>
    <x v="9"/>
    <n v="11520319"/>
    <x v="362"/>
    <x v="809"/>
  </r>
  <r>
    <x v="9"/>
    <n v="890900608"/>
    <x v="158"/>
    <x v="810"/>
  </r>
  <r>
    <x v="9"/>
    <n v="1072717064"/>
    <x v="159"/>
    <x v="811"/>
  </r>
  <r>
    <x v="9"/>
    <n v="35474256"/>
    <x v="9"/>
    <x v="812"/>
  </r>
  <r>
    <x v="9"/>
    <n v="860007336"/>
    <x v="149"/>
    <x v="813"/>
  </r>
  <r>
    <x v="9"/>
    <n v="222222222"/>
    <x v="17"/>
    <x v="814"/>
  </r>
  <r>
    <x v="9"/>
    <n v="900276962"/>
    <x v="162"/>
    <x v="815"/>
  </r>
  <r>
    <x v="9"/>
    <n v="900882422"/>
    <x v="262"/>
    <x v="816"/>
  </r>
  <r>
    <x v="9"/>
    <n v="1072717064"/>
    <x v="159"/>
    <x v="817"/>
  </r>
  <r>
    <x v="9"/>
    <n v="35474256"/>
    <x v="9"/>
    <x v="818"/>
  </r>
  <r>
    <x v="9"/>
    <n v="80656133"/>
    <x v="206"/>
    <x v="819"/>
  </r>
  <r>
    <x v="9"/>
    <n v="222222222"/>
    <x v="17"/>
    <x v="820"/>
  </r>
  <r>
    <x v="9"/>
    <n v="830037946"/>
    <x v="169"/>
    <x v="600"/>
  </r>
  <r>
    <x v="9"/>
    <n v="900078103"/>
    <x v="211"/>
    <x v="821"/>
  </r>
  <r>
    <x v="9"/>
    <n v="800074033"/>
    <x v="73"/>
    <x v="822"/>
  </r>
  <r>
    <x v="9"/>
    <n v="222222222"/>
    <x v="17"/>
    <x v="823"/>
  </r>
  <r>
    <x v="9"/>
    <n v="900036305"/>
    <x v="230"/>
    <x v="577"/>
  </r>
  <r>
    <x v="9"/>
    <n v="900824601"/>
    <x v="172"/>
    <x v="824"/>
  </r>
  <r>
    <x v="9"/>
    <n v="832009308"/>
    <x v="363"/>
    <x v="577"/>
  </r>
  <r>
    <x v="9"/>
    <n v="11201264"/>
    <x v="364"/>
    <x v="825"/>
  </r>
  <r>
    <x v="9"/>
    <n v="222222222"/>
    <x v="17"/>
    <x v="826"/>
  </r>
  <r>
    <x v="9"/>
    <n v="1072717064"/>
    <x v="159"/>
    <x v="827"/>
  </r>
  <r>
    <x v="9"/>
    <n v="35474256"/>
    <x v="9"/>
    <x v="828"/>
  </r>
  <r>
    <x v="9"/>
    <n v="222222222"/>
    <x v="17"/>
    <x v="829"/>
  </r>
  <r>
    <x v="9"/>
    <n v="900480569"/>
    <x v="365"/>
    <x v="830"/>
  </r>
  <r>
    <x v="9"/>
    <n v="900276962"/>
    <x v="162"/>
    <x v="831"/>
  </r>
  <r>
    <x v="9"/>
    <n v="35499779"/>
    <x v="280"/>
    <x v="832"/>
  </r>
  <r>
    <x v="9"/>
    <n v="832008886"/>
    <x v="68"/>
    <x v="369"/>
  </r>
  <r>
    <x v="9"/>
    <n v="900435831"/>
    <x v="56"/>
    <x v="833"/>
  </r>
  <r>
    <x v="9"/>
    <n v="222222222"/>
    <x v="17"/>
    <x v="577"/>
  </r>
  <r>
    <x v="10"/>
    <n v="832002386"/>
    <x v="324"/>
    <x v="834"/>
  </r>
  <r>
    <x v="10"/>
    <n v="832002386"/>
    <x v="324"/>
    <x v="835"/>
  </r>
  <r>
    <x v="10"/>
    <n v="832002386"/>
    <x v="324"/>
    <x v="836"/>
  </r>
  <r>
    <x v="2"/>
    <m/>
    <x v="62"/>
    <x v="64"/>
  </r>
  <r>
    <x v="2"/>
    <m/>
    <x v="62"/>
    <x v="837"/>
  </r>
  <r>
    <x v="2"/>
    <m/>
    <x v="62"/>
    <x v="64"/>
  </r>
  <r>
    <x v="2"/>
    <m/>
    <x v="62"/>
    <x v="64"/>
  </r>
  <r>
    <x v="2"/>
    <m/>
    <x v="62"/>
    <x v="64"/>
  </r>
  <r>
    <x v="2"/>
    <m/>
    <x v="62"/>
    <x v="64"/>
  </r>
  <r>
    <x v="2"/>
    <m/>
    <x v="62"/>
    <x v="64"/>
  </r>
  <r>
    <x v="2"/>
    <m/>
    <x v="62"/>
    <x v="64"/>
  </r>
  <r>
    <x v="2"/>
    <m/>
    <x v="62"/>
    <x v="64"/>
  </r>
  <r>
    <x v="2"/>
    <m/>
    <x v="62"/>
    <x v="64"/>
  </r>
  <r>
    <x v="2"/>
    <m/>
    <x v="62"/>
    <x v="64"/>
  </r>
  <r>
    <x v="2"/>
    <m/>
    <x v="62"/>
    <x v="64"/>
  </r>
  <r>
    <x v="2"/>
    <m/>
    <x v="62"/>
    <x v="64"/>
  </r>
  <r>
    <x v="2"/>
    <m/>
    <x v="62"/>
    <x v="6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E1:F434" firstHeaderRow="1" firstDataRow="1" firstDataCol="1"/>
  <pivotFields count="4">
    <pivotField axis="axisRow" showAll="0">
      <items count="12">
        <item x="0"/>
        <item x="1"/>
        <item x="3"/>
        <item x="4"/>
        <item x="5"/>
        <item x="6"/>
        <item x="7"/>
        <item x="8"/>
        <item x="9"/>
        <item x="10"/>
        <item x="2"/>
        <item t="default"/>
      </items>
    </pivotField>
    <pivotField showAll="0"/>
    <pivotField axis="axisRow" showAll="0">
      <items count="367">
        <item x="65"/>
        <item x="66"/>
        <item x="198"/>
        <item x="67"/>
        <item x="304"/>
        <item x="68"/>
        <item x="310"/>
        <item x="293"/>
        <item x="146"/>
        <item x="129"/>
        <item x="8"/>
        <item x="329"/>
        <item x="199"/>
        <item x="158"/>
        <item x="311"/>
        <item x="173"/>
        <item x="330"/>
        <item x="200"/>
        <item x="128"/>
        <item x="201"/>
        <item x="194"/>
        <item x="136"/>
        <item x="0"/>
        <item x="202"/>
        <item x="159"/>
        <item x="203"/>
        <item x="153"/>
        <item x="331"/>
        <item x="332"/>
        <item x="9"/>
        <item x="69"/>
        <item x="333"/>
        <item x="10"/>
        <item x="160"/>
        <item x="309"/>
        <item x="2"/>
        <item x="294"/>
        <item x="204"/>
        <item x="125"/>
        <item x="130"/>
        <item x="334"/>
        <item x="154"/>
        <item x="157"/>
        <item x="335"/>
        <item x="336"/>
        <item x="137"/>
        <item x="205"/>
        <item x="206"/>
        <item x="11"/>
        <item x="207"/>
        <item x="208"/>
        <item x="174"/>
        <item x="319"/>
        <item x="12"/>
        <item x="337"/>
        <item x="209"/>
        <item x="175"/>
        <item x="70"/>
        <item x="143"/>
        <item x="13"/>
        <item x="144"/>
        <item x="149"/>
        <item x="210"/>
        <item x="211"/>
        <item x="14"/>
        <item x="15"/>
        <item x="212"/>
        <item x="71"/>
        <item x="72"/>
        <item x="73"/>
        <item x="196"/>
        <item x="176"/>
        <item x="74"/>
        <item x="213"/>
        <item x="214"/>
        <item x="189"/>
        <item x="215"/>
        <item x="75"/>
        <item x="323"/>
        <item x="216"/>
        <item x="217"/>
        <item x="326"/>
        <item x="218"/>
        <item x="76"/>
        <item x="219"/>
        <item x="220"/>
        <item x="221"/>
        <item x="222"/>
        <item x="223"/>
        <item x="224"/>
        <item x="225"/>
        <item x="226"/>
        <item x="161"/>
        <item x="183"/>
        <item x="77"/>
        <item x="16"/>
        <item x="17"/>
        <item x="18"/>
        <item x="177"/>
        <item x="178"/>
        <item x="227"/>
        <item x="145"/>
        <item x="228"/>
        <item x="338"/>
        <item x="78"/>
        <item x="229"/>
        <item x="79"/>
        <item x="19"/>
        <item x="20"/>
        <item x="80"/>
        <item x="230"/>
        <item x="172"/>
        <item x="231"/>
        <item x="232"/>
        <item x="233"/>
        <item x="295"/>
        <item x="339"/>
        <item x="340"/>
        <item x="81"/>
        <item x="324"/>
        <item x="234"/>
        <item x="138"/>
        <item x="132"/>
        <item x="133"/>
        <item x="134"/>
        <item x="82"/>
        <item x="83"/>
        <item x="312"/>
        <item x="235"/>
        <item x="236"/>
        <item x="84"/>
        <item x="237"/>
        <item x="238"/>
        <item x="21"/>
        <item x="341"/>
        <item x="305"/>
        <item x="306"/>
        <item x="22"/>
        <item x="296"/>
        <item x="239"/>
        <item x="240"/>
        <item x="166"/>
        <item x="342"/>
        <item x="85"/>
        <item x="241"/>
        <item x="242"/>
        <item x="343"/>
        <item x="86"/>
        <item x="243"/>
        <item x="244"/>
        <item x="245"/>
        <item x="246"/>
        <item x="344"/>
        <item x="297"/>
        <item x="87"/>
        <item x="345"/>
        <item x="247"/>
        <item x="23"/>
        <item x="346"/>
        <item x="147"/>
        <item x="24"/>
        <item x="248"/>
        <item x="249"/>
        <item x="250"/>
        <item x="251"/>
        <item x="88"/>
        <item x="347"/>
        <item x="25"/>
        <item x="348"/>
        <item x="349"/>
        <item x="252"/>
        <item x="350"/>
        <item x="185"/>
        <item x="291"/>
        <item x="314"/>
        <item x="89"/>
        <item x="315"/>
        <item x="253"/>
        <item x="26"/>
        <item x="27"/>
        <item x="186"/>
        <item x="28"/>
        <item x="254"/>
        <item x="351"/>
        <item x="29"/>
        <item x="352"/>
        <item x="30"/>
        <item x="31"/>
        <item x="255"/>
        <item x="32"/>
        <item x="256"/>
        <item x="328"/>
        <item x="126"/>
        <item x="151"/>
        <item x="33"/>
        <item x="90"/>
        <item x="34"/>
        <item x="35"/>
        <item x="257"/>
        <item x="91"/>
        <item x="258"/>
        <item x="353"/>
        <item x="259"/>
        <item x="260"/>
        <item x="92"/>
        <item x="365"/>
        <item x="36"/>
        <item x="308"/>
        <item x="261"/>
        <item x="37"/>
        <item x="354"/>
        <item x="162"/>
        <item x="93"/>
        <item x="38"/>
        <item x="39"/>
        <item x="40"/>
        <item x="197"/>
        <item x="94"/>
        <item x="320"/>
        <item x="325"/>
        <item x="4"/>
        <item x="64"/>
        <item x="95"/>
        <item x="362"/>
        <item x="41"/>
        <item x="167"/>
        <item x="298"/>
        <item x="163"/>
        <item x="135"/>
        <item x="190"/>
        <item x="63"/>
        <item x="262"/>
        <item x="96"/>
        <item x="316"/>
        <item x="317"/>
        <item x="97"/>
        <item x="299"/>
        <item x="263"/>
        <item x="264"/>
        <item x="148"/>
        <item x="7"/>
        <item x="98"/>
        <item x="99"/>
        <item x="355"/>
        <item x="168"/>
        <item x="100"/>
        <item x="140"/>
        <item x="265"/>
        <item x="363"/>
        <item x="266"/>
        <item x="267"/>
        <item x="192"/>
        <item x="101"/>
        <item x="268"/>
        <item x="42"/>
        <item x="318"/>
        <item x="169"/>
        <item x="170"/>
        <item x="179"/>
        <item x="321"/>
        <item x="322"/>
        <item x="300"/>
        <item x="43"/>
        <item x="269"/>
        <item x="270"/>
        <item x="364"/>
        <item x="271"/>
        <item x="44"/>
        <item x="102"/>
        <item x="193"/>
        <item x="103"/>
        <item x="141"/>
        <item x="5"/>
        <item x="356"/>
        <item x="104"/>
        <item x="142"/>
        <item x="187"/>
        <item x="45"/>
        <item x="152"/>
        <item x="105"/>
        <item x="46"/>
        <item x="106"/>
        <item x="107"/>
        <item x="301"/>
        <item x="47"/>
        <item x="272"/>
        <item x="188"/>
        <item x="108"/>
        <item x="357"/>
        <item x="109"/>
        <item x="273"/>
        <item x="274"/>
        <item x="275"/>
        <item x="276"/>
        <item x="164"/>
        <item x="48"/>
        <item x="277"/>
        <item x="278"/>
        <item x="358"/>
        <item x="302"/>
        <item x="110"/>
        <item x="279"/>
        <item x="49"/>
        <item x="180"/>
        <item x="1"/>
        <item x="359"/>
        <item x="50"/>
        <item x="280"/>
        <item x="111"/>
        <item x="181"/>
        <item x="51"/>
        <item x="150"/>
        <item x="139"/>
        <item x="281"/>
        <item x="165"/>
        <item x="282"/>
        <item x="112"/>
        <item x="131"/>
        <item x="155"/>
        <item x="52"/>
        <item x="127"/>
        <item x="292"/>
        <item x="53"/>
        <item x="113"/>
        <item x="6"/>
        <item x="184"/>
        <item x="283"/>
        <item x="54"/>
        <item x="114"/>
        <item x="115"/>
        <item x="116"/>
        <item x="117"/>
        <item x="284"/>
        <item x="195"/>
        <item x="55"/>
        <item x="360"/>
        <item x="285"/>
        <item x="56"/>
        <item x="118"/>
        <item x="57"/>
        <item x="119"/>
        <item x="120"/>
        <item x="182"/>
        <item x="361"/>
        <item x="303"/>
        <item x="171"/>
        <item x="286"/>
        <item x="313"/>
        <item x="3"/>
        <item x="121"/>
        <item x="287"/>
        <item x="58"/>
        <item x="327"/>
        <item x="288"/>
        <item x="289"/>
        <item x="59"/>
        <item x="122"/>
        <item x="290"/>
        <item x="191"/>
        <item x="60"/>
        <item x="123"/>
        <item x="61"/>
        <item x="124"/>
        <item x="156"/>
        <item x="307"/>
        <item x="62"/>
        <item t="default"/>
      </items>
    </pivotField>
    <pivotField dataField="1" showAll="0">
      <items count="839">
        <item x="60"/>
        <item x="415"/>
        <item x="422"/>
        <item x="417"/>
        <item x="4"/>
        <item x="420"/>
        <item x="427"/>
        <item x="424"/>
        <item x="428"/>
        <item x="421"/>
        <item x="430"/>
        <item x="418"/>
        <item x="498"/>
        <item x="431"/>
        <item x="718"/>
        <item x="495"/>
        <item x="694"/>
        <item x="661"/>
        <item x="494"/>
        <item x="425"/>
        <item x="658"/>
        <item x="503"/>
        <item x="670"/>
        <item x="497"/>
        <item x="496"/>
        <item x="674"/>
        <item x="576"/>
        <item x="665"/>
        <item x="501"/>
        <item x="702"/>
        <item x="647"/>
        <item x="567"/>
        <item x="598"/>
        <item x="500"/>
        <item x="668"/>
        <item x="810"/>
        <item x="522"/>
        <item x="818"/>
        <item x="698"/>
        <item x="459"/>
        <item x="523"/>
        <item x="580"/>
        <item x="217"/>
        <item x="690"/>
        <item x="499"/>
        <item x="801"/>
        <item x="701"/>
        <item x="343"/>
        <item x="516"/>
        <item x="695"/>
        <item x="566"/>
        <item x="493"/>
        <item x="744"/>
        <item x="58"/>
        <item x="474"/>
        <item x="682"/>
        <item x="484"/>
        <item x="749"/>
        <item x="502"/>
        <item x="218"/>
        <item x="689"/>
        <item x="506"/>
        <item x="477"/>
        <item x="414"/>
        <item x="485"/>
        <item x="750"/>
        <item x="691"/>
        <item x="699"/>
        <item x="542"/>
        <item x="696"/>
        <item x="640"/>
        <item x="770"/>
        <item x="589"/>
        <item x="49"/>
        <item x="817"/>
        <item x="708"/>
        <item x="35"/>
        <item x="592"/>
        <item x="575"/>
        <item x="577"/>
        <item x="572"/>
        <item x="675"/>
        <item x="713"/>
        <item x="601"/>
        <item x="626"/>
        <item x="760"/>
        <item x="9"/>
        <item x="671"/>
        <item x="644"/>
        <item x="662"/>
        <item x="394"/>
        <item x="758"/>
        <item x="33"/>
        <item x="664"/>
        <item x="653"/>
        <item x="631"/>
        <item x="480"/>
        <item x="539"/>
        <item x="697"/>
        <item x="769"/>
        <item x="790"/>
        <item x="802"/>
        <item x="712"/>
        <item x="100"/>
        <item x="804"/>
        <item x="620"/>
        <item x="508"/>
        <item x="509"/>
        <item x="700"/>
        <item x="451"/>
        <item x="600"/>
        <item x="458"/>
        <item x="419"/>
        <item x="751"/>
        <item x="747"/>
        <item x="544"/>
        <item x="555"/>
        <item x="216"/>
        <item x="716"/>
        <item x="466"/>
        <item x="820"/>
        <item x="352"/>
        <item x="469"/>
        <item x="594"/>
        <item x="599"/>
        <item x="329"/>
        <item x="669"/>
        <item x="491"/>
        <item x="819"/>
        <item x="617"/>
        <item x="330"/>
        <item x="633"/>
        <item x="780"/>
        <item x="683"/>
        <item x="55"/>
        <item x="719"/>
        <item x="590"/>
        <item x="763"/>
        <item x="764"/>
        <item x="630"/>
        <item x="574"/>
        <item x="643"/>
        <item x="554"/>
        <item x="558"/>
        <item x="505"/>
        <item x="534"/>
        <item x="569"/>
        <item x="537"/>
        <item x="672"/>
        <item x="571"/>
        <item x="808"/>
        <item x="614"/>
        <item x="706"/>
        <item x="483"/>
        <item x="814"/>
        <item x="564"/>
        <item x="582"/>
        <item x="748"/>
        <item x="362"/>
        <item x="813"/>
        <item x="161"/>
        <item x="828"/>
        <item x="607"/>
        <item x="613"/>
        <item x="393"/>
        <item x="36"/>
        <item x="605"/>
        <item x="426"/>
        <item x="761"/>
        <item x="649"/>
        <item x="611"/>
        <item x="578"/>
        <item x="560"/>
        <item x="367"/>
        <item x="728"/>
        <item x="511"/>
        <item x="768"/>
        <item x="639"/>
        <item x="650"/>
        <item x="489"/>
        <item x="686"/>
        <item x="463"/>
        <item x="709"/>
        <item x="623"/>
        <item x="646"/>
        <item x="573"/>
        <item x="192"/>
        <item x="737"/>
        <item x="229"/>
        <item x="771"/>
        <item x="504"/>
        <item x="153"/>
        <item x="781"/>
        <item x="608"/>
        <item x="663"/>
        <item x="237"/>
        <item x="559"/>
        <item x="563"/>
        <item x="593"/>
        <item x="518"/>
        <item x="752"/>
        <item x="603"/>
        <item x="831"/>
        <item x="512"/>
        <item x="656"/>
        <item x="685"/>
        <item x="815"/>
        <item x="641"/>
        <item x="360"/>
        <item x="785"/>
        <item x="545"/>
        <item x="632"/>
        <item x="476"/>
        <item x="490"/>
        <item x="704"/>
        <item x="635"/>
        <item x="538"/>
        <item x="745"/>
        <item x="198"/>
        <item x="326"/>
        <item x="791"/>
        <item x="596"/>
        <item x="565"/>
        <item x="666"/>
        <item x="754"/>
        <item x="795"/>
        <item x="159"/>
        <item x="404"/>
        <item x="30"/>
        <item x="456"/>
        <item x="784"/>
        <item x="812"/>
        <item x="556"/>
        <item x="711"/>
        <item x="162"/>
        <item x="470"/>
        <item x="557"/>
        <item x="429"/>
        <item x="39"/>
        <item x="531"/>
        <item x="66"/>
        <item x="794"/>
        <item x="71"/>
        <item x="462"/>
        <item x="624"/>
        <item x="92"/>
        <item x="667"/>
        <item x="659"/>
        <item x="339"/>
        <item x="673"/>
        <item x="830"/>
        <item x="361"/>
        <item x="823"/>
        <item x="724"/>
        <item x="821"/>
        <item x="755"/>
        <item x="597"/>
        <item x="169"/>
        <item x="753"/>
        <item x="16"/>
        <item x="807"/>
        <item x="353"/>
        <item x="688"/>
        <item x="585"/>
        <item x="149"/>
        <item x="449"/>
        <item x="486"/>
        <item x="588"/>
        <item x="96"/>
        <item x="765"/>
        <item x="193"/>
        <item x="327"/>
        <item x="547"/>
        <item x="546"/>
        <item x="692"/>
        <item x="610"/>
        <item x="131"/>
        <item x="437"/>
        <item x="687"/>
        <item x="618"/>
        <item x="479"/>
        <item x="279"/>
        <item x="676"/>
        <item x="77"/>
        <item x="532"/>
        <item x="739"/>
        <item x="526"/>
        <item x="533"/>
        <item x="767"/>
        <item x="777"/>
        <item x="341"/>
        <item x="625"/>
        <item x="612"/>
        <item x="705"/>
        <item x="583"/>
        <item x="19"/>
        <item x="507"/>
        <item x="681"/>
        <item x="679"/>
        <item x="825"/>
        <item x="535"/>
        <item x="604"/>
        <item x="475"/>
        <item x="81"/>
        <item x="735"/>
        <item x="328"/>
        <item x="355"/>
        <item x="148"/>
        <item x="602"/>
        <item x="132"/>
        <item x="525"/>
        <item x="540"/>
        <item x="638"/>
        <item x="7"/>
        <item x="226"/>
        <item x="529"/>
        <item x="144"/>
        <item x="806"/>
        <item x="461"/>
        <item x="743"/>
        <item x="595"/>
        <item x="587"/>
        <item x="73"/>
        <item x="798"/>
        <item x="324"/>
        <item x="482"/>
        <item x="307"/>
        <item x="492"/>
        <item x="40"/>
        <item x="204"/>
        <item x="521"/>
        <item x="514"/>
        <item x="524"/>
        <item x="197"/>
        <item x="792"/>
        <item x="373"/>
        <item x="740"/>
        <item x="786"/>
        <item x="487"/>
        <item x="606"/>
        <item x="405"/>
        <item x="677"/>
        <item x="586"/>
        <item x="316"/>
        <item x="366"/>
        <item x="634"/>
        <item x="17"/>
        <item x="351"/>
        <item x="703"/>
        <item x="742"/>
        <item x="232"/>
        <item x="725"/>
        <item x="133"/>
        <item x="472"/>
        <item x="76"/>
        <item x="551"/>
        <item x="46"/>
        <item x="88"/>
        <item x="99"/>
        <item x="348"/>
        <item x="85"/>
        <item x="627"/>
        <item x="135"/>
        <item x="536"/>
        <item x="181"/>
        <item x="268"/>
        <item x="584"/>
        <item x="809"/>
        <item x="816"/>
        <item x="468"/>
        <item x="774"/>
        <item x="215"/>
        <item x="340"/>
        <item x="401"/>
        <item x="338"/>
        <item x="363"/>
        <item x="797"/>
        <item x="12"/>
        <item x="91"/>
        <item x="389"/>
        <item x="349"/>
        <item x="165"/>
        <item x="163"/>
        <item x="138"/>
        <item x="347"/>
        <item x="214"/>
        <item x="827"/>
        <item x="772"/>
        <item x="78"/>
        <item x="18"/>
        <item x="82"/>
        <item x="331"/>
        <item x="776"/>
        <item x="32"/>
        <item x="775"/>
        <item x="173"/>
        <item x="778"/>
        <item x="86"/>
        <item x="127"/>
        <item x="83"/>
        <item x="359"/>
        <item x="457"/>
        <item x="513"/>
        <item x="27"/>
        <item x="399"/>
        <item x="651"/>
        <item x="519"/>
        <item x="273"/>
        <item x="306"/>
        <item x="448"/>
        <item x="334"/>
        <item x="274"/>
        <item x="397"/>
        <item x="84"/>
        <item x="834"/>
        <item x="541"/>
        <item x="811"/>
        <item x="356"/>
        <item x="615"/>
        <item x="741"/>
        <item x="350"/>
        <item x="332"/>
        <item x="657"/>
        <item x="729"/>
        <item x="579"/>
        <item x="199"/>
        <item x="738"/>
        <item x="236"/>
        <item x="637"/>
        <item x="345"/>
        <item x="396"/>
        <item x="832"/>
        <item x="20"/>
        <item x="195"/>
        <item x="720"/>
        <item x="201"/>
        <item x="72"/>
        <item x="654"/>
        <item x="756"/>
        <item x="89"/>
        <item x="31"/>
        <item x="90"/>
        <item x="175"/>
        <item x="829"/>
        <item x="212"/>
        <item x="80"/>
        <item x="164"/>
        <item x="609"/>
        <item x="269"/>
        <item x="722"/>
        <item x="364"/>
        <item x="446"/>
        <item x="38"/>
        <item x="527"/>
        <item x="488"/>
        <item x="275"/>
        <item x="228"/>
        <item x="796"/>
        <item x="167"/>
        <item x="309"/>
        <item x="194"/>
        <item x="467"/>
        <item x="520"/>
        <item x="581"/>
        <item x="648"/>
        <item x="94"/>
        <item x="207"/>
        <item x="93"/>
        <item x="684"/>
        <item x="140"/>
        <item x="395"/>
        <item x="221"/>
        <item x="313"/>
        <item x="272"/>
        <item x="304"/>
        <item x="517"/>
        <item x="139"/>
        <item x="454"/>
        <item x="267"/>
        <item x="385"/>
        <item x="568"/>
        <item x="234"/>
        <item x="41"/>
        <item x="369"/>
        <item x="208"/>
        <item x="510"/>
        <item x="79"/>
        <item x="68"/>
        <item x="616"/>
        <item x="171"/>
        <item x="622"/>
        <item x="220"/>
        <item x="766"/>
        <item x="314"/>
        <item x="452"/>
        <item x="75"/>
        <item x="259"/>
        <item x="24"/>
        <item x="177"/>
        <item x="168"/>
        <item x="388"/>
        <item x="325"/>
        <item x="447"/>
        <item x="302"/>
        <item x="235"/>
        <item x="28"/>
        <item x="759"/>
        <item x="142"/>
        <item x="636"/>
        <item x="178"/>
        <item x="129"/>
        <item x="128"/>
        <item x="478"/>
        <item x="21"/>
        <item x="213"/>
        <item x="200"/>
        <item x="209"/>
        <item x="202"/>
        <item x="473"/>
        <item x="793"/>
        <item x="170"/>
        <item x="244"/>
        <item x="95"/>
        <item x="227"/>
        <item x="172"/>
        <item x="453"/>
        <item x="308"/>
        <item x="98"/>
        <item x="645"/>
        <item x="552"/>
        <item x="67"/>
        <item x="137"/>
        <item x="305"/>
        <item x="196"/>
        <item x="174"/>
        <item x="224"/>
        <item x="74"/>
        <item x="787"/>
        <item x="693"/>
        <item x="136"/>
        <item x="134"/>
        <item x="714"/>
        <item x="333"/>
        <item x="271"/>
        <item x="180"/>
        <item x="147"/>
        <item x="779"/>
        <item x="788"/>
        <item x="278"/>
        <item x="365"/>
        <item x="629"/>
        <item x="392"/>
        <item x="270"/>
        <item x="303"/>
        <item x="736"/>
        <item x="210"/>
        <item x="166"/>
        <item x="358"/>
        <item x="370"/>
        <item x="406"/>
        <item x="189"/>
        <item x="179"/>
        <item x="312"/>
        <item x="450"/>
        <item x="402"/>
        <item x="50"/>
        <item x="337"/>
        <item x="481"/>
        <item x="176"/>
        <item x="276"/>
        <item x="642"/>
        <item x="211"/>
        <item x="799"/>
        <item x="789"/>
        <item x="222"/>
        <item x="8"/>
        <item x="400"/>
        <item x="371"/>
        <item x="732"/>
        <item x="628"/>
        <item x="715"/>
        <item x="223"/>
        <item x="403"/>
        <item x="258"/>
        <item x="710"/>
        <item x="432"/>
        <item x="436"/>
        <item x="10"/>
        <item x="455"/>
        <item x="515"/>
        <item x="157"/>
        <item x="824"/>
        <item x="65"/>
        <item x="439"/>
        <item x="733"/>
        <item x="826"/>
        <item x="619"/>
        <item x="150"/>
        <item x="206"/>
        <item x="836"/>
        <item x="384"/>
        <item x="301"/>
        <item x="219"/>
        <item x="465"/>
        <item x="156"/>
        <item x="746"/>
        <item x="311"/>
        <item x="528"/>
        <item x="409"/>
        <item x="121"/>
        <item x="803"/>
        <item x="280"/>
        <item x="48"/>
        <item x="660"/>
        <item x="435"/>
        <item x="443"/>
        <item x="322"/>
        <item x="471"/>
        <item x="398"/>
        <item x="773"/>
        <item x="570"/>
        <item x="3"/>
        <item x="460"/>
        <item x="368"/>
        <item x="553"/>
        <item x="44"/>
        <item x="69"/>
        <item x="191"/>
        <item x="154"/>
        <item x="160"/>
        <item x="678"/>
        <item x="187"/>
        <item x="152"/>
        <item x="185"/>
        <item x="783"/>
        <item x="344"/>
        <item x="549"/>
        <item x="591"/>
        <item x="731"/>
        <item x="146"/>
        <item x="357"/>
        <item x="440"/>
        <item x="408"/>
        <item x="315"/>
        <item x="727"/>
        <item x="5"/>
        <item x="108"/>
        <item x="441"/>
        <item x="310"/>
        <item x="782"/>
        <item x="158"/>
        <item x="252"/>
        <item x="51"/>
        <item x="423"/>
        <item x="47"/>
        <item x="757"/>
        <item x="621"/>
        <item x="680"/>
        <item x="530"/>
        <item x="762"/>
        <item x="263"/>
        <item x="562"/>
        <item x="277"/>
        <item x="442"/>
        <item x="205"/>
        <item x="262"/>
        <item x="411"/>
        <item x="151"/>
        <item x="464"/>
        <item x="292"/>
        <item x="652"/>
        <item x="410"/>
        <item x="298"/>
        <item x="11"/>
        <item x="287"/>
        <item x="243"/>
        <item x="13"/>
        <item x="257"/>
        <item x="300"/>
        <item x="43"/>
        <item x="412"/>
        <item x="70"/>
        <item x="434"/>
        <item x="346"/>
        <item x="186"/>
        <item x="734"/>
        <item x="294"/>
        <item x="182"/>
        <item x="543"/>
        <item x="256"/>
        <item x="251"/>
        <item x="253"/>
        <item x="22"/>
        <item x="726"/>
        <item x="62"/>
        <item x="548"/>
        <item x="372"/>
        <item x="233"/>
        <item x="354"/>
        <item x="342"/>
        <item x="23"/>
        <item x="295"/>
        <item x="143"/>
        <item x="416"/>
        <item x="188"/>
        <item x="1"/>
        <item x="264"/>
        <item x="293"/>
        <item x="130"/>
        <item x="145"/>
        <item x="438"/>
        <item x="800"/>
        <item x="2"/>
        <item x="34"/>
        <item x="296"/>
        <item x="190"/>
        <item x="14"/>
        <item x="655"/>
        <item x="335"/>
        <item x="822"/>
        <item x="265"/>
        <item x="183"/>
        <item x="231"/>
        <item x="15"/>
        <item x="240"/>
        <item x="407"/>
        <item x="63"/>
        <item x="291"/>
        <item x="42"/>
        <item x="297"/>
        <item x="56"/>
        <item x="413"/>
        <item x="25"/>
        <item x="248"/>
        <item x="805"/>
        <item x="721"/>
        <item x="717"/>
        <item x="723"/>
        <item x="241"/>
        <item x="299"/>
        <item x="382"/>
        <item x="730"/>
        <item x="321"/>
        <item x="203"/>
        <item x="141"/>
        <item x="285"/>
        <item x="57"/>
        <item x="289"/>
        <item x="59"/>
        <item x="53"/>
        <item x="126"/>
        <item x="336"/>
        <item x="390"/>
        <item x="54"/>
        <item x="239"/>
        <item x="245"/>
        <item x="286"/>
        <item x="250"/>
        <item x="184"/>
        <item x="290"/>
        <item x="6"/>
        <item x="247"/>
        <item x="246"/>
        <item x="0"/>
        <item x="383"/>
        <item x="379"/>
        <item x="103"/>
        <item x="391"/>
        <item x="433"/>
        <item x="61"/>
        <item x="386"/>
        <item x="550"/>
        <item x="37"/>
        <item x="380"/>
        <item x="833"/>
        <item x="835"/>
        <item x="260"/>
        <item x="377"/>
        <item x="378"/>
        <item x="561"/>
        <item x="387"/>
        <item x="282"/>
        <item x="375"/>
        <item x="87"/>
        <item x="116"/>
        <item x="261"/>
        <item x="123"/>
        <item x="288"/>
        <item x="283"/>
        <item x="225"/>
        <item x="26"/>
        <item x="374"/>
        <item x="381"/>
        <item x="114"/>
        <item x="238"/>
        <item x="45"/>
        <item x="242"/>
        <item x="97"/>
        <item x="281"/>
        <item x="117"/>
        <item x="254"/>
        <item x="255"/>
        <item x="115"/>
        <item x="120"/>
        <item x="110"/>
        <item x="105"/>
        <item x="266"/>
        <item x="230"/>
        <item x="119"/>
        <item x="112"/>
        <item x="113"/>
        <item x="323"/>
        <item x="445"/>
        <item x="320"/>
        <item x="249"/>
        <item x="107"/>
        <item x="376"/>
        <item x="444"/>
        <item x="125"/>
        <item x="319"/>
        <item x="318"/>
        <item x="122"/>
        <item x="109"/>
        <item x="111"/>
        <item x="102"/>
        <item x="118"/>
        <item x="317"/>
        <item x="29"/>
        <item x="707"/>
        <item x="106"/>
        <item x="284"/>
        <item x="101"/>
        <item x="155"/>
        <item x="124"/>
        <item x="104"/>
        <item x="52"/>
        <item x="837"/>
        <item x="64"/>
        <item t="default"/>
      </items>
    </pivotField>
  </pivotFields>
  <rowFields count="2">
    <field x="0"/>
    <field x="2"/>
  </rowFields>
  <rowItems count="433">
    <i>
      <x/>
    </i>
    <i r="1">
      <x v="22"/>
    </i>
    <i r="1">
      <x v="35"/>
    </i>
    <i r="1">
      <x v="220"/>
    </i>
    <i r="1">
      <x v="240"/>
    </i>
    <i r="1">
      <x v="272"/>
    </i>
    <i r="1">
      <x v="304"/>
    </i>
    <i r="1">
      <x v="324"/>
    </i>
    <i r="1">
      <x v="348"/>
    </i>
    <i>
      <x v="1"/>
    </i>
    <i r="1">
      <x v="10"/>
    </i>
    <i r="1">
      <x v="29"/>
    </i>
    <i r="1">
      <x v="32"/>
    </i>
    <i r="1">
      <x v="35"/>
    </i>
    <i r="1">
      <x v="48"/>
    </i>
    <i r="1">
      <x v="53"/>
    </i>
    <i r="1">
      <x v="59"/>
    </i>
    <i r="1">
      <x v="64"/>
    </i>
    <i r="1">
      <x v="65"/>
    </i>
    <i r="1">
      <x v="95"/>
    </i>
    <i r="1">
      <x v="96"/>
    </i>
    <i r="1">
      <x v="97"/>
    </i>
    <i r="1">
      <x v="107"/>
    </i>
    <i r="1">
      <x v="108"/>
    </i>
    <i r="1">
      <x v="133"/>
    </i>
    <i r="1">
      <x v="137"/>
    </i>
    <i r="1">
      <x v="157"/>
    </i>
    <i r="1">
      <x v="160"/>
    </i>
    <i r="1">
      <x v="167"/>
    </i>
    <i r="1">
      <x v="178"/>
    </i>
    <i r="1">
      <x v="179"/>
    </i>
    <i r="1">
      <x v="181"/>
    </i>
    <i r="1">
      <x v="184"/>
    </i>
    <i r="1">
      <x v="186"/>
    </i>
    <i r="1">
      <x v="187"/>
    </i>
    <i r="1">
      <x v="189"/>
    </i>
    <i r="1">
      <x v="194"/>
    </i>
    <i r="1">
      <x v="196"/>
    </i>
    <i r="1">
      <x v="197"/>
    </i>
    <i r="1">
      <x v="206"/>
    </i>
    <i r="1">
      <x v="209"/>
    </i>
    <i r="1">
      <x v="213"/>
    </i>
    <i r="1">
      <x v="214"/>
    </i>
    <i r="1">
      <x v="215"/>
    </i>
    <i r="1">
      <x v="220"/>
    </i>
    <i r="1">
      <x v="224"/>
    </i>
    <i r="1">
      <x v="254"/>
    </i>
    <i r="1">
      <x v="262"/>
    </i>
    <i r="1">
      <x v="267"/>
    </i>
    <i r="1">
      <x v="277"/>
    </i>
    <i r="1">
      <x v="280"/>
    </i>
    <i r="1">
      <x v="284"/>
    </i>
    <i r="1">
      <x v="295"/>
    </i>
    <i r="1">
      <x v="302"/>
    </i>
    <i r="1">
      <x v="306"/>
    </i>
    <i r="1">
      <x v="310"/>
    </i>
    <i r="1">
      <x v="319"/>
    </i>
    <i r="1">
      <x v="322"/>
    </i>
    <i r="1">
      <x v="327"/>
    </i>
    <i r="1">
      <x v="334"/>
    </i>
    <i r="1">
      <x v="337"/>
    </i>
    <i r="1">
      <x v="339"/>
    </i>
    <i r="1">
      <x v="351"/>
    </i>
    <i r="1">
      <x v="355"/>
    </i>
    <i r="1">
      <x v="359"/>
    </i>
    <i r="1">
      <x v="361"/>
    </i>
    <i>
      <x v="2"/>
    </i>
    <i r="1">
      <x v="221"/>
    </i>
    <i r="1">
      <x v="230"/>
    </i>
    <i>
      <x v="3"/>
    </i>
    <i r="1">
      <x/>
    </i>
    <i r="1">
      <x v="1"/>
    </i>
    <i r="1">
      <x v="3"/>
    </i>
    <i r="1">
      <x v="5"/>
    </i>
    <i r="1">
      <x v="30"/>
    </i>
    <i r="1">
      <x v="57"/>
    </i>
    <i r="1">
      <x v="67"/>
    </i>
    <i r="1">
      <x v="68"/>
    </i>
    <i r="1">
      <x v="69"/>
    </i>
    <i r="1">
      <x v="72"/>
    </i>
    <i r="1">
      <x v="77"/>
    </i>
    <i r="1">
      <x v="83"/>
    </i>
    <i r="1">
      <x v="94"/>
    </i>
    <i r="1">
      <x v="97"/>
    </i>
    <i r="1">
      <x v="104"/>
    </i>
    <i r="1">
      <x v="106"/>
    </i>
    <i r="1">
      <x v="109"/>
    </i>
    <i r="1">
      <x v="118"/>
    </i>
    <i r="1">
      <x v="125"/>
    </i>
    <i r="1">
      <x v="126"/>
    </i>
    <i r="1">
      <x v="130"/>
    </i>
    <i r="1">
      <x v="133"/>
    </i>
    <i r="1">
      <x v="143"/>
    </i>
    <i r="1">
      <x v="147"/>
    </i>
    <i r="1">
      <x v="154"/>
    </i>
    <i r="1">
      <x v="165"/>
    </i>
    <i r="1">
      <x v="175"/>
    </i>
    <i r="1">
      <x v="186"/>
    </i>
    <i r="1">
      <x v="189"/>
    </i>
    <i r="1">
      <x v="195"/>
    </i>
    <i r="1">
      <x v="199"/>
    </i>
    <i r="1">
      <x v="204"/>
    </i>
    <i r="1">
      <x v="212"/>
    </i>
    <i r="1">
      <x v="215"/>
    </i>
    <i r="1">
      <x v="217"/>
    </i>
    <i r="1">
      <x v="222"/>
    </i>
    <i r="1">
      <x v="232"/>
    </i>
    <i r="1">
      <x v="235"/>
    </i>
    <i r="1">
      <x v="241"/>
    </i>
    <i r="1">
      <x v="242"/>
    </i>
    <i r="1">
      <x v="245"/>
    </i>
    <i r="1">
      <x v="252"/>
    </i>
    <i r="1">
      <x v="268"/>
    </i>
    <i r="1">
      <x v="270"/>
    </i>
    <i r="1">
      <x v="274"/>
    </i>
    <i r="1">
      <x v="279"/>
    </i>
    <i r="1">
      <x v="281"/>
    </i>
    <i r="1">
      <x v="282"/>
    </i>
    <i r="1">
      <x v="284"/>
    </i>
    <i r="1">
      <x v="287"/>
    </i>
    <i r="1">
      <x v="289"/>
    </i>
    <i r="1">
      <x v="300"/>
    </i>
    <i r="1">
      <x v="308"/>
    </i>
    <i r="1">
      <x v="316"/>
    </i>
    <i r="1">
      <x v="323"/>
    </i>
    <i r="1">
      <x v="328"/>
    </i>
    <i r="1">
      <x v="329"/>
    </i>
    <i r="1">
      <x v="330"/>
    </i>
    <i r="1">
      <x v="331"/>
    </i>
    <i r="1">
      <x v="337"/>
    </i>
    <i r="1">
      <x v="338"/>
    </i>
    <i r="1">
      <x v="340"/>
    </i>
    <i r="1">
      <x v="341"/>
    </i>
    <i r="1">
      <x v="349"/>
    </i>
    <i r="1">
      <x v="356"/>
    </i>
    <i r="1">
      <x v="360"/>
    </i>
    <i r="1">
      <x v="362"/>
    </i>
    <i>
      <x v="4"/>
    </i>
    <i r="1">
      <x v="38"/>
    </i>
    <i r="1">
      <x v="192"/>
    </i>
    <i r="1">
      <x v="320"/>
    </i>
    <i>
      <x v="5"/>
    </i>
    <i r="1">
      <x v="9"/>
    </i>
    <i r="1">
      <x v="18"/>
    </i>
    <i r="1">
      <x v="21"/>
    </i>
    <i r="1">
      <x v="39"/>
    </i>
    <i r="1">
      <x v="45"/>
    </i>
    <i r="1">
      <x v="121"/>
    </i>
    <i r="1">
      <x v="122"/>
    </i>
    <i r="1">
      <x v="123"/>
    </i>
    <i r="1">
      <x v="124"/>
    </i>
    <i r="1">
      <x v="228"/>
    </i>
    <i r="1">
      <x v="312"/>
    </i>
    <i r="1">
      <x v="317"/>
    </i>
    <i>
      <x v="6"/>
    </i>
    <i r="1">
      <x v="58"/>
    </i>
    <i r="1">
      <x v="60"/>
    </i>
    <i r="1">
      <x v="246"/>
    </i>
    <i r="1">
      <x v="271"/>
    </i>
    <i r="1">
      <x v="275"/>
    </i>
    <i>
      <x v="7"/>
    </i>
    <i r="1">
      <x v="8"/>
    </i>
    <i r="1">
      <x v="101"/>
    </i>
    <i r="1">
      <x v="159"/>
    </i>
    <i>
      <x v="8"/>
    </i>
    <i r="1">
      <x v="1"/>
    </i>
    <i r="1">
      <x v="2"/>
    </i>
    <i r="1">
      <x v="4"/>
    </i>
    <i r="1">
      <x v="5"/>
    </i>
    <i r="1">
      <x v="6"/>
    </i>
    <i r="1">
      <x v="7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9"/>
    </i>
    <i r="1">
      <x v="20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3"/>
    </i>
    <i r="1">
      <x v="34"/>
    </i>
    <i r="1">
      <x v="36"/>
    </i>
    <i r="1">
      <x v="37"/>
    </i>
    <i r="1">
      <x v="38"/>
    </i>
    <i r="1">
      <x v="40"/>
    </i>
    <i r="1">
      <x v="41"/>
    </i>
    <i r="1">
      <x v="42"/>
    </i>
    <i r="1">
      <x v="43"/>
    </i>
    <i r="1">
      <x v="44"/>
    </i>
    <i r="1">
      <x v="46"/>
    </i>
    <i r="1">
      <x v="47"/>
    </i>
    <i r="1">
      <x v="49"/>
    </i>
    <i r="1">
      <x v="50"/>
    </i>
    <i r="1">
      <x v="51"/>
    </i>
    <i r="1">
      <x v="52"/>
    </i>
    <i r="1">
      <x v="54"/>
    </i>
    <i r="1">
      <x v="55"/>
    </i>
    <i r="1">
      <x v="56"/>
    </i>
    <i r="1">
      <x v="59"/>
    </i>
    <i r="1">
      <x v="61"/>
    </i>
    <i r="1">
      <x v="62"/>
    </i>
    <i r="1">
      <x v="63"/>
    </i>
    <i r="1">
      <x v="65"/>
    </i>
    <i r="1"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4"/>
    </i>
    <i r="1">
      <x v="85"/>
    </i>
    <i r="1">
      <x v="86"/>
    </i>
    <i r="1">
      <x v="87"/>
    </i>
    <i r="1">
      <x v="88"/>
    </i>
    <i r="1">
      <x v="89"/>
    </i>
    <i r="1">
      <x v="90"/>
    </i>
    <i r="1">
      <x v="91"/>
    </i>
    <i r="1">
      <x v="92"/>
    </i>
    <i r="1">
      <x v="93"/>
    </i>
    <i r="1">
      <x v="96"/>
    </i>
    <i r="1">
      <x v="97"/>
    </i>
    <i r="1">
      <x v="98"/>
    </i>
    <i r="1">
      <x v="99"/>
    </i>
    <i r="1">
      <x v="100"/>
    </i>
    <i r="1">
      <x v="102"/>
    </i>
    <i r="1">
      <x v="103"/>
    </i>
    <i r="1">
      <x v="104"/>
    </i>
    <i r="1">
      <x v="105"/>
    </i>
    <i r="1">
      <x v="110"/>
    </i>
    <i r="1">
      <x v="111"/>
    </i>
    <i r="1">
      <x v="112"/>
    </i>
    <i r="1">
      <x v="113"/>
    </i>
    <i r="1">
      <x v="114"/>
    </i>
    <i r="1">
      <x v="115"/>
    </i>
    <i r="1">
      <x v="116"/>
    </i>
    <i r="1">
      <x v="117"/>
    </i>
    <i r="1">
      <x v="119"/>
    </i>
    <i r="1">
      <x v="120"/>
    </i>
    <i r="1">
      <x v="127"/>
    </i>
    <i r="1">
      <x v="128"/>
    </i>
    <i r="1">
      <x v="129"/>
    </i>
    <i r="1">
      <x v="130"/>
    </i>
    <i r="1">
      <x v="131"/>
    </i>
    <i r="1">
      <x v="132"/>
    </i>
    <i r="1">
      <x v="133"/>
    </i>
    <i r="1">
      <x v="134"/>
    </i>
    <i r="1">
      <x v="135"/>
    </i>
    <i r="1">
      <x v="136"/>
    </i>
    <i r="1">
      <x v="138"/>
    </i>
    <i r="1">
      <x v="139"/>
    </i>
    <i r="1">
      <x v="140"/>
    </i>
    <i r="1">
      <x v="141"/>
    </i>
    <i r="1">
      <x v="142"/>
    </i>
    <i r="1">
      <x v="143"/>
    </i>
    <i r="1">
      <x v="144"/>
    </i>
    <i r="1">
      <x v="145"/>
    </i>
    <i r="1">
      <x v="146"/>
    </i>
    <i r="1">
      <x v="148"/>
    </i>
    <i r="1">
      <x v="149"/>
    </i>
    <i r="1">
      <x v="150"/>
    </i>
    <i r="1">
      <x v="151"/>
    </i>
    <i r="1">
      <x v="152"/>
    </i>
    <i r="1">
      <x v="153"/>
    </i>
    <i r="1">
      <x v="155"/>
    </i>
    <i r="1">
      <x v="156"/>
    </i>
    <i r="1">
      <x v="158"/>
    </i>
    <i r="1">
      <x v="159"/>
    </i>
    <i r="1">
      <x v="161"/>
    </i>
    <i r="1">
      <x v="162"/>
    </i>
    <i r="1">
      <x v="163"/>
    </i>
    <i r="1">
      <x v="164"/>
    </i>
    <i r="1">
      <x v="166"/>
    </i>
    <i r="1">
      <x v="168"/>
    </i>
    <i r="1">
      <x v="169"/>
    </i>
    <i r="1">
      <x v="170"/>
    </i>
    <i r="1">
      <x v="171"/>
    </i>
    <i r="1">
      <x v="172"/>
    </i>
    <i r="1">
      <x v="173"/>
    </i>
    <i r="1">
      <x v="174"/>
    </i>
    <i r="1">
      <x v="176"/>
    </i>
    <i r="1">
      <x v="177"/>
    </i>
    <i r="1">
      <x v="180"/>
    </i>
    <i r="1">
      <x v="181"/>
    </i>
    <i r="1">
      <x v="182"/>
    </i>
    <i r="1">
      <x v="183"/>
    </i>
    <i r="1">
      <x v="184"/>
    </i>
    <i r="1">
      <x v="185"/>
    </i>
    <i r="1">
      <x v="187"/>
    </i>
    <i r="1">
      <x v="188"/>
    </i>
    <i r="1">
      <x v="189"/>
    </i>
    <i r="1">
      <x v="190"/>
    </i>
    <i r="1">
      <x v="191"/>
    </i>
    <i r="1">
      <x v="193"/>
    </i>
    <i r="1">
      <x v="194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 r="1">
      <x v="204"/>
    </i>
    <i r="1">
      <x v="205"/>
    </i>
    <i r="1">
      <x v="207"/>
    </i>
    <i r="1">
      <x v="208"/>
    </i>
    <i r="1">
      <x v="210"/>
    </i>
    <i r="1">
      <x v="211"/>
    </i>
    <i r="1">
      <x v="215"/>
    </i>
    <i r="1">
      <x v="216"/>
    </i>
    <i r="1">
      <x v="218"/>
    </i>
    <i r="1">
      <x v="219"/>
    </i>
    <i r="1">
      <x v="223"/>
    </i>
    <i r="1">
      <x v="225"/>
    </i>
    <i r="1">
      <x v="226"/>
    </i>
    <i r="1">
      <x v="227"/>
    </i>
    <i r="1">
      <x v="229"/>
    </i>
    <i r="1">
      <x v="231"/>
    </i>
    <i r="1">
      <x v="233"/>
    </i>
    <i r="1">
      <x v="234"/>
    </i>
    <i r="1">
      <x v="236"/>
    </i>
    <i r="1">
      <x v="237"/>
    </i>
    <i r="1">
      <x v="238"/>
    </i>
    <i r="1">
      <x v="239"/>
    </i>
    <i r="1">
      <x v="241"/>
    </i>
    <i r="1">
      <x v="242"/>
    </i>
    <i r="1">
      <x v="243"/>
    </i>
    <i r="1">
      <x v="244"/>
    </i>
    <i r="1">
      <x v="247"/>
    </i>
    <i r="1">
      <x v="248"/>
    </i>
    <i r="1">
      <x v="249"/>
    </i>
    <i r="1">
      <x v="250"/>
    </i>
    <i r="1">
      <x v="251"/>
    </i>
    <i r="1">
      <x v="252"/>
    </i>
    <i r="1">
      <x v="253"/>
    </i>
    <i r="1">
      <x v="255"/>
    </i>
    <i r="1">
      <x v="256"/>
    </i>
    <i r="1">
      <x v="257"/>
    </i>
    <i r="1">
      <x v="258"/>
    </i>
    <i r="1">
      <x v="259"/>
    </i>
    <i r="1">
      <x v="260"/>
    </i>
    <i r="1">
      <x v="261"/>
    </i>
    <i r="1">
      <x v="263"/>
    </i>
    <i r="1">
      <x v="264"/>
    </i>
    <i r="1">
      <x v="265"/>
    </i>
    <i r="1">
      <x v="266"/>
    </i>
    <i r="1">
      <x v="267"/>
    </i>
    <i r="1">
      <x v="269"/>
    </i>
    <i r="1">
      <x v="273"/>
    </i>
    <i r="1">
      <x v="276"/>
    </i>
    <i r="1">
      <x v="277"/>
    </i>
    <i r="1">
      <x v="278"/>
    </i>
    <i r="1">
      <x v="283"/>
    </i>
    <i r="1">
      <x v="284"/>
    </i>
    <i r="1">
      <x v="285"/>
    </i>
    <i r="1">
      <x v="286"/>
    </i>
    <i r="1">
      <x v="288"/>
    </i>
    <i r="1">
      <x v="290"/>
    </i>
    <i r="1">
      <x v="291"/>
    </i>
    <i r="1">
      <x v="292"/>
    </i>
    <i r="1">
      <x v="293"/>
    </i>
    <i r="1">
      <x v="294"/>
    </i>
    <i r="1">
      <x v="296"/>
    </i>
    <i r="1">
      <x v="297"/>
    </i>
    <i r="1">
      <x v="298"/>
    </i>
    <i r="1">
      <x v="299"/>
    </i>
    <i r="1">
      <x v="300"/>
    </i>
    <i r="1">
      <x v="301"/>
    </i>
    <i r="1">
      <x v="303"/>
    </i>
    <i r="1">
      <x v="304"/>
    </i>
    <i r="1">
      <x v="305"/>
    </i>
    <i r="1">
      <x v="307"/>
    </i>
    <i r="1">
      <x v="308"/>
    </i>
    <i r="1">
      <x v="309"/>
    </i>
    <i r="1">
      <x v="311"/>
    </i>
    <i r="1">
      <x v="313"/>
    </i>
    <i r="1">
      <x v="314"/>
    </i>
    <i r="1">
      <x v="315"/>
    </i>
    <i r="1">
      <x v="318"/>
    </i>
    <i r="1">
      <x v="321"/>
    </i>
    <i r="1">
      <x v="322"/>
    </i>
    <i r="1">
      <x v="325"/>
    </i>
    <i r="1">
      <x v="326"/>
    </i>
    <i r="1">
      <x v="327"/>
    </i>
    <i r="1">
      <x v="329"/>
    </i>
    <i r="1">
      <x v="332"/>
    </i>
    <i r="1">
      <x v="333"/>
    </i>
    <i r="1">
      <x v="334"/>
    </i>
    <i r="1">
      <x v="335"/>
    </i>
    <i r="1">
      <x v="336"/>
    </i>
    <i r="1">
      <x v="337"/>
    </i>
    <i r="1">
      <x v="342"/>
    </i>
    <i r="1">
      <x v="343"/>
    </i>
    <i r="1">
      <x v="344"/>
    </i>
    <i r="1">
      <x v="345"/>
    </i>
    <i r="1">
      <x v="346"/>
    </i>
    <i r="1">
      <x v="347"/>
    </i>
    <i r="1">
      <x v="350"/>
    </i>
    <i r="1">
      <x v="352"/>
    </i>
    <i r="1">
      <x v="353"/>
    </i>
    <i r="1">
      <x v="354"/>
    </i>
    <i r="1">
      <x v="355"/>
    </i>
    <i r="1">
      <x v="357"/>
    </i>
    <i r="1">
      <x v="358"/>
    </i>
    <i r="1">
      <x v="360"/>
    </i>
    <i r="1">
      <x v="362"/>
    </i>
    <i r="1">
      <x v="363"/>
    </i>
    <i r="1">
      <x v="364"/>
    </i>
    <i>
      <x v="9"/>
    </i>
    <i r="1">
      <x v="119"/>
    </i>
    <i>
      <x v="10"/>
    </i>
    <i r="1">
      <x v="365"/>
    </i>
    <i t="grand">
      <x/>
    </i>
  </rowItems>
  <colItems count="1">
    <i/>
  </colItems>
  <dataFields count="1">
    <dataField name="Suma de VALOR" fld="3" baseField="2" baseItem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78"/>
  <sheetViews>
    <sheetView tabSelected="1" zoomScale="70" zoomScaleNormal="70" workbookViewId="0">
      <pane ySplit="1" topLeftCell="A38" activePane="bottomLeft" state="frozen"/>
      <selection pane="bottomLeft" activeCell="C25" sqref="C25"/>
    </sheetView>
  </sheetViews>
  <sheetFormatPr baseColWidth="10" defaultRowHeight="15" x14ac:dyDescent="0.25"/>
  <cols>
    <col min="1" max="1" width="11.5703125" bestFit="1" customWidth="1"/>
    <col min="2" max="2" width="13" style="33" customWidth="1"/>
    <col min="3" max="3" width="19.28515625" style="33" customWidth="1"/>
    <col min="4" max="4" width="35.28515625" style="28" customWidth="1"/>
    <col min="5" max="5" width="14.7109375" customWidth="1"/>
    <col min="6" max="6" width="13" customWidth="1"/>
    <col min="7" max="7" width="42.42578125" customWidth="1"/>
    <col min="8" max="8" width="11.42578125" customWidth="1"/>
    <col min="9" max="9" width="26.140625" customWidth="1"/>
    <col min="10" max="11" width="11.42578125" style="33" customWidth="1"/>
    <col min="12" max="12" width="11.42578125" customWidth="1"/>
    <col min="13" max="13" width="17.7109375" style="66" customWidth="1"/>
    <col min="14" max="15" width="16.5703125" style="28" customWidth="1"/>
    <col min="16" max="16" width="11.42578125" style="28" customWidth="1"/>
    <col min="17" max="17" width="17" style="28" bestFit="1" customWidth="1"/>
    <col min="18" max="20" width="11.42578125" style="28"/>
  </cols>
  <sheetData>
    <row r="1" spans="1:20" ht="89.25" x14ac:dyDescent="0.25">
      <c r="A1" s="22" t="s">
        <v>1448</v>
      </c>
      <c r="B1" s="22" t="s">
        <v>1449</v>
      </c>
      <c r="C1" s="22" t="s">
        <v>1450</v>
      </c>
      <c r="D1" s="27" t="s">
        <v>1451</v>
      </c>
      <c r="E1" s="22" t="s">
        <v>1452</v>
      </c>
      <c r="F1" s="22" t="s">
        <v>1453</v>
      </c>
      <c r="G1" s="22" t="s">
        <v>1454</v>
      </c>
      <c r="H1" s="22" t="s">
        <v>1455</v>
      </c>
      <c r="I1" s="22" t="s">
        <v>1456</v>
      </c>
      <c r="J1" s="22" t="s">
        <v>1457</v>
      </c>
      <c r="K1" s="22" t="s">
        <v>1458</v>
      </c>
      <c r="L1" s="22" t="s">
        <v>1459</v>
      </c>
      <c r="M1" s="64" t="s">
        <v>1460</v>
      </c>
      <c r="N1" s="27" t="s">
        <v>1461</v>
      </c>
      <c r="O1" s="27" t="s">
        <v>1462</v>
      </c>
      <c r="P1" s="27" t="s">
        <v>1463</v>
      </c>
      <c r="Q1" s="27" t="s">
        <v>1464</v>
      </c>
      <c r="R1" s="27" t="s">
        <v>1465</v>
      </c>
      <c r="S1" s="27" t="s">
        <v>1466</v>
      </c>
      <c r="T1" s="27" t="s">
        <v>1467</v>
      </c>
    </row>
    <row r="2" spans="1:20" ht="15.75" x14ac:dyDescent="0.25">
      <c r="A2" s="90">
        <v>5004</v>
      </c>
      <c r="B2" s="91">
        <v>13</v>
      </c>
      <c r="C2" s="92">
        <v>3232110</v>
      </c>
      <c r="D2" s="92" t="s">
        <v>1155</v>
      </c>
      <c r="E2" s="93"/>
      <c r="F2" s="93"/>
      <c r="G2" s="93"/>
      <c r="H2" s="93"/>
      <c r="I2" s="93" t="s">
        <v>1612</v>
      </c>
      <c r="J2" s="91" t="s">
        <v>1613</v>
      </c>
      <c r="K2" s="91" t="s">
        <v>1614</v>
      </c>
      <c r="L2" s="93">
        <v>169</v>
      </c>
      <c r="M2" s="94">
        <v>2130000</v>
      </c>
      <c r="N2" s="95">
        <v>0</v>
      </c>
      <c r="O2" s="95">
        <v>0</v>
      </c>
      <c r="P2" s="95">
        <v>0</v>
      </c>
      <c r="Q2" s="95">
        <v>21300</v>
      </c>
      <c r="R2" s="95">
        <v>0</v>
      </c>
      <c r="S2" s="95">
        <v>0</v>
      </c>
      <c r="T2" s="95">
        <v>0</v>
      </c>
    </row>
    <row r="3" spans="1:20" ht="15.75" x14ac:dyDescent="0.25">
      <c r="A3" s="90">
        <v>5016</v>
      </c>
      <c r="B3" s="91">
        <v>31</v>
      </c>
      <c r="C3" s="92">
        <v>900435831</v>
      </c>
      <c r="D3" s="92" t="s">
        <v>1314</v>
      </c>
      <c r="E3" s="96"/>
      <c r="F3" s="96"/>
      <c r="G3" s="96"/>
      <c r="H3" s="96"/>
      <c r="I3" s="93" t="s">
        <v>1615</v>
      </c>
      <c r="J3" s="91" t="s">
        <v>1851</v>
      </c>
      <c r="K3" s="91" t="s">
        <v>1616</v>
      </c>
      <c r="L3" s="93">
        <v>169</v>
      </c>
      <c r="M3" s="94">
        <v>118993279</v>
      </c>
      <c r="N3" s="95">
        <v>0</v>
      </c>
      <c r="O3" s="95">
        <v>0</v>
      </c>
      <c r="P3" s="95">
        <v>0</v>
      </c>
      <c r="Q3" s="97">
        <v>0</v>
      </c>
      <c r="R3" s="95">
        <v>0</v>
      </c>
      <c r="S3" s="95">
        <v>0</v>
      </c>
      <c r="T3" s="95">
        <v>0</v>
      </c>
    </row>
    <row r="4" spans="1:20" ht="15.75" x14ac:dyDescent="0.25">
      <c r="A4" s="90">
        <v>5016</v>
      </c>
      <c r="B4" s="91">
        <v>31</v>
      </c>
      <c r="C4" s="92">
        <v>222222222</v>
      </c>
      <c r="D4" s="92" t="s">
        <v>1118</v>
      </c>
      <c r="E4" s="93"/>
      <c r="F4" s="93"/>
      <c r="G4" s="93"/>
      <c r="H4" s="98"/>
      <c r="I4" s="93" t="s">
        <v>1617</v>
      </c>
      <c r="J4" s="91" t="s">
        <v>1851</v>
      </c>
      <c r="K4" s="91" t="s">
        <v>1616</v>
      </c>
      <c r="L4" s="93">
        <v>169</v>
      </c>
      <c r="M4" s="94">
        <v>33075546</v>
      </c>
      <c r="N4" s="95">
        <v>0</v>
      </c>
      <c r="O4" s="95">
        <v>0</v>
      </c>
      <c r="P4" s="95">
        <v>0</v>
      </c>
      <c r="Q4" s="95">
        <v>3200</v>
      </c>
      <c r="R4" s="95">
        <v>0</v>
      </c>
      <c r="S4" s="95">
        <v>0</v>
      </c>
      <c r="T4" s="95">
        <v>0</v>
      </c>
    </row>
    <row r="5" spans="1:20" ht="15.75" x14ac:dyDescent="0.25">
      <c r="A5" s="90">
        <v>5016</v>
      </c>
      <c r="B5" s="91">
        <v>31</v>
      </c>
      <c r="C5" s="92">
        <v>901239604</v>
      </c>
      <c r="D5" s="92" t="s">
        <v>1239</v>
      </c>
      <c r="E5" s="93"/>
      <c r="F5" s="93"/>
      <c r="G5" s="93"/>
      <c r="H5" s="98"/>
      <c r="I5" s="93" t="s">
        <v>1618</v>
      </c>
      <c r="J5" s="91" t="s">
        <v>1870</v>
      </c>
      <c r="K5" s="91" t="s">
        <v>1616</v>
      </c>
      <c r="L5" s="93">
        <v>169</v>
      </c>
      <c r="M5" s="94">
        <v>19455340</v>
      </c>
      <c r="N5" s="95">
        <v>0</v>
      </c>
      <c r="O5" s="95">
        <v>0</v>
      </c>
      <c r="P5" s="95">
        <v>0</v>
      </c>
      <c r="Q5" s="95">
        <v>0</v>
      </c>
      <c r="R5" s="95">
        <v>0</v>
      </c>
      <c r="S5" s="95">
        <v>0</v>
      </c>
      <c r="T5" s="95">
        <v>0</v>
      </c>
    </row>
    <row r="6" spans="1:20" ht="15.75" x14ac:dyDescent="0.25">
      <c r="A6" s="90">
        <v>5016</v>
      </c>
      <c r="B6" s="91">
        <v>31</v>
      </c>
      <c r="C6" s="92">
        <v>800224148</v>
      </c>
      <c r="D6" s="92" t="s">
        <v>1384</v>
      </c>
      <c r="E6" s="93"/>
      <c r="F6" s="93"/>
      <c r="G6" s="93"/>
      <c r="H6" s="98"/>
      <c r="I6" s="93" t="s">
        <v>1619</v>
      </c>
      <c r="J6" s="91" t="s">
        <v>1613</v>
      </c>
      <c r="K6" s="91" t="s">
        <v>1614</v>
      </c>
      <c r="L6" s="93">
        <v>169</v>
      </c>
      <c r="M6" s="94">
        <v>8766210</v>
      </c>
      <c r="N6" s="95">
        <v>0</v>
      </c>
      <c r="O6" s="97">
        <v>0</v>
      </c>
      <c r="P6" s="97">
        <v>0</v>
      </c>
      <c r="Q6" s="97">
        <v>0</v>
      </c>
      <c r="R6" s="97">
        <v>0</v>
      </c>
      <c r="S6" s="97">
        <v>0</v>
      </c>
      <c r="T6" s="97">
        <v>0</v>
      </c>
    </row>
    <row r="7" spans="1:20" ht="15.75" x14ac:dyDescent="0.25">
      <c r="A7" s="90">
        <v>5016</v>
      </c>
      <c r="B7" s="91">
        <v>13</v>
      </c>
      <c r="C7" s="92">
        <v>79506025</v>
      </c>
      <c r="D7" s="92" t="s">
        <v>1385</v>
      </c>
      <c r="E7" s="93"/>
      <c r="F7" s="93"/>
      <c r="G7" s="93"/>
      <c r="H7" s="98"/>
      <c r="I7" s="93" t="s">
        <v>1620</v>
      </c>
      <c r="J7" s="91" t="s">
        <v>1851</v>
      </c>
      <c r="K7" s="91" t="s">
        <v>1616</v>
      </c>
      <c r="L7" s="93">
        <v>169</v>
      </c>
      <c r="M7" s="94">
        <v>8169443</v>
      </c>
      <c r="N7" s="95">
        <v>0</v>
      </c>
      <c r="O7" s="95">
        <v>0</v>
      </c>
      <c r="P7" s="95">
        <v>0</v>
      </c>
      <c r="Q7" s="95">
        <v>678500</v>
      </c>
      <c r="R7" s="95">
        <v>0</v>
      </c>
      <c r="S7" s="95">
        <v>0</v>
      </c>
      <c r="T7" s="95">
        <v>0</v>
      </c>
    </row>
    <row r="8" spans="1:20" ht="15.75" x14ac:dyDescent="0.25">
      <c r="A8" s="90">
        <v>5016</v>
      </c>
      <c r="B8" s="91">
        <v>31</v>
      </c>
      <c r="C8" s="92">
        <v>860007386</v>
      </c>
      <c r="D8" s="92" t="s">
        <v>1338</v>
      </c>
      <c r="E8" s="96"/>
      <c r="F8" s="96"/>
      <c r="G8" s="96"/>
      <c r="H8" s="96"/>
      <c r="I8" s="93" t="s">
        <v>1621</v>
      </c>
      <c r="J8" s="91" t="s">
        <v>1851</v>
      </c>
      <c r="K8" s="91" t="s">
        <v>1616</v>
      </c>
      <c r="L8" s="93">
        <v>169</v>
      </c>
      <c r="M8" s="94">
        <v>8093458</v>
      </c>
      <c r="N8" s="95">
        <v>0</v>
      </c>
      <c r="O8" s="97">
        <v>0</v>
      </c>
      <c r="P8" s="97">
        <v>0</v>
      </c>
      <c r="Q8" s="97">
        <v>0</v>
      </c>
      <c r="R8" s="95">
        <v>0</v>
      </c>
      <c r="S8" s="95">
        <v>0</v>
      </c>
      <c r="T8" s="95">
        <v>0</v>
      </c>
    </row>
    <row r="9" spans="1:20" ht="15.75" x14ac:dyDescent="0.25">
      <c r="A9" s="90">
        <v>5016</v>
      </c>
      <c r="B9" s="91">
        <v>31</v>
      </c>
      <c r="C9" s="92">
        <v>800074033</v>
      </c>
      <c r="D9" s="92" t="s">
        <v>1183</v>
      </c>
      <c r="E9" s="93"/>
      <c r="F9" s="93"/>
      <c r="G9" s="93"/>
      <c r="H9" s="98"/>
      <c r="I9" s="93" t="s">
        <v>1622</v>
      </c>
      <c r="J9" s="91" t="s">
        <v>1851</v>
      </c>
      <c r="K9" s="91" t="s">
        <v>1616</v>
      </c>
      <c r="L9" s="93">
        <v>169</v>
      </c>
      <c r="M9" s="94">
        <v>7135000</v>
      </c>
      <c r="N9" s="95">
        <v>0</v>
      </c>
      <c r="O9" s="95">
        <v>0</v>
      </c>
      <c r="P9" s="95">
        <v>0</v>
      </c>
      <c r="Q9" s="95">
        <v>7135</v>
      </c>
      <c r="R9" s="95">
        <v>0</v>
      </c>
      <c r="S9" s="95">
        <v>0</v>
      </c>
      <c r="T9" s="95">
        <v>0</v>
      </c>
    </row>
    <row r="10" spans="1:20" ht="15.75" x14ac:dyDescent="0.25">
      <c r="A10" s="90">
        <v>5016</v>
      </c>
      <c r="B10" s="91">
        <v>31</v>
      </c>
      <c r="C10" s="92">
        <v>860078346</v>
      </c>
      <c r="D10" s="92" t="s">
        <v>1363</v>
      </c>
      <c r="E10" s="93"/>
      <c r="F10" s="93"/>
      <c r="G10" s="93"/>
      <c r="H10" s="98"/>
      <c r="I10" s="93" t="s">
        <v>1623</v>
      </c>
      <c r="J10" s="91" t="s">
        <v>1851</v>
      </c>
      <c r="K10" s="91" t="s">
        <v>1616</v>
      </c>
      <c r="L10" s="93">
        <v>169</v>
      </c>
      <c r="M10" s="94">
        <v>6929295</v>
      </c>
      <c r="N10" s="95">
        <v>0</v>
      </c>
      <c r="O10" s="95">
        <v>0</v>
      </c>
      <c r="P10" s="95">
        <v>0</v>
      </c>
      <c r="Q10" s="95">
        <v>0</v>
      </c>
      <c r="R10" s="95">
        <v>0</v>
      </c>
      <c r="S10" s="95">
        <v>0</v>
      </c>
      <c r="T10" s="95">
        <v>0</v>
      </c>
    </row>
    <row r="11" spans="1:20" ht="15.75" x14ac:dyDescent="0.25">
      <c r="A11" s="90">
        <v>5016</v>
      </c>
      <c r="B11" s="91">
        <v>31</v>
      </c>
      <c r="C11" s="92">
        <v>901314018</v>
      </c>
      <c r="D11" s="92" t="s">
        <v>1237</v>
      </c>
      <c r="E11" s="93"/>
      <c r="F11" s="93"/>
      <c r="G11" s="93"/>
      <c r="H11" s="98"/>
      <c r="I11" s="93" t="s">
        <v>1624</v>
      </c>
      <c r="J11" s="91" t="s">
        <v>1870</v>
      </c>
      <c r="K11" s="91" t="s">
        <v>1616</v>
      </c>
      <c r="L11" s="93">
        <v>169</v>
      </c>
      <c r="M11" s="94">
        <v>5366175</v>
      </c>
      <c r="N11" s="95">
        <v>0</v>
      </c>
      <c r="O11" s="95">
        <v>0</v>
      </c>
      <c r="P11" s="95">
        <v>0</v>
      </c>
      <c r="Q11" s="95">
        <v>0</v>
      </c>
      <c r="R11" s="95">
        <v>0</v>
      </c>
      <c r="S11" s="95">
        <v>0</v>
      </c>
      <c r="T11" s="95">
        <v>0</v>
      </c>
    </row>
    <row r="12" spans="1:20" ht="15.75" x14ac:dyDescent="0.25">
      <c r="A12" s="90">
        <v>5016</v>
      </c>
      <c r="B12" s="91">
        <v>31</v>
      </c>
      <c r="C12" s="92">
        <v>860039988</v>
      </c>
      <c r="D12" s="92" t="s">
        <v>1220</v>
      </c>
      <c r="E12" s="93"/>
      <c r="F12" s="93"/>
      <c r="G12" s="93"/>
      <c r="H12" s="98"/>
      <c r="I12" s="93" t="s">
        <v>1625</v>
      </c>
      <c r="J12" s="91" t="s">
        <v>1851</v>
      </c>
      <c r="K12" s="91" t="s">
        <v>1616</v>
      </c>
      <c r="L12" s="93">
        <v>169</v>
      </c>
      <c r="M12" s="94">
        <v>5096133</v>
      </c>
      <c r="N12" s="95">
        <v>0</v>
      </c>
      <c r="O12" s="97">
        <v>0</v>
      </c>
      <c r="P12" s="97">
        <v>0</v>
      </c>
      <c r="Q12" s="97">
        <v>0</v>
      </c>
      <c r="R12" s="95">
        <v>0</v>
      </c>
      <c r="S12" s="95">
        <v>0</v>
      </c>
      <c r="T12" s="95">
        <v>0</v>
      </c>
    </row>
    <row r="13" spans="1:20" ht="15.75" x14ac:dyDescent="0.25">
      <c r="A13" s="90">
        <v>5002</v>
      </c>
      <c r="B13" s="91">
        <v>13</v>
      </c>
      <c r="C13" s="92">
        <v>11276599</v>
      </c>
      <c r="D13" s="99" t="s">
        <v>1137</v>
      </c>
      <c r="E13" s="93"/>
      <c r="F13" s="93"/>
      <c r="G13" s="93"/>
      <c r="H13" s="93"/>
      <c r="I13" s="109" t="s">
        <v>1915</v>
      </c>
      <c r="J13" s="91">
        <v>25</v>
      </c>
      <c r="K13" s="91">
        <v>214</v>
      </c>
      <c r="L13" s="93">
        <v>169</v>
      </c>
      <c r="M13" s="100">
        <v>2080000</v>
      </c>
      <c r="N13" s="95">
        <v>0</v>
      </c>
      <c r="O13" s="95">
        <v>0</v>
      </c>
      <c r="P13" s="95">
        <v>0</v>
      </c>
      <c r="Q13" s="95">
        <v>208000</v>
      </c>
      <c r="R13" s="95">
        <v>0</v>
      </c>
      <c r="S13" s="95">
        <v>0</v>
      </c>
      <c r="T13" s="95">
        <v>0</v>
      </c>
    </row>
    <row r="14" spans="1:20" ht="15.75" x14ac:dyDescent="0.25">
      <c r="A14" s="90">
        <v>5016</v>
      </c>
      <c r="B14" s="91">
        <v>31</v>
      </c>
      <c r="C14" s="92">
        <v>800242106</v>
      </c>
      <c r="D14" s="92" t="s">
        <v>1166</v>
      </c>
      <c r="E14" s="96"/>
      <c r="F14" s="96"/>
      <c r="G14" s="96"/>
      <c r="H14" s="96"/>
      <c r="I14" s="93" t="s">
        <v>1626</v>
      </c>
      <c r="J14" s="91" t="s">
        <v>1851</v>
      </c>
      <c r="K14" s="91" t="s">
        <v>1616</v>
      </c>
      <c r="L14" s="93">
        <v>169</v>
      </c>
      <c r="M14" s="94">
        <v>4888797</v>
      </c>
      <c r="N14" s="95">
        <v>0</v>
      </c>
      <c r="O14" s="95">
        <v>0</v>
      </c>
      <c r="P14" s="95">
        <v>0</v>
      </c>
      <c r="Q14" s="95">
        <v>0</v>
      </c>
      <c r="R14" s="95">
        <v>0</v>
      </c>
      <c r="S14" s="95">
        <v>0</v>
      </c>
      <c r="T14" s="95">
        <v>0</v>
      </c>
    </row>
    <row r="15" spans="1:20" ht="15.75" x14ac:dyDescent="0.25">
      <c r="A15" s="90">
        <v>5016</v>
      </c>
      <c r="B15" s="91">
        <v>31</v>
      </c>
      <c r="C15" s="92">
        <v>900824601</v>
      </c>
      <c r="D15" s="92" t="s">
        <v>1184</v>
      </c>
      <c r="E15" s="93"/>
      <c r="F15" s="93"/>
      <c r="G15" s="93"/>
      <c r="H15" s="98"/>
      <c r="I15" s="93" t="s">
        <v>1627</v>
      </c>
      <c r="J15" s="91" t="s">
        <v>1613</v>
      </c>
      <c r="K15" s="91" t="s">
        <v>1614</v>
      </c>
      <c r="L15" s="93">
        <v>169</v>
      </c>
      <c r="M15" s="94">
        <v>3830119</v>
      </c>
      <c r="N15" s="95">
        <v>0</v>
      </c>
      <c r="O15" s="95">
        <v>0</v>
      </c>
      <c r="P15" s="95">
        <v>0</v>
      </c>
      <c r="Q15" s="95">
        <v>0</v>
      </c>
      <c r="R15" s="95">
        <v>0</v>
      </c>
      <c r="S15" s="95">
        <v>0</v>
      </c>
      <c r="T15" s="95">
        <v>0</v>
      </c>
    </row>
    <row r="16" spans="1:20" ht="15.75" x14ac:dyDescent="0.25">
      <c r="A16" s="90">
        <v>5005</v>
      </c>
      <c r="B16" s="91">
        <v>13</v>
      </c>
      <c r="C16" s="99">
        <v>11341344</v>
      </c>
      <c r="D16" s="99" t="s">
        <v>1305</v>
      </c>
      <c r="E16" s="101"/>
      <c r="F16" s="101"/>
      <c r="G16" s="101"/>
      <c r="H16" s="101"/>
      <c r="I16" s="93" t="s">
        <v>1628</v>
      </c>
      <c r="J16" s="91" t="s">
        <v>1851</v>
      </c>
      <c r="K16" s="91" t="s">
        <v>1616</v>
      </c>
      <c r="L16" s="93">
        <v>169</v>
      </c>
      <c r="M16" s="102">
        <v>1200000</v>
      </c>
      <c r="N16" s="95">
        <v>0</v>
      </c>
      <c r="O16" s="95">
        <v>0</v>
      </c>
      <c r="P16" s="95">
        <v>0</v>
      </c>
      <c r="Q16" s="103">
        <v>48000</v>
      </c>
      <c r="R16" s="95">
        <v>0</v>
      </c>
      <c r="S16" s="95">
        <v>0</v>
      </c>
      <c r="T16" s="95">
        <v>0</v>
      </c>
    </row>
    <row r="17" spans="1:20" ht="15.75" x14ac:dyDescent="0.25">
      <c r="A17" s="90">
        <v>5008</v>
      </c>
      <c r="B17" s="91">
        <v>13</v>
      </c>
      <c r="C17" s="104">
        <v>11341344</v>
      </c>
      <c r="D17" s="99" t="s">
        <v>1305</v>
      </c>
      <c r="E17" s="93"/>
      <c r="F17" s="93"/>
      <c r="G17" s="93"/>
      <c r="H17" s="93"/>
      <c r="I17" s="93" t="s">
        <v>1628</v>
      </c>
      <c r="J17" s="91" t="s">
        <v>1851</v>
      </c>
      <c r="K17" s="91" t="s">
        <v>1616</v>
      </c>
      <c r="L17" s="93">
        <v>169</v>
      </c>
      <c r="M17" s="100">
        <v>13100000</v>
      </c>
      <c r="N17" s="95">
        <v>0</v>
      </c>
      <c r="O17" s="105">
        <v>0</v>
      </c>
      <c r="P17" s="95">
        <v>0</v>
      </c>
      <c r="Q17" s="95">
        <v>327500</v>
      </c>
      <c r="R17" s="95">
        <v>0</v>
      </c>
      <c r="S17" s="95">
        <v>0</v>
      </c>
      <c r="T17" s="95">
        <v>0</v>
      </c>
    </row>
    <row r="18" spans="1:20" ht="15.75" x14ac:dyDescent="0.25">
      <c r="A18" s="90">
        <v>5016</v>
      </c>
      <c r="B18" s="91">
        <v>31</v>
      </c>
      <c r="C18" s="92">
        <v>900909828</v>
      </c>
      <c r="D18" s="92" t="s">
        <v>1316</v>
      </c>
      <c r="E18" s="96"/>
      <c r="F18" s="96"/>
      <c r="G18" s="96"/>
      <c r="H18" s="96"/>
      <c r="I18" s="93" t="s">
        <v>1629</v>
      </c>
      <c r="J18" s="91" t="s">
        <v>1871</v>
      </c>
      <c r="K18" s="91" t="s">
        <v>1616</v>
      </c>
      <c r="L18" s="93">
        <v>169</v>
      </c>
      <c r="M18" s="94">
        <v>3541526</v>
      </c>
      <c r="N18" s="95">
        <v>0</v>
      </c>
      <c r="O18" s="95">
        <v>0</v>
      </c>
      <c r="P18" s="95">
        <v>0</v>
      </c>
      <c r="Q18" s="95">
        <v>0</v>
      </c>
      <c r="R18" s="95">
        <v>0</v>
      </c>
      <c r="S18" s="95">
        <v>0</v>
      </c>
      <c r="T18" s="95">
        <v>0</v>
      </c>
    </row>
    <row r="19" spans="1:20" ht="15.75" x14ac:dyDescent="0.25">
      <c r="A19" s="90">
        <v>5016</v>
      </c>
      <c r="B19" s="91">
        <v>31</v>
      </c>
      <c r="C19" s="92">
        <v>900250597</v>
      </c>
      <c r="D19" s="92" t="s">
        <v>1253</v>
      </c>
      <c r="E19" s="93"/>
      <c r="F19" s="93"/>
      <c r="G19" s="93"/>
      <c r="H19" s="98"/>
      <c r="I19" s="93" t="s">
        <v>1630</v>
      </c>
      <c r="J19" s="91" t="s">
        <v>1873</v>
      </c>
      <c r="K19" s="91" t="s">
        <v>1616</v>
      </c>
      <c r="L19" s="93">
        <v>169</v>
      </c>
      <c r="M19" s="94">
        <v>3524956</v>
      </c>
      <c r="N19" s="95">
        <v>0</v>
      </c>
      <c r="O19" s="95">
        <v>0</v>
      </c>
      <c r="P19" s="95">
        <v>0</v>
      </c>
      <c r="Q19" s="95">
        <v>0</v>
      </c>
      <c r="R19" s="95">
        <v>0</v>
      </c>
      <c r="S19" s="95">
        <v>0</v>
      </c>
      <c r="T19" s="95">
        <v>0</v>
      </c>
    </row>
    <row r="20" spans="1:20" ht="15.75" x14ac:dyDescent="0.25">
      <c r="A20" s="90">
        <v>5016</v>
      </c>
      <c r="B20" s="91">
        <v>31</v>
      </c>
      <c r="C20" s="92">
        <v>830060056</v>
      </c>
      <c r="D20" s="106" t="s">
        <v>1476</v>
      </c>
      <c r="E20" s="93"/>
      <c r="F20" s="93"/>
      <c r="G20" s="93"/>
      <c r="H20" s="98"/>
      <c r="I20" s="93" t="s">
        <v>1631</v>
      </c>
      <c r="J20" s="91" t="s">
        <v>1851</v>
      </c>
      <c r="K20" s="91" t="s">
        <v>1616</v>
      </c>
      <c r="L20" s="93">
        <v>169</v>
      </c>
      <c r="M20" s="94">
        <v>3312107</v>
      </c>
      <c r="N20" s="95">
        <v>0</v>
      </c>
      <c r="O20" s="95">
        <v>0</v>
      </c>
      <c r="P20" s="95">
        <v>0</v>
      </c>
      <c r="Q20" s="95">
        <v>0</v>
      </c>
      <c r="R20" s="95">
        <v>0</v>
      </c>
      <c r="S20" s="95">
        <v>0</v>
      </c>
      <c r="T20" s="95">
        <v>0</v>
      </c>
    </row>
    <row r="21" spans="1:20" ht="15.75" x14ac:dyDescent="0.25">
      <c r="A21" s="90">
        <v>5016</v>
      </c>
      <c r="B21" s="91">
        <v>31</v>
      </c>
      <c r="C21" s="92">
        <v>830040184</v>
      </c>
      <c r="D21" s="92" t="s">
        <v>1172</v>
      </c>
      <c r="E21" s="93"/>
      <c r="F21" s="93"/>
      <c r="G21" s="93"/>
      <c r="H21" s="98"/>
      <c r="I21" s="93" t="s">
        <v>1632</v>
      </c>
      <c r="J21" s="91" t="s">
        <v>1851</v>
      </c>
      <c r="K21" s="91" t="s">
        <v>1616</v>
      </c>
      <c r="L21" s="93">
        <v>169</v>
      </c>
      <c r="M21" s="94">
        <v>3236484</v>
      </c>
      <c r="N21" s="95">
        <v>0</v>
      </c>
      <c r="O21" s="95">
        <v>0</v>
      </c>
      <c r="P21" s="95">
        <v>0</v>
      </c>
      <c r="Q21" s="95">
        <v>0</v>
      </c>
      <c r="R21" s="95">
        <v>0</v>
      </c>
      <c r="S21" s="95">
        <v>0</v>
      </c>
      <c r="T21" s="95">
        <v>0</v>
      </c>
    </row>
    <row r="22" spans="1:20" ht="15.75" x14ac:dyDescent="0.25">
      <c r="A22" s="90">
        <v>5016</v>
      </c>
      <c r="B22" s="91">
        <v>31</v>
      </c>
      <c r="C22" s="92">
        <v>900092518</v>
      </c>
      <c r="D22" s="92" t="s">
        <v>1263</v>
      </c>
      <c r="E22" s="93"/>
      <c r="F22" s="93"/>
      <c r="G22" s="93"/>
      <c r="H22" s="98"/>
      <c r="I22" s="93" t="s">
        <v>1633</v>
      </c>
      <c r="J22" s="91" t="s">
        <v>1851</v>
      </c>
      <c r="K22" s="91" t="s">
        <v>1616</v>
      </c>
      <c r="L22" s="93">
        <v>169</v>
      </c>
      <c r="M22" s="94">
        <v>3014686</v>
      </c>
      <c r="N22" s="95">
        <v>0</v>
      </c>
      <c r="O22" s="95">
        <v>0</v>
      </c>
      <c r="P22" s="95">
        <v>0</v>
      </c>
      <c r="Q22" s="95">
        <v>0</v>
      </c>
      <c r="R22" s="95">
        <v>0</v>
      </c>
      <c r="S22" s="95">
        <v>0</v>
      </c>
      <c r="T22" s="95">
        <v>0</v>
      </c>
    </row>
    <row r="23" spans="1:20" ht="15.75" x14ac:dyDescent="0.25">
      <c r="A23" s="90">
        <v>5016</v>
      </c>
      <c r="B23" s="91">
        <v>31</v>
      </c>
      <c r="C23" s="92">
        <v>830067414</v>
      </c>
      <c r="D23" s="92" t="s">
        <v>1428</v>
      </c>
      <c r="E23" s="93"/>
      <c r="F23" s="93"/>
      <c r="G23" s="93"/>
      <c r="H23" s="98"/>
      <c r="I23" s="93" t="s">
        <v>1634</v>
      </c>
      <c r="J23" s="91" t="s">
        <v>1851</v>
      </c>
      <c r="K23" s="91" t="s">
        <v>1616</v>
      </c>
      <c r="L23" s="93">
        <v>169</v>
      </c>
      <c r="M23" s="94">
        <v>2908295</v>
      </c>
      <c r="N23" s="95">
        <v>0</v>
      </c>
      <c r="O23" s="95">
        <v>0</v>
      </c>
      <c r="P23" s="95">
        <v>0</v>
      </c>
      <c r="Q23" s="95">
        <v>0</v>
      </c>
      <c r="R23" s="95">
        <v>0</v>
      </c>
      <c r="S23" s="95">
        <v>0</v>
      </c>
      <c r="T23" s="95">
        <v>0</v>
      </c>
    </row>
    <row r="24" spans="1:20" ht="15.75" x14ac:dyDescent="0.25">
      <c r="A24" s="90">
        <v>5004</v>
      </c>
      <c r="B24" s="91">
        <v>13</v>
      </c>
      <c r="C24" s="99">
        <v>17097624</v>
      </c>
      <c r="D24" s="99" t="s">
        <v>1326</v>
      </c>
      <c r="E24" s="93"/>
      <c r="F24" s="93"/>
      <c r="G24" s="93"/>
      <c r="H24" s="93"/>
      <c r="I24" s="93" t="s">
        <v>1635</v>
      </c>
      <c r="J24" s="91" t="s">
        <v>1613</v>
      </c>
      <c r="K24" s="91" t="s">
        <v>1614</v>
      </c>
      <c r="L24" s="93">
        <v>169</v>
      </c>
      <c r="M24" s="94">
        <v>4830000</v>
      </c>
      <c r="N24" s="95">
        <v>0</v>
      </c>
      <c r="O24" s="95">
        <v>0</v>
      </c>
      <c r="P24" s="95">
        <v>0</v>
      </c>
      <c r="Q24" s="95">
        <v>48300</v>
      </c>
      <c r="R24" s="95">
        <v>0</v>
      </c>
      <c r="S24" s="95">
        <v>0</v>
      </c>
      <c r="T24" s="95">
        <v>0</v>
      </c>
    </row>
    <row r="25" spans="1:20" ht="15.75" x14ac:dyDescent="0.25">
      <c r="A25" s="90">
        <v>5016</v>
      </c>
      <c r="B25" s="91">
        <v>31</v>
      </c>
      <c r="C25" s="92">
        <v>900919595</v>
      </c>
      <c r="D25" s="92" t="s">
        <v>1390</v>
      </c>
      <c r="E25" s="96"/>
      <c r="F25" s="96"/>
      <c r="G25" s="96"/>
      <c r="H25" s="96"/>
      <c r="I25" s="93" t="s">
        <v>1636</v>
      </c>
      <c r="J25" s="91" t="s">
        <v>1871</v>
      </c>
      <c r="K25" s="91" t="s">
        <v>1616</v>
      </c>
      <c r="L25" s="93">
        <v>169</v>
      </c>
      <c r="M25" s="94">
        <v>2647261</v>
      </c>
      <c r="N25" s="95">
        <v>0</v>
      </c>
      <c r="O25" s="95">
        <v>0</v>
      </c>
      <c r="P25" s="95">
        <v>0</v>
      </c>
      <c r="Q25" s="95">
        <v>0</v>
      </c>
      <c r="R25" s="95">
        <v>0</v>
      </c>
      <c r="S25" s="95">
        <v>0</v>
      </c>
      <c r="T25" s="95">
        <v>0</v>
      </c>
    </row>
    <row r="26" spans="1:20" ht="15.75" x14ac:dyDescent="0.25">
      <c r="A26" s="90">
        <v>5004</v>
      </c>
      <c r="B26" s="91">
        <v>13</v>
      </c>
      <c r="C26" s="99">
        <v>19089070</v>
      </c>
      <c r="D26" s="99" t="s">
        <v>1159</v>
      </c>
      <c r="E26" s="93"/>
      <c r="F26" s="93"/>
      <c r="G26" s="93"/>
      <c r="H26" s="93"/>
      <c r="I26" s="93" t="s">
        <v>1637</v>
      </c>
      <c r="J26" s="91" t="s">
        <v>1851</v>
      </c>
      <c r="K26" s="91" t="s">
        <v>1616</v>
      </c>
      <c r="L26" s="93">
        <v>169</v>
      </c>
      <c r="M26" s="94">
        <v>4250000</v>
      </c>
      <c r="N26" s="95">
        <v>0</v>
      </c>
      <c r="O26" s="95">
        <v>0</v>
      </c>
      <c r="P26" s="95">
        <v>0</v>
      </c>
      <c r="Q26" s="95">
        <v>210000</v>
      </c>
      <c r="R26" s="95">
        <v>0</v>
      </c>
      <c r="S26" s="95">
        <v>0</v>
      </c>
      <c r="T26" s="95">
        <v>0</v>
      </c>
    </row>
    <row r="27" spans="1:20" ht="15.75" x14ac:dyDescent="0.25">
      <c r="A27" s="90">
        <v>5004</v>
      </c>
      <c r="B27" s="91">
        <v>13</v>
      </c>
      <c r="C27" s="92">
        <v>19186799</v>
      </c>
      <c r="D27" s="92" t="s">
        <v>1578</v>
      </c>
      <c r="E27" s="93"/>
      <c r="F27" s="93"/>
      <c r="G27" s="93"/>
      <c r="H27" s="93"/>
      <c r="I27" s="93" t="s">
        <v>1638</v>
      </c>
      <c r="J27" s="91" t="s">
        <v>1851</v>
      </c>
      <c r="K27" s="91" t="s">
        <v>1616</v>
      </c>
      <c r="L27" s="93">
        <v>169</v>
      </c>
      <c r="M27" s="102">
        <v>60000000</v>
      </c>
      <c r="N27" s="95">
        <v>0</v>
      </c>
      <c r="O27" s="95">
        <v>0</v>
      </c>
      <c r="P27" s="95">
        <v>0</v>
      </c>
      <c r="Q27" s="95">
        <v>600000</v>
      </c>
      <c r="R27" s="95">
        <v>0</v>
      </c>
      <c r="S27" s="95">
        <v>0</v>
      </c>
      <c r="T27" s="95">
        <v>0</v>
      </c>
    </row>
    <row r="28" spans="1:20" ht="15.75" x14ac:dyDescent="0.25">
      <c r="A28" s="90">
        <v>5004</v>
      </c>
      <c r="B28" s="91">
        <v>13</v>
      </c>
      <c r="C28" s="92">
        <v>19234068</v>
      </c>
      <c r="D28" s="92" t="s">
        <v>1400</v>
      </c>
      <c r="E28" s="93"/>
      <c r="F28" s="93"/>
      <c r="G28" s="93"/>
      <c r="H28" s="93"/>
      <c r="I28" s="93" t="s">
        <v>1639</v>
      </c>
      <c r="J28" s="91" t="s">
        <v>1851</v>
      </c>
      <c r="K28" s="91" t="s">
        <v>1616</v>
      </c>
      <c r="L28" s="93">
        <v>169</v>
      </c>
      <c r="M28" s="94">
        <v>3500000</v>
      </c>
      <c r="N28" s="95">
        <v>0</v>
      </c>
      <c r="O28" s="95">
        <v>0</v>
      </c>
      <c r="P28" s="95">
        <v>0</v>
      </c>
      <c r="Q28" s="95">
        <v>35000</v>
      </c>
      <c r="R28" s="95">
        <v>0</v>
      </c>
      <c r="S28" s="95">
        <v>0</v>
      </c>
      <c r="T28" s="95">
        <v>0</v>
      </c>
    </row>
    <row r="29" spans="1:20" ht="15.75" x14ac:dyDescent="0.25">
      <c r="A29" s="90">
        <v>5016</v>
      </c>
      <c r="B29" s="91">
        <v>31</v>
      </c>
      <c r="C29" s="92">
        <v>800115427</v>
      </c>
      <c r="D29" s="92" t="s">
        <v>1286</v>
      </c>
      <c r="E29" s="93"/>
      <c r="F29" s="93"/>
      <c r="G29" s="93"/>
      <c r="H29" s="98"/>
      <c r="I29" s="93" t="s">
        <v>1640</v>
      </c>
      <c r="J29" s="91" t="s">
        <v>1874</v>
      </c>
      <c r="K29" s="91" t="s">
        <v>1616</v>
      </c>
      <c r="L29" s="93">
        <v>169</v>
      </c>
      <c r="M29" s="94">
        <v>2583350</v>
      </c>
      <c r="N29" s="95">
        <v>0</v>
      </c>
      <c r="O29" s="95">
        <v>0</v>
      </c>
      <c r="P29" s="95">
        <v>0</v>
      </c>
      <c r="Q29" s="95">
        <v>0</v>
      </c>
      <c r="R29" s="95">
        <v>0</v>
      </c>
      <c r="S29" s="95">
        <v>0</v>
      </c>
      <c r="T29" s="95">
        <v>0</v>
      </c>
    </row>
    <row r="30" spans="1:20" ht="15.75" x14ac:dyDescent="0.25">
      <c r="A30" s="90">
        <v>5016</v>
      </c>
      <c r="B30" s="91">
        <v>31</v>
      </c>
      <c r="C30" s="92">
        <v>900967414</v>
      </c>
      <c r="D30" s="92" t="s">
        <v>1238</v>
      </c>
      <c r="E30" s="93"/>
      <c r="F30" s="93"/>
      <c r="G30" s="93"/>
      <c r="H30" s="98"/>
      <c r="I30" s="93" t="s">
        <v>1641</v>
      </c>
      <c r="J30" s="91" t="s">
        <v>1851</v>
      </c>
      <c r="K30" s="91" t="s">
        <v>1616</v>
      </c>
      <c r="L30" s="93">
        <v>169</v>
      </c>
      <c r="M30" s="94">
        <v>2550314</v>
      </c>
      <c r="N30" s="95">
        <v>0</v>
      </c>
      <c r="O30" s="95">
        <v>0</v>
      </c>
      <c r="P30" s="95">
        <v>0</v>
      </c>
      <c r="Q30" s="95">
        <v>0</v>
      </c>
      <c r="R30" s="95">
        <v>0</v>
      </c>
      <c r="S30" s="95">
        <v>0</v>
      </c>
      <c r="T30" s="95">
        <v>0</v>
      </c>
    </row>
    <row r="31" spans="1:20" ht="15.75" x14ac:dyDescent="0.25">
      <c r="A31" s="90">
        <v>5004</v>
      </c>
      <c r="B31" s="91">
        <v>13</v>
      </c>
      <c r="C31" s="92">
        <v>20424128</v>
      </c>
      <c r="D31" s="92" t="s">
        <v>1333</v>
      </c>
      <c r="E31" s="93"/>
      <c r="F31" s="93"/>
      <c r="G31" s="93"/>
      <c r="H31" s="93"/>
      <c r="I31" s="93" t="s">
        <v>1642</v>
      </c>
      <c r="J31" s="91" t="s">
        <v>1613</v>
      </c>
      <c r="K31" s="91" t="s">
        <v>1643</v>
      </c>
      <c r="L31" s="93">
        <v>169</v>
      </c>
      <c r="M31" s="94">
        <v>7453862</v>
      </c>
      <c r="N31" s="95">
        <v>0</v>
      </c>
      <c r="O31" s="95">
        <v>0</v>
      </c>
      <c r="P31" s="95">
        <v>0</v>
      </c>
      <c r="Q31" s="95">
        <v>74538</v>
      </c>
      <c r="R31" s="95">
        <v>0</v>
      </c>
      <c r="S31" s="95">
        <v>0</v>
      </c>
      <c r="T31" s="95">
        <v>0</v>
      </c>
    </row>
    <row r="32" spans="1:20" ht="15.75" x14ac:dyDescent="0.25">
      <c r="A32" s="90">
        <v>5016</v>
      </c>
      <c r="B32" s="91">
        <v>31</v>
      </c>
      <c r="C32" s="92">
        <v>860007322</v>
      </c>
      <c r="D32" s="92" t="s">
        <v>1156</v>
      </c>
      <c r="E32" s="93"/>
      <c r="F32" s="93"/>
      <c r="G32" s="93"/>
      <c r="H32" s="98"/>
      <c r="I32" s="93" t="s">
        <v>1644</v>
      </c>
      <c r="J32" s="91" t="s">
        <v>1851</v>
      </c>
      <c r="K32" s="91" t="s">
        <v>1616</v>
      </c>
      <c r="L32" s="93">
        <v>169</v>
      </c>
      <c r="M32" s="94">
        <v>2449800</v>
      </c>
      <c r="N32" s="95">
        <v>0</v>
      </c>
      <c r="O32" s="95">
        <v>0</v>
      </c>
      <c r="P32" s="95">
        <v>0</v>
      </c>
      <c r="Q32" s="95">
        <v>0</v>
      </c>
      <c r="R32" s="95">
        <v>0</v>
      </c>
      <c r="S32" s="95">
        <v>0</v>
      </c>
      <c r="T32" s="95">
        <v>0</v>
      </c>
    </row>
    <row r="33" spans="1:20" ht="15.75" x14ac:dyDescent="0.25">
      <c r="A33" s="90">
        <v>5016</v>
      </c>
      <c r="B33" s="91">
        <v>31</v>
      </c>
      <c r="C33" s="92">
        <v>830099775</v>
      </c>
      <c r="D33" s="92" t="s">
        <v>1232</v>
      </c>
      <c r="E33" s="93"/>
      <c r="F33" s="93"/>
      <c r="G33" s="93"/>
      <c r="H33" s="98"/>
      <c r="I33" s="93" t="s">
        <v>1645</v>
      </c>
      <c r="J33" s="91" t="s">
        <v>1851</v>
      </c>
      <c r="K33" s="91" t="s">
        <v>1616</v>
      </c>
      <c r="L33" s="93">
        <v>169</v>
      </c>
      <c r="M33" s="94">
        <v>2363577</v>
      </c>
      <c r="N33" s="95">
        <v>0</v>
      </c>
      <c r="O33" s="95">
        <v>0</v>
      </c>
      <c r="P33" s="95">
        <v>0</v>
      </c>
      <c r="Q33" s="95">
        <v>0</v>
      </c>
      <c r="R33" s="95">
        <v>0</v>
      </c>
      <c r="S33" s="95">
        <v>0</v>
      </c>
      <c r="T33" s="95">
        <v>0</v>
      </c>
    </row>
    <row r="34" spans="1:20" ht="15.75" x14ac:dyDescent="0.25">
      <c r="A34" s="90">
        <v>5005</v>
      </c>
      <c r="B34" s="91">
        <v>13</v>
      </c>
      <c r="C34" s="92">
        <v>20989658</v>
      </c>
      <c r="D34" s="92" t="s">
        <v>1218</v>
      </c>
      <c r="E34" s="93"/>
      <c r="F34" s="93"/>
      <c r="G34" s="93"/>
      <c r="H34" s="93"/>
      <c r="I34" s="93" t="s">
        <v>1646</v>
      </c>
      <c r="J34" s="91" t="s">
        <v>1613</v>
      </c>
      <c r="K34" s="91" t="s">
        <v>1614</v>
      </c>
      <c r="L34" s="93">
        <v>169</v>
      </c>
      <c r="M34" s="94">
        <v>760000</v>
      </c>
      <c r="N34" s="95">
        <v>0</v>
      </c>
      <c r="O34" s="95">
        <v>0</v>
      </c>
      <c r="P34" s="95">
        <v>0</v>
      </c>
      <c r="Q34" s="95">
        <v>30400</v>
      </c>
      <c r="R34" s="95">
        <v>0</v>
      </c>
      <c r="S34" s="95">
        <v>0</v>
      </c>
      <c r="T34" s="95">
        <v>0</v>
      </c>
    </row>
    <row r="35" spans="1:20" ht="15.75" x14ac:dyDescent="0.25">
      <c r="A35" s="90">
        <v>5016</v>
      </c>
      <c r="B35" s="91">
        <v>31</v>
      </c>
      <c r="C35" s="92">
        <v>900310530</v>
      </c>
      <c r="D35" s="92" t="s">
        <v>1117</v>
      </c>
      <c r="E35" s="93"/>
      <c r="F35" s="93"/>
      <c r="G35" s="93"/>
      <c r="H35" s="98"/>
      <c r="I35" s="93" t="s">
        <v>1647</v>
      </c>
      <c r="J35" s="91" t="s">
        <v>1851</v>
      </c>
      <c r="K35" s="91" t="s">
        <v>1616</v>
      </c>
      <c r="L35" s="93">
        <v>169</v>
      </c>
      <c r="M35" s="94">
        <v>2362553</v>
      </c>
      <c r="N35" s="95">
        <v>0</v>
      </c>
      <c r="O35" s="95">
        <v>0</v>
      </c>
      <c r="P35" s="95">
        <v>0</v>
      </c>
      <c r="Q35" s="95">
        <v>0</v>
      </c>
      <c r="R35" s="95">
        <v>0</v>
      </c>
      <c r="S35" s="95">
        <v>0</v>
      </c>
      <c r="T35" s="95">
        <v>0</v>
      </c>
    </row>
    <row r="36" spans="1:20" ht="15.75" x14ac:dyDescent="0.25">
      <c r="A36" s="90">
        <v>5016</v>
      </c>
      <c r="B36" s="91">
        <v>31</v>
      </c>
      <c r="C36" s="92">
        <v>900063136</v>
      </c>
      <c r="D36" s="92" t="s">
        <v>1242</v>
      </c>
      <c r="E36" s="93"/>
      <c r="F36" s="93"/>
      <c r="G36" s="93"/>
      <c r="H36" s="98"/>
      <c r="I36" s="93" t="s">
        <v>1648</v>
      </c>
      <c r="J36" s="91" t="s">
        <v>1613</v>
      </c>
      <c r="K36" s="91" t="s">
        <v>1649</v>
      </c>
      <c r="L36" s="93">
        <v>169</v>
      </c>
      <c r="M36" s="94">
        <v>2239888</v>
      </c>
      <c r="N36" s="95">
        <v>0</v>
      </c>
      <c r="O36" s="95">
        <v>0</v>
      </c>
      <c r="P36" s="95">
        <v>0</v>
      </c>
      <c r="Q36" s="95">
        <v>0</v>
      </c>
      <c r="R36" s="95">
        <v>0</v>
      </c>
      <c r="S36" s="95">
        <v>0</v>
      </c>
      <c r="T36" s="95">
        <v>0</v>
      </c>
    </row>
    <row r="37" spans="1:20" ht="15.75" x14ac:dyDescent="0.25">
      <c r="A37" s="90">
        <v>5016</v>
      </c>
      <c r="B37" s="91">
        <v>31</v>
      </c>
      <c r="C37" s="92">
        <v>890900608</v>
      </c>
      <c r="D37" s="92" t="s">
        <v>1169</v>
      </c>
      <c r="E37" s="93"/>
      <c r="F37" s="93"/>
      <c r="G37" s="93"/>
      <c r="H37" s="98"/>
      <c r="I37" s="93" t="s">
        <v>1650</v>
      </c>
      <c r="J37" s="91" t="s">
        <v>1851</v>
      </c>
      <c r="K37" s="91" t="s">
        <v>1616</v>
      </c>
      <c r="L37" s="93">
        <v>169</v>
      </c>
      <c r="M37" s="94">
        <v>2194322</v>
      </c>
      <c r="N37" s="95">
        <v>0</v>
      </c>
      <c r="O37" s="95">
        <v>0</v>
      </c>
      <c r="P37" s="95">
        <v>0</v>
      </c>
      <c r="Q37" s="95">
        <v>0</v>
      </c>
      <c r="R37" s="95">
        <v>0</v>
      </c>
      <c r="S37" s="95">
        <v>0</v>
      </c>
      <c r="T37" s="95">
        <v>0</v>
      </c>
    </row>
    <row r="38" spans="1:20" ht="15.75" x14ac:dyDescent="0.25">
      <c r="A38" s="90">
        <v>5004</v>
      </c>
      <c r="B38" s="91">
        <v>13</v>
      </c>
      <c r="C38" s="92">
        <v>35378147</v>
      </c>
      <c r="D38" s="98" t="s">
        <v>1579</v>
      </c>
      <c r="E38" s="93"/>
      <c r="F38" s="93"/>
      <c r="G38" s="93"/>
      <c r="H38" s="93"/>
      <c r="I38" s="93" t="s">
        <v>1651</v>
      </c>
      <c r="J38" s="91" t="s">
        <v>1613</v>
      </c>
      <c r="K38" s="91" t="s">
        <v>1614</v>
      </c>
      <c r="L38" s="93">
        <v>169</v>
      </c>
      <c r="M38" s="102">
        <v>312000</v>
      </c>
      <c r="N38" s="95">
        <v>0</v>
      </c>
      <c r="O38" s="95">
        <v>0</v>
      </c>
      <c r="P38" s="95">
        <v>0</v>
      </c>
      <c r="Q38" s="95">
        <v>18720</v>
      </c>
      <c r="R38" s="95">
        <v>0</v>
      </c>
      <c r="S38" s="95">
        <v>0</v>
      </c>
      <c r="T38" s="95">
        <v>0</v>
      </c>
    </row>
    <row r="39" spans="1:20" ht="15.75" x14ac:dyDescent="0.25">
      <c r="A39" s="90">
        <v>5016</v>
      </c>
      <c r="B39" s="91">
        <v>31</v>
      </c>
      <c r="C39" s="92">
        <v>800002482</v>
      </c>
      <c r="D39" s="92" t="s">
        <v>1437</v>
      </c>
      <c r="E39" s="96"/>
      <c r="F39" s="96"/>
      <c r="G39" s="96"/>
      <c r="H39" s="96"/>
      <c r="I39" s="93" t="s">
        <v>1652</v>
      </c>
      <c r="J39" s="91" t="s">
        <v>1875</v>
      </c>
      <c r="K39" s="91" t="s">
        <v>1616</v>
      </c>
      <c r="L39" s="93">
        <v>169</v>
      </c>
      <c r="M39" s="94">
        <v>1877000</v>
      </c>
      <c r="N39" s="95">
        <v>0</v>
      </c>
      <c r="O39" s="95">
        <v>0</v>
      </c>
      <c r="P39" s="95">
        <v>0</v>
      </c>
      <c r="Q39" s="97">
        <v>0</v>
      </c>
      <c r="R39" s="95">
        <v>0</v>
      </c>
      <c r="S39" s="95">
        <v>0</v>
      </c>
      <c r="T39" s="95">
        <v>0</v>
      </c>
    </row>
    <row r="40" spans="1:20" ht="15.75" x14ac:dyDescent="0.25">
      <c r="A40" s="90">
        <v>5016</v>
      </c>
      <c r="B40" s="91">
        <v>31</v>
      </c>
      <c r="C40" s="92">
        <v>832002386</v>
      </c>
      <c r="D40" s="92" t="s">
        <v>1217</v>
      </c>
      <c r="E40" s="93"/>
      <c r="F40" s="93"/>
      <c r="G40" s="93"/>
      <c r="H40" s="98"/>
      <c r="I40" s="93" t="s">
        <v>1653</v>
      </c>
      <c r="J40" s="91" t="s">
        <v>1613</v>
      </c>
      <c r="K40" s="91" t="s">
        <v>1643</v>
      </c>
      <c r="L40" s="93">
        <v>169</v>
      </c>
      <c r="M40" s="94">
        <v>1826342</v>
      </c>
      <c r="N40" s="95">
        <v>0</v>
      </c>
      <c r="O40" s="95">
        <v>0</v>
      </c>
      <c r="P40" s="95">
        <v>0</v>
      </c>
      <c r="Q40" s="95">
        <v>0</v>
      </c>
      <c r="R40" s="95">
        <v>0</v>
      </c>
      <c r="S40" s="95">
        <v>0</v>
      </c>
      <c r="T40" s="95">
        <v>0</v>
      </c>
    </row>
    <row r="41" spans="1:20" ht="15.75" x14ac:dyDescent="0.25">
      <c r="A41" s="90">
        <v>5016</v>
      </c>
      <c r="B41" s="91">
        <v>13</v>
      </c>
      <c r="C41" s="92">
        <v>79394342</v>
      </c>
      <c r="D41" s="92" t="s">
        <v>1405</v>
      </c>
      <c r="E41" s="93"/>
      <c r="F41" s="93"/>
      <c r="G41" s="93"/>
      <c r="H41" s="98"/>
      <c r="I41" s="93" t="s">
        <v>1654</v>
      </c>
      <c r="J41" s="91" t="s">
        <v>1851</v>
      </c>
      <c r="K41" s="91" t="s">
        <v>1616</v>
      </c>
      <c r="L41" s="93">
        <v>169</v>
      </c>
      <c r="M41" s="94">
        <v>1735000</v>
      </c>
      <c r="N41" s="95">
        <v>0</v>
      </c>
      <c r="O41" s="95">
        <v>0</v>
      </c>
      <c r="P41" s="95">
        <v>0</v>
      </c>
      <c r="Q41" s="95">
        <v>0</v>
      </c>
      <c r="R41" s="95">
        <v>0</v>
      </c>
      <c r="S41" s="95">
        <v>0</v>
      </c>
      <c r="T41" s="95">
        <v>0</v>
      </c>
    </row>
    <row r="42" spans="1:20" ht="15.75" x14ac:dyDescent="0.25">
      <c r="A42" s="90">
        <v>5004</v>
      </c>
      <c r="B42" s="91">
        <v>13</v>
      </c>
      <c r="C42" s="92">
        <v>35474256</v>
      </c>
      <c r="D42" s="92" t="s">
        <v>1144</v>
      </c>
      <c r="E42" s="93"/>
      <c r="F42" s="93"/>
      <c r="G42" s="93"/>
      <c r="H42" s="93"/>
      <c r="I42" s="93" t="s">
        <v>1655</v>
      </c>
      <c r="J42" s="91" t="s">
        <v>1613</v>
      </c>
      <c r="K42" s="91" t="s">
        <v>1614</v>
      </c>
      <c r="L42" s="93">
        <v>169</v>
      </c>
      <c r="M42" s="94">
        <v>12000</v>
      </c>
      <c r="N42" s="95">
        <v>0</v>
      </c>
      <c r="O42" s="95">
        <v>0</v>
      </c>
      <c r="P42" s="95">
        <v>0</v>
      </c>
      <c r="Q42" s="95">
        <v>0</v>
      </c>
      <c r="R42" s="95">
        <v>0</v>
      </c>
      <c r="S42" s="95">
        <v>0</v>
      </c>
      <c r="T42" s="95">
        <v>0</v>
      </c>
    </row>
    <row r="43" spans="1:20" ht="15.75" x14ac:dyDescent="0.25">
      <c r="A43" s="90">
        <v>5004</v>
      </c>
      <c r="B43" s="91">
        <v>13</v>
      </c>
      <c r="C43" s="92">
        <v>35474745</v>
      </c>
      <c r="D43" s="92" t="s">
        <v>1165</v>
      </c>
      <c r="E43" s="93"/>
      <c r="F43" s="93"/>
      <c r="G43" s="93"/>
      <c r="H43" s="98"/>
      <c r="I43" s="93" t="s">
        <v>1916</v>
      </c>
      <c r="J43" s="91" t="s">
        <v>1851</v>
      </c>
      <c r="K43" s="91" t="s">
        <v>1616</v>
      </c>
      <c r="L43" s="93">
        <v>169</v>
      </c>
      <c r="M43" s="94">
        <v>155000</v>
      </c>
      <c r="N43" s="95">
        <v>0</v>
      </c>
      <c r="O43" s="95">
        <v>0</v>
      </c>
      <c r="P43" s="95">
        <v>0</v>
      </c>
      <c r="Q43" s="95">
        <v>9300</v>
      </c>
      <c r="R43" s="95">
        <v>0</v>
      </c>
      <c r="S43" s="95">
        <v>0</v>
      </c>
      <c r="T43" s="95">
        <v>0</v>
      </c>
    </row>
    <row r="44" spans="1:20" ht="15.75" x14ac:dyDescent="0.25">
      <c r="A44" s="90">
        <v>5016</v>
      </c>
      <c r="B44" s="91">
        <v>31</v>
      </c>
      <c r="C44" s="92">
        <v>800251569</v>
      </c>
      <c r="D44" s="92" t="s">
        <v>1152</v>
      </c>
      <c r="E44" s="93"/>
      <c r="F44" s="93"/>
      <c r="G44" s="93"/>
      <c r="H44" s="98"/>
      <c r="I44" s="93" t="s">
        <v>1656</v>
      </c>
      <c r="J44" s="91" t="s">
        <v>1851</v>
      </c>
      <c r="K44" s="91" t="s">
        <v>1616</v>
      </c>
      <c r="L44" s="93">
        <v>169</v>
      </c>
      <c r="M44" s="94">
        <v>1656400</v>
      </c>
      <c r="N44" s="95">
        <v>0</v>
      </c>
      <c r="O44" s="95">
        <v>0</v>
      </c>
      <c r="P44" s="95">
        <v>0</v>
      </c>
      <c r="Q44" s="95">
        <v>0</v>
      </c>
      <c r="R44" s="95">
        <v>0</v>
      </c>
      <c r="S44" s="95">
        <v>0</v>
      </c>
      <c r="T44" s="95">
        <v>0</v>
      </c>
    </row>
    <row r="45" spans="1:20" ht="15.75" x14ac:dyDescent="0.25">
      <c r="A45" s="90">
        <v>5016</v>
      </c>
      <c r="B45" s="91">
        <v>31</v>
      </c>
      <c r="C45" s="92">
        <v>860001584</v>
      </c>
      <c r="D45" s="92" t="s">
        <v>1174</v>
      </c>
      <c r="E45" s="93"/>
      <c r="F45" s="93"/>
      <c r="G45" s="93"/>
      <c r="H45" s="98"/>
      <c r="I45" s="93" t="s">
        <v>1657</v>
      </c>
      <c r="J45" s="91" t="s">
        <v>1851</v>
      </c>
      <c r="K45" s="91" t="s">
        <v>1616</v>
      </c>
      <c r="L45" s="93">
        <v>169</v>
      </c>
      <c r="M45" s="94">
        <v>1604875</v>
      </c>
      <c r="N45" s="95">
        <v>0</v>
      </c>
      <c r="O45" s="95">
        <v>0</v>
      </c>
      <c r="P45" s="95">
        <v>0</v>
      </c>
      <c r="Q45" s="95">
        <v>0</v>
      </c>
      <c r="R45" s="95">
        <v>0</v>
      </c>
      <c r="S45" s="95">
        <v>0</v>
      </c>
      <c r="T45" s="95">
        <v>0</v>
      </c>
    </row>
    <row r="46" spans="1:20" ht="15.75" x14ac:dyDescent="0.25">
      <c r="A46" s="90">
        <v>5016</v>
      </c>
      <c r="B46" s="91">
        <v>13</v>
      </c>
      <c r="C46" s="92">
        <v>35499779</v>
      </c>
      <c r="D46" s="92" t="s">
        <v>1308</v>
      </c>
      <c r="E46" s="96"/>
      <c r="F46" s="96"/>
      <c r="G46" s="96"/>
      <c r="H46" s="96"/>
      <c r="I46" s="93" t="s">
        <v>1917</v>
      </c>
      <c r="J46" s="91" t="s">
        <v>1851</v>
      </c>
      <c r="K46" s="91" t="s">
        <v>1616</v>
      </c>
      <c r="L46" s="93">
        <v>169</v>
      </c>
      <c r="M46" s="94">
        <v>1522830</v>
      </c>
      <c r="N46" s="95">
        <v>0</v>
      </c>
      <c r="O46" s="95">
        <v>0</v>
      </c>
      <c r="P46" s="95">
        <v>0</v>
      </c>
      <c r="Q46" s="97">
        <v>0</v>
      </c>
      <c r="R46" s="95">
        <v>0</v>
      </c>
      <c r="S46" s="95">
        <v>0</v>
      </c>
      <c r="T46" s="95">
        <v>0</v>
      </c>
    </row>
    <row r="47" spans="1:20" ht="15.75" x14ac:dyDescent="0.25">
      <c r="A47" s="90">
        <v>5016</v>
      </c>
      <c r="B47" s="91">
        <v>31</v>
      </c>
      <c r="C47" s="92">
        <v>860001317</v>
      </c>
      <c r="D47" s="92" t="s">
        <v>1142</v>
      </c>
      <c r="E47" s="96"/>
      <c r="F47" s="96"/>
      <c r="G47" s="96"/>
      <c r="H47" s="96"/>
      <c r="I47" s="93" t="s">
        <v>1658</v>
      </c>
      <c r="J47" s="91" t="s">
        <v>1851</v>
      </c>
      <c r="K47" s="91" t="s">
        <v>1616</v>
      </c>
      <c r="L47" s="93">
        <v>169</v>
      </c>
      <c r="M47" s="94">
        <v>1466000</v>
      </c>
      <c r="N47" s="95">
        <v>0</v>
      </c>
      <c r="O47" s="95">
        <v>0</v>
      </c>
      <c r="P47" s="95">
        <v>0</v>
      </c>
      <c r="Q47" s="95">
        <v>0</v>
      </c>
      <c r="R47" s="95">
        <v>0</v>
      </c>
      <c r="S47" s="95">
        <v>0</v>
      </c>
      <c r="T47" s="95">
        <v>0</v>
      </c>
    </row>
    <row r="48" spans="1:20" ht="15.75" x14ac:dyDescent="0.25">
      <c r="A48" s="90">
        <v>5016</v>
      </c>
      <c r="B48" s="91">
        <v>13</v>
      </c>
      <c r="C48" s="92">
        <v>1072717064</v>
      </c>
      <c r="D48" s="92" t="s">
        <v>1592</v>
      </c>
      <c r="E48" s="93"/>
      <c r="F48" s="93"/>
      <c r="G48" s="93"/>
      <c r="H48" s="98"/>
      <c r="I48" s="93" t="s">
        <v>1659</v>
      </c>
      <c r="J48" s="91" t="s">
        <v>1613</v>
      </c>
      <c r="K48" s="91" t="s">
        <v>1614</v>
      </c>
      <c r="L48" s="93">
        <v>169</v>
      </c>
      <c r="M48" s="94">
        <v>1465256</v>
      </c>
      <c r="N48" s="95">
        <v>0</v>
      </c>
      <c r="O48" s="95">
        <v>0</v>
      </c>
      <c r="P48" s="95">
        <v>0</v>
      </c>
      <c r="Q48" s="95">
        <v>0</v>
      </c>
      <c r="R48" s="95">
        <v>0</v>
      </c>
      <c r="S48" s="95">
        <v>0</v>
      </c>
      <c r="T48" s="95">
        <v>0</v>
      </c>
    </row>
    <row r="49" spans="1:20" ht="15.75" x14ac:dyDescent="0.25">
      <c r="A49" s="90">
        <v>5016</v>
      </c>
      <c r="B49" s="91">
        <v>31</v>
      </c>
      <c r="C49" s="92">
        <v>860012336</v>
      </c>
      <c r="D49" s="92" t="s">
        <v>1141</v>
      </c>
      <c r="E49" s="93"/>
      <c r="F49" s="93"/>
      <c r="G49" s="93"/>
      <c r="H49" s="98"/>
      <c r="I49" s="93" t="s">
        <v>1660</v>
      </c>
      <c r="J49" s="91" t="s">
        <v>1851</v>
      </c>
      <c r="K49" s="91" t="s">
        <v>1616</v>
      </c>
      <c r="L49" s="93">
        <v>169</v>
      </c>
      <c r="M49" s="94">
        <v>1382295</v>
      </c>
      <c r="N49" s="95">
        <v>0</v>
      </c>
      <c r="O49" s="97">
        <v>0</v>
      </c>
      <c r="P49" s="97">
        <v>0</v>
      </c>
      <c r="Q49" s="97">
        <v>0</v>
      </c>
      <c r="R49" s="95">
        <v>0</v>
      </c>
      <c r="S49" s="95">
        <v>0</v>
      </c>
      <c r="T49" s="95">
        <v>0</v>
      </c>
    </row>
    <row r="50" spans="1:20" ht="15.75" x14ac:dyDescent="0.25">
      <c r="A50" s="90">
        <v>5004</v>
      </c>
      <c r="B50" s="91">
        <v>13</v>
      </c>
      <c r="C50" s="92">
        <v>40086863</v>
      </c>
      <c r="D50" s="92" t="s">
        <v>1360</v>
      </c>
      <c r="E50" s="93"/>
      <c r="F50" s="93"/>
      <c r="G50" s="93"/>
      <c r="H50" s="93"/>
      <c r="I50" s="93" t="s">
        <v>1661</v>
      </c>
      <c r="J50" s="91" t="s">
        <v>1876</v>
      </c>
      <c r="K50" s="91" t="s">
        <v>1662</v>
      </c>
      <c r="L50" s="93">
        <v>169</v>
      </c>
      <c r="M50" s="94">
        <v>90000</v>
      </c>
      <c r="N50" s="95">
        <v>0</v>
      </c>
      <c r="O50" s="95">
        <v>0</v>
      </c>
      <c r="P50" s="95">
        <v>0</v>
      </c>
      <c r="Q50" s="97">
        <v>0</v>
      </c>
      <c r="R50" s="95">
        <v>0</v>
      </c>
      <c r="S50" s="95">
        <v>0</v>
      </c>
      <c r="T50" s="95">
        <v>0</v>
      </c>
    </row>
    <row r="51" spans="1:20" ht="15.75" x14ac:dyDescent="0.25">
      <c r="A51" s="90">
        <v>5004</v>
      </c>
      <c r="B51" s="91">
        <v>13</v>
      </c>
      <c r="C51" s="99">
        <v>40215615</v>
      </c>
      <c r="D51" s="99" t="s">
        <v>1332</v>
      </c>
      <c r="E51" s="93"/>
      <c r="F51" s="93"/>
      <c r="G51" s="93"/>
      <c r="H51" s="93"/>
      <c r="I51" s="93" t="s">
        <v>1663</v>
      </c>
      <c r="J51" s="91" t="s">
        <v>1613</v>
      </c>
      <c r="K51" s="91" t="s">
        <v>1643</v>
      </c>
      <c r="L51" s="93">
        <v>169</v>
      </c>
      <c r="M51" s="94">
        <v>5364799</v>
      </c>
      <c r="N51" s="95">
        <v>0</v>
      </c>
      <c r="O51" s="95">
        <v>0</v>
      </c>
      <c r="P51" s="95">
        <v>0</v>
      </c>
      <c r="Q51" s="95">
        <v>0</v>
      </c>
      <c r="R51" s="95">
        <v>53668</v>
      </c>
      <c r="S51" s="95">
        <v>0</v>
      </c>
      <c r="T51" s="95">
        <v>0</v>
      </c>
    </row>
    <row r="52" spans="1:20" ht="15.75" x14ac:dyDescent="0.25">
      <c r="A52" s="90">
        <v>5016</v>
      </c>
      <c r="B52" s="91">
        <v>31</v>
      </c>
      <c r="C52" s="92">
        <v>830037039</v>
      </c>
      <c r="D52" s="92" t="s">
        <v>1345</v>
      </c>
      <c r="E52" s="93"/>
      <c r="F52" s="93"/>
      <c r="G52" s="93"/>
      <c r="H52" s="98"/>
      <c r="I52" s="93" t="s">
        <v>1664</v>
      </c>
      <c r="J52" s="91" t="s">
        <v>1851</v>
      </c>
      <c r="K52" s="91" t="s">
        <v>1616</v>
      </c>
      <c r="L52" s="93">
        <v>169</v>
      </c>
      <c r="M52" s="94">
        <v>1364062</v>
      </c>
      <c r="N52" s="95">
        <v>0</v>
      </c>
      <c r="O52" s="95">
        <v>0</v>
      </c>
      <c r="P52" s="95">
        <v>0</v>
      </c>
      <c r="Q52" s="95">
        <v>0</v>
      </c>
      <c r="R52" s="95">
        <v>0</v>
      </c>
      <c r="S52" s="95">
        <v>0</v>
      </c>
      <c r="T52" s="95">
        <v>0</v>
      </c>
    </row>
    <row r="53" spans="1:20" ht="15.75" x14ac:dyDescent="0.25">
      <c r="A53" s="90">
        <v>5016</v>
      </c>
      <c r="B53" s="91">
        <v>31</v>
      </c>
      <c r="C53" s="92">
        <v>860512330</v>
      </c>
      <c r="D53" s="92" t="s">
        <v>1153</v>
      </c>
      <c r="E53" s="96"/>
      <c r="F53" s="96"/>
      <c r="G53" s="96"/>
      <c r="H53" s="96"/>
      <c r="I53" s="93" t="s">
        <v>1665</v>
      </c>
      <c r="J53" s="91" t="s">
        <v>1851</v>
      </c>
      <c r="K53" s="91" t="s">
        <v>1616</v>
      </c>
      <c r="L53" s="93">
        <v>169</v>
      </c>
      <c r="M53" s="94">
        <v>1278375</v>
      </c>
      <c r="N53" s="95">
        <v>0</v>
      </c>
      <c r="O53" s="95">
        <v>0</v>
      </c>
      <c r="P53" s="95">
        <v>0</v>
      </c>
      <c r="Q53" s="95">
        <v>0</v>
      </c>
      <c r="R53" s="95">
        <v>0</v>
      </c>
      <c r="S53" s="95">
        <v>0</v>
      </c>
      <c r="T53" s="95">
        <v>0</v>
      </c>
    </row>
    <row r="54" spans="1:20" ht="15.75" x14ac:dyDescent="0.25">
      <c r="A54" s="90">
        <v>5016</v>
      </c>
      <c r="B54" s="91">
        <v>31</v>
      </c>
      <c r="C54" s="92">
        <v>900409631</v>
      </c>
      <c r="D54" s="92" t="s">
        <v>1213</v>
      </c>
      <c r="E54" s="96"/>
      <c r="F54" s="96"/>
      <c r="G54" s="96"/>
      <c r="H54" s="96"/>
      <c r="I54" s="93" t="s">
        <v>1666</v>
      </c>
      <c r="J54" s="91" t="s">
        <v>1613</v>
      </c>
      <c r="K54" s="91" t="s">
        <v>1614</v>
      </c>
      <c r="L54" s="93">
        <v>169</v>
      </c>
      <c r="M54" s="94">
        <v>1202500</v>
      </c>
      <c r="N54" s="95">
        <v>0</v>
      </c>
      <c r="O54" s="95">
        <v>0</v>
      </c>
      <c r="P54" s="95">
        <v>0</v>
      </c>
      <c r="Q54" s="97">
        <v>0</v>
      </c>
      <c r="R54" s="95">
        <v>0</v>
      </c>
      <c r="S54" s="95">
        <v>0</v>
      </c>
      <c r="T54" s="95">
        <v>0</v>
      </c>
    </row>
    <row r="55" spans="1:20" x14ac:dyDescent="0.25">
      <c r="A55" s="93">
        <v>5006</v>
      </c>
      <c r="B55" s="91">
        <v>13</v>
      </c>
      <c r="C55" s="107">
        <v>51942899</v>
      </c>
      <c r="D55" s="98" t="s">
        <v>1584</v>
      </c>
      <c r="E55" s="108"/>
      <c r="F55" s="108"/>
      <c r="G55" s="108"/>
      <c r="H55" s="108"/>
      <c r="I55" s="93" t="s">
        <v>1667</v>
      </c>
      <c r="J55" s="91" t="s">
        <v>1613</v>
      </c>
      <c r="K55" s="91" t="s">
        <v>1643</v>
      </c>
      <c r="L55" s="93">
        <v>169</v>
      </c>
      <c r="M55" s="102">
        <v>33982324</v>
      </c>
      <c r="N55" s="95">
        <v>0</v>
      </c>
      <c r="O55" s="95">
        <v>0</v>
      </c>
      <c r="P55" s="95">
        <v>0</v>
      </c>
      <c r="Q55" s="108">
        <v>2358760</v>
      </c>
      <c r="R55" s="95">
        <v>0</v>
      </c>
      <c r="S55" s="95">
        <v>0</v>
      </c>
      <c r="T55" s="95">
        <v>0</v>
      </c>
    </row>
    <row r="56" spans="1:20" ht="15.75" x14ac:dyDescent="0.25">
      <c r="A56" s="90">
        <v>5016</v>
      </c>
      <c r="B56" s="91">
        <v>31</v>
      </c>
      <c r="C56" s="92">
        <v>830029102</v>
      </c>
      <c r="D56" s="92" t="s">
        <v>1133</v>
      </c>
      <c r="E56" s="96"/>
      <c r="F56" s="96"/>
      <c r="G56" s="96"/>
      <c r="H56" s="96"/>
      <c r="I56" s="93" t="s">
        <v>1920</v>
      </c>
      <c r="J56" s="91" t="s">
        <v>1851</v>
      </c>
      <c r="K56" s="91" t="s">
        <v>1616</v>
      </c>
      <c r="L56" s="93">
        <v>169</v>
      </c>
      <c r="M56" s="94">
        <v>1150000</v>
      </c>
      <c r="N56" s="95">
        <v>0</v>
      </c>
      <c r="O56" s="95">
        <v>0</v>
      </c>
      <c r="P56" s="95">
        <v>0</v>
      </c>
      <c r="Q56" s="95">
        <v>0</v>
      </c>
      <c r="R56" s="95">
        <v>0</v>
      </c>
      <c r="S56" s="95">
        <v>0</v>
      </c>
      <c r="T56" s="95">
        <v>0</v>
      </c>
    </row>
    <row r="57" spans="1:20" ht="15.75" x14ac:dyDescent="0.25">
      <c r="A57" s="90">
        <v>5016</v>
      </c>
      <c r="B57" s="91">
        <v>31</v>
      </c>
      <c r="C57" s="92">
        <v>900143181</v>
      </c>
      <c r="D57" s="92" t="s">
        <v>1254</v>
      </c>
      <c r="E57" s="93"/>
      <c r="F57" s="93"/>
      <c r="G57" s="93"/>
      <c r="H57" s="98"/>
      <c r="I57" s="93" t="s">
        <v>1668</v>
      </c>
      <c r="J57" s="91" t="s">
        <v>1613</v>
      </c>
      <c r="K57" s="91" t="s">
        <v>1614</v>
      </c>
      <c r="L57" s="93">
        <v>169</v>
      </c>
      <c r="M57" s="94">
        <v>1110844</v>
      </c>
      <c r="N57" s="95">
        <v>0</v>
      </c>
      <c r="O57" s="95">
        <v>0</v>
      </c>
      <c r="P57" s="95">
        <v>0</v>
      </c>
      <c r="Q57" s="95">
        <v>0</v>
      </c>
      <c r="R57" s="95">
        <v>0</v>
      </c>
      <c r="S57" s="95">
        <v>0</v>
      </c>
      <c r="T57" s="95">
        <v>0</v>
      </c>
    </row>
    <row r="58" spans="1:20" x14ac:dyDescent="0.25">
      <c r="A58" s="93">
        <v>5006</v>
      </c>
      <c r="B58" s="91">
        <v>13</v>
      </c>
      <c r="C58" s="107">
        <v>52204853</v>
      </c>
      <c r="D58" s="98" t="s">
        <v>1585</v>
      </c>
      <c r="E58" s="108"/>
      <c r="F58" s="108"/>
      <c r="G58" s="108"/>
      <c r="H58" s="108"/>
      <c r="I58" s="109" t="s">
        <v>1659</v>
      </c>
      <c r="J58" s="91" t="s">
        <v>1870</v>
      </c>
      <c r="K58" s="91" t="s">
        <v>1616</v>
      </c>
      <c r="L58" s="93">
        <v>169</v>
      </c>
      <c r="M58" s="102">
        <v>35005793</v>
      </c>
      <c r="N58" s="95">
        <v>0</v>
      </c>
      <c r="O58" s="95">
        <v>0</v>
      </c>
      <c r="P58" s="95">
        <v>0</v>
      </c>
      <c r="Q58" s="108">
        <v>2903700</v>
      </c>
      <c r="R58" s="95">
        <v>0</v>
      </c>
      <c r="S58" s="95">
        <v>0</v>
      </c>
      <c r="T58" s="95">
        <v>0</v>
      </c>
    </row>
    <row r="59" spans="1:20" ht="15.75" x14ac:dyDescent="0.25">
      <c r="A59" s="90">
        <v>5004</v>
      </c>
      <c r="B59" s="91">
        <v>13</v>
      </c>
      <c r="C59" s="92">
        <v>52367838</v>
      </c>
      <c r="D59" s="92" t="s">
        <v>1329</v>
      </c>
      <c r="E59" s="93"/>
      <c r="F59" s="93"/>
      <c r="G59" s="93"/>
      <c r="H59" s="93"/>
      <c r="I59" s="93" t="s">
        <v>1669</v>
      </c>
      <c r="J59" s="91" t="s">
        <v>1851</v>
      </c>
      <c r="K59" s="91" t="s">
        <v>1616</v>
      </c>
      <c r="L59" s="93">
        <v>169</v>
      </c>
      <c r="M59" s="94">
        <v>10000000</v>
      </c>
      <c r="N59" s="97">
        <v>0</v>
      </c>
      <c r="O59" s="95">
        <v>0</v>
      </c>
      <c r="P59" s="95">
        <v>0</v>
      </c>
      <c r="Q59" s="95">
        <v>100000</v>
      </c>
      <c r="R59" s="95">
        <v>0</v>
      </c>
      <c r="S59" s="95">
        <v>0</v>
      </c>
      <c r="T59" s="95">
        <v>0</v>
      </c>
    </row>
    <row r="60" spans="1:20" ht="15.75" x14ac:dyDescent="0.25">
      <c r="A60" s="90">
        <v>5008</v>
      </c>
      <c r="B60" s="91">
        <v>13</v>
      </c>
      <c r="C60" s="104">
        <v>52383519</v>
      </c>
      <c r="D60" s="99" t="s">
        <v>1588</v>
      </c>
      <c r="E60" s="93"/>
      <c r="F60" s="93"/>
      <c r="G60" s="93"/>
      <c r="H60" s="93"/>
      <c r="I60" s="93" t="s">
        <v>1670</v>
      </c>
      <c r="J60" s="91" t="s">
        <v>1851</v>
      </c>
      <c r="K60" s="91" t="s">
        <v>1616</v>
      </c>
      <c r="L60" s="93">
        <v>169</v>
      </c>
      <c r="M60" s="100">
        <v>50770000</v>
      </c>
      <c r="N60" s="95">
        <v>0</v>
      </c>
      <c r="O60" s="105">
        <v>0</v>
      </c>
      <c r="P60" s="95">
        <v>0</v>
      </c>
      <c r="Q60" s="95">
        <v>1269250</v>
      </c>
      <c r="R60" s="95">
        <v>0</v>
      </c>
      <c r="S60" s="95">
        <v>0</v>
      </c>
      <c r="T60" s="95">
        <v>0</v>
      </c>
    </row>
    <row r="61" spans="1:20" ht="15.75" x14ac:dyDescent="0.25">
      <c r="A61" s="90">
        <v>5016</v>
      </c>
      <c r="B61" s="91">
        <v>31</v>
      </c>
      <c r="C61" s="92">
        <v>901257447</v>
      </c>
      <c r="D61" s="92" t="s">
        <v>1354</v>
      </c>
      <c r="E61" s="96"/>
      <c r="F61" s="96"/>
      <c r="G61" s="96"/>
      <c r="H61" s="96"/>
      <c r="I61" s="93" t="s">
        <v>1671</v>
      </c>
      <c r="J61" s="91" t="s">
        <v>1613</v>
      </c>
      <c r="K61" s="91" t="s">
        <v>1614</v>
      </c>
      <c r="L61" s="93">
        <v>169</v>
      </c>
      <c r="M61" s="94">
        <v>918486</v>
      </c>
      <c r="N61" s="97">
        <v>0</v>
      </c>
      <c r="O61" s="97">
        <v>0</v>
      </c>
      <c r="P61" s="97">
        <v>0</v>
      </c>
      <c r="Q61" s="97">
        <v>0</v>
      </c>
      <c r="R61" s="97">
        <v>0</v>
      </c>
      <c r="S61" s="97">
        <v>0</v>
      </c>
      <c r="T61" s="97">
        <v>0</v>
      </c>
    </row>
    <row r="62" spans="1:20" ht="15.75" x14ac:dyDescent="0.25">
      <c r="A62" s="90">
        <v>5016</v>
      </c>
      <c r="B62" s="91">
        <v>31</v>
      </c>
      <c r="C62" s="92">
        <v>901070071</v>
      </c>
      <c r="D62" s="92" t="s">
        <v>1241</v>
      </c>
      <c r="E62" s="93"/>
      <c r="F62" s="93"/>
      <c r="G62" s="93"/>
      <c r="H62" s="98"/>
      <c r="I62" s="93" t="s">
        <v>1672</v>
      </c>
      <c r="J62" s="91" t="s">
        <v>1851</v>
      </c>
      <c r="K62" s="91" t="s">
        <v>1616</v>
      </c>
      <c r="L62" s="93">
        <v>169</v>
      </c>
      <c r="M62" s="94">
        <v>896272</v>
      </c>
      <c r="N62" s="95">
        <v>0</v>
      </c>
      <c r="O62" s="95">
        <v>0</v>
      </c>
      <c r="P62" s="95">
        <v>0</v>
      </c>
      <c r="Q62" s="95">
        <v>0</v>
      </c>
      <c r="R62" s="95">
        <v>0</v>
      </c>
      <c r="S62" s="95">
        <v>0</v>
      </c>
      <c r="T62" s="95">
        <v>0</v>
      </c>
    </row>
    <row r="63" spans="1:20" ht="15.75" x14ac:dyDescent="0.25">
      <c r="A63" s="90">
        <v>5016</v>
      </c>
      <c r="B63" s="91">
        <v>31</v>
      </c>
      <c r="C63" s="92">
        <v>830054002</v>
      </c>
      <c r="D63" s="92" t="s">
        <v>1292</v>
      </c>
      <c r="E63" s="93"/>
      <c r="F63" s="93"/>
      <c r="G63" s="93"/>
      <c r="H63" s="98"/>
      <c r="I63" s="93" t="s">
        <v>1673</v>
      </c>
      <c r="J63" s="91" t="s">
        <v>1851</v>
      </c>
      <c r="K63" s="91" t="s">
        <v>1616</v>
      </c>
      <c r="L63" s="93">
        <v>169</v>
      </c>
      <c r="M63" s="94">
        <v>849289</v>
      </c>
      <c r="N63" s="95">
        <v>0</v>
      </c>
      <c r="O63" s="95">
        <v>0</v>
      </c>
      <c r="P63" s="95">
        <v>0</v>
      </c>
      <c r="Q63" s="95">
        <v>0</v>
      </c>
      <c r="R63" s="95">
        <v>0</v>
      </c>
      <c r="S63" s="95">
        <v>0</v>
      </c>
      <c r="T63" s="95">
        <v>0</v>
      </c>
    </row>
    <row r="64" spans="1:20" ht="15.75" x14ac:dyDescent="0.25">
      <c r="A64" s="90">
        <v>5016</v>
      </c>
      <c r="B64" s="91">
        <v>31</v>
      </c>
      <c r="C64" s="92">
        <v>830097964</v>
      </c>
      <c r="D64" s="92" t="s">
        <v>1145</v>
      </c>
      <c r="E64" s="93"/>
      <c r="F64" s="93"/>
      <c r="G64" s="93"/>
      <c r="H64" s="98"/>
      <c r="I64" s="93" t="s">
        <v>1674</v>
      </c>
      <c r="J64" s="91" t="s">
        <v>1613</v>
      </c>
      <c r="K64" s="91" t="s">
        <v>1614</v>
      </c>
      <c r="L64" s="93">
        <v>169</v>
      </c>
      <c r="M64" s="94">
        <v>829600</v>
      </c>
      <c r="N64" s="95">
        <v>0</v>
      </c>
      <c r="O64" s="95">
        <v>0</v>
      </c>
      <c r="P64" s="95">
        <v>0</v>
      </c>
      <c r="Q64" s="95">
        <v>0</v>
      </c>
      <c r="R64" s="95">
        <v>0</v>
      </c>
      <c r="S64" s="95">
        <v>0</v>
      </c>
      <c r="T64" s="95">
        <v>0</v>
      </c>
    </row>
    <row r="65" spans="1:20" ht="15.75" x14ac:dyDescent="0.25">
      <c r="A65" s="90">
        <v>5004</v>
      </c>
      <c r="B65" s="91">
        <v>13</v>
      </c>
      <c r="C65" s="92">
        <v>63537721</v>
      </c>
      <c r="D65" s="92" t="s">
        <v>1362</v>
      </c>
      <c r="E65" s="93"/>
      <c r="F65" s="93"/>
      <c r="G65" s="93"/>
      <c r="H65" s="93"/>
      <c r="I65" s="93" t="s">
        <v>1675</v>
      </c>
      <c r="J65" s="91" t="s">
        <v>1874</v>
      </c>
      <c r="K65" s="91" t="s">
        <v>1676</v>
      </c>
      <c r="L65" s="93">
        <v>169</v>
      </c>
      <c r="M65" s="94">
        <v>1200000</v>
      </c>
      <c r="N65" s="95">
        <v>0</v>
      </c>
      <c r="O65" s="95">
        <v>0</v>
      </c>
      <c r="P65" s="95">
        <v>0</v>
      </c>
      <c r="Q65" s="95">
        <v>42000</v>
      </c>
      <c r="R65" s="95">
        <v>0</v>
      </c>
      <c r="S65" s="95">
        <v>0</v>
      </c>
      <c r="T65" s="95">
        <v>0</v>
      </c>
    </row>
    <row r="66" spans="1:20" ht="15.75" x14ac:dyDescent="0.25">
      <c r="A66" s="90">
        <v>5016</v>
      </c>
      <c r="B66" s="91">
        <v>31</v>
      </c>
      <c r="C66" s="92">
        <v>832008886</v>
      </c>
      <c r="D66" s="92" t="s">
        <v>1340</v>
      </c>
      <c r="E66" s="93"/>
      <c r="F66" s="93"/>
      <c r="G66" s="93"/>
      <c r="H66" s="98"/>
      <c r="I66" s="93" t="s">
        <v>1677</v>
      </c>
      <c r="J66" s="91" t="s">
        <v>1851</v>
      </c>
      <c r="K66" s="91" t="s">
        <v>1616</v>
      </c>
      <c r="L66" s="93">
        <v>169</v>
      </c>
      <c r="M66" s="94">
        <v>829200</v>
      </c>
      <c r="N66" s="95">
        <v>0</v>
      </c>
      <c r="O66" s="95">
        <v>0</v>
      </c>
      <c r="P66" s="95">
        <v>0</v>
      </c>
      <c r="Q66" s="95">
        <v>0</v>
      </c>
      <c r="R66" s="95">
        <v>0</v>
      </c>
      <c r="S66" s="95">
        <v>0</v>
      </c>
      <c r="T66" s="95">
        <v>0</v>
      </c>
    </row>
    <row r="67" spans="1:20" ht="15.75" x14ac:dyDescent="0.25">
      <c r="A67" s="90">
        <v>5016</v>
      </c>
      <c r="B67" s="91">
        <v>31</v>
      </c>
      <c r="C67" s="92">
        <v>900305173</v>
      </c>
      <c r="D67" s="92" t="s">
        <v>1324</v>
      </c>
      <c r="E67" s="93"/>
      <c r="F67" s="93"/>
      <c r="G67" s="93"/>
      <c r="H67" s="98"/>
      <c r="I67" s="93" t="s">
        <v>1678</v>
      </c>
      <c r="J67" s="91" t="s">
        <v>1851</v>
      </c>
      <c r="K67" s="91" t="s">
        <v>1616</v>
      </c>
      <c r="L67" s="93">
        <v>169</v>
      </c>
      <c r="M67" s="94">
        <v>769985</v>
      </c>
      <c r="N67" s="95">
        <v>0</v>
      </c>
      <c r="O67" s="95">
        <v>0</v>
      </c>
      <c r="P67" s="95">
        <v>0</v>
      </c>
      <c r="Q67" s="95">
        <v>0</v>
      </c>
      <c r="R67" s="95">
        <v>0</v>
      </c>
      <c r="S67" s="95">
        <v>0</v>
      </c>
      <c r="T67" s="95">
        <v>0</v>
      </c>
    </row>
    <row r="68" spans="1:20" ht="15.75" x14ac:dyDescent="0.25">
      <c r="A68" s="90">
        <v>5004</v>
      </c>
      <c r="B68" s="91">
        <v>13</v>
      </c>
      <c r="C68" s="92">
        <v>74321898</v>
      </c>
      <c r="D68" s="92" t="s">
        <v>1322</v>
      </c>
      <c r="E68" s="93"/>
      <c r="F68" s="93"/>
      <c r="G68" s="93"/>
      <c r="H68" s="93"/>
      <c r="I68" s="93" t="s">
        <v>1679</v>
      </c>
      <c r="J68" s="91" t="s">
        <v>1873</v>
      </c>
      <c r="K68" s="91" t="s">
        <v>1680</v>
      </c>
      <c r="L68" s="93">
        <v>169</v>
      </c>
      <c r="M68" s="94">
        <v>2250000</v>
      </c>
      <c r="N68" s="95">
        <v>0</v>
      </c>
      <c r="O68" s="95">
        <v>0</v>
      </c>
      <c r="P68" s="95">
        <v>0</v>
      </c>
      <c r="Q68" s="95">
        <v>22500</v>
      </c>
      <c r="R68" s="95">
        <v>0</v>
      </c>
      <c r="S68" s="95">
        <v>0</v>
      </c>
      <c r="T68" s="95">
        <v>0</v>
      </c>
    </row>
    <row r="69" spans="1:20" ht="15.75" x14ac:dyDescent="0.25">
      <c r="A69" s="90">
        <v>5016</v>
      </c>
      <c r="B69" s="91">
        <v>31</v>
      </c>
      <c r="C69" s="92">
        <v>900458332</v>
      </c>
      <c r="D69" s="92" t="s">
        <v>1415</v>
      </c>
      <c r="E69" s="93"/>
      <c r="F69" s="93"/>
      <c r="G69" s="93"/>
      <c r="H69" s="98"/>
      <c r="I69" s="93" t="s">
        <v>1681</v>
      </c>
      <c r="J69" s="91" t="s">
        <v>1851</v>
      </c>
      <c r="K69" s="91" t="s">
        <v>1616</v>
      </c>
      <c r="L69" s="93">
        <v>169</v>
      </c>
      <c r="M69" s="94">
        <v>694795</v>
      </c>
      <c r="N69" s="95">
        <v>0</v>
      </c>
      <c r="O69" s="95">
        <v>0</v>
      </c>
      <c r="P69" s="95">
        <v>0</v>
      </c>
      <c r="Q69" s="95">
        <v>0</v>
      </c>
      <c r="R69" s="95">
        <v>0</v>
      </c>
      <c r="S69" s="95">
        <v>0</v>
      </c>
      <c r="T69" s="95">
        <v>0</v>
      </c>
    </row>
    <row r="70" spans="1:20" ht="15.75" x14ac:dyDescent="0.25">
      <c r="A70" s="90">
        <v>5016</v>
      </c>
      <c r="B70" s="91">
        <v>31</v>
      </c>
      <c r="C70" s="92">
        <v>901136966</v>
      </c>
      <c r="D70" s="92" t="s">
        <v>1317</v>
      </c>
      <c r="E70" s="96"/>
      <c r="F70" s="96"/>
      <c r="G70" s="96"/>
      <c r="H70" s="96"/>
      <c r="I70" s="93" t="s">
        <v>1682</v>
      </c>
      <c r="J70" s="91" t="s">
        <v>1877</v>
      </c>
      <c r="K70" s="91" t="s">
        <v>1683</v>
      </c>
      <c r="L70" s="93">
        <v>169</v>
      </c>
      <c r="M70" s="94">
        <v>681885</v>
      </c>
      <c r="N70" s="95">
        <v>0</v>
      </c>
      <c r="O70" s="95">
        <v>0</v>
      </c>
      <c r="P70" s="95">
        <v>0</v>
      </c>
      <c r="Q70" s="95">
        <v>0</v>
      </c>
      <c r="R70" s="95">
        <v>0</v>
      </c>
      <c r="S70" s="95">
        <v>0</v>
      </c>
      <c r="T70" s="95">
        <v>0</v>
      </c>
    </row>
    <row r="71" spans="1:20" ht="15.75" x14ac:dyDescent="0.25">
      <c r="A71" s="90">
        <v>5004</v>
      </c>
      <c r="B71" s="91">
        <v>13</v>
      </c>
      <c r="C71" s="92">
        <v>79313408</v>
      </c>
      <c r="D71" s="92" t="s">
        <v>1204</v>
      </c>
      <c r="E71" s="93"/>
      <c r="F71" s="93"/>
      <c r="G71" s="93"/>
      <c r="H71" s="98"/>
      <c r="I71" s="93" t="s">
        <v>1684</v>
      </c>
      <c r="J71" s="91" t="s">
        <v>1851</v>
      </c>
      <c r="K71" s="91" t="s">
        <v>1616</v>
      </c>
      <c r="L71" s="93">
        <v>169</v>
      </c>
      <c r="M71" s="94">
        <v>930000</v>
      </c>
      <c r="N71" s="95">
        <v>0</v>
      </c>
      <c r="O71" s="95">
        <v>0</v>
      </c>
      <c r="P71" s="95">
        <v>0</v>
      </c>
      <c r="Q71" s="95">
        <v>55800</v>
      </c>
      <c r="R71" s="95">
        <v>0</v>
      </c>
      <c r="S71" s="95">
        <v>0</v>
      </c>
      <c r="T71" s="95">
        <v>0</v>
      </c>
    </row>
    <row r="72" spans="1:20" ht="15.75" x14ac:dyDescent="0.25">
      <c r="A72" s="90">
        <v>5002</v>
      </c>
      <c r="B72" s="91">
        <v>13</v>
      </c>
      <c r="C72" s="92">
        <v>79313408</v>
      </c>
      <c r="D72" s="92" t="s">
        <v>1204</v>
      </c>
      <c r="E72" s="93"/>
      <c r="F72" s="93"/>
      <c r="G72" s="93"/>
      <c r="H72" s="93"/>
      <c r="I72" s="93" t="s">
        <v>1684</v>
      </c>
      <c r="J72" s="91" t="s">
        <v>1851</v>
      </c>
      <c r="K72" s="91" t="s">
        <v>1616</v>
      </c>
      <c r="L72" s="93">
        <v>169</v>
      </c>
      <c r="M72" s="102">
        <v>180000</v>
      </c>
      <c r="N72" s="95">
        <v>0</v>
      </c>
      <c r="O72" s="95">
        <v>0</v>
      </c>
      <c r="P72" s="95">
        <v>0</v>
      </c>
      <c r="Q72" s="95">
        <v>18000</v>
      </c>
      <c r="R72" s="95">
        <v>0</v>
      </c>
      <c r="S72" s="95">
        <v>0</v>
      </c>
      <c r="T72" s="95">
        <v>0</v>
      </c>
    </row>
    <row r="73" spans="1:20" ht="15.75" x14ac:dyDescent="0.25">
      <c r="A73" s="90">
        <v>5016</v>
      </c>
      <c r="B73" s="91">
        <v>31</v>
      </c>
      <c r="C73" s="92">
        <v>900800595</v>
      </c>
      <c r="D73" s="92" t="s">
        <v>1163</v>
      </c>
      <c r="E73" s="96"/>
      <c r="F73" s="96"/>
      <c r="G73" s="96"/>
      <c r="H73" s="96"/>
      <c r="I73" s="93" t="s">
        <v>1685</v>
      </c>
      <c r="J73" s="91" t="s">
        <v>1851</v>
      </c>
      <c r="K73" s="91" t="s">
        <v>1616</v>
      </c>
      <c r="L73" s="93">
        <v>169</v>
      </c>
      <c r="M73" s="94">
        <v>660000</v>
      </c>
      <c r="N73" s="95">
        <v>0</v>
      </c>
      <c r="O73" s="95">
        <v>0</v>
      </c>
      <c r="P73" s="95">
        <v>0</v>
      </c>
      <c r="Q73" s="97">
        <v>0</v>
      </c>
      <c r="R73" s="95">
        <v>0</v>
      </c>
      <c r="S73" s="95">
        <v>0</v>
      </c>
      <c r="T73" s="95">
        <v>0</v>
      </c>
    </row>
    <row r="74" spans="1:20" ht="15.75" x14ac:dyDescent="0.25">
      <c r="A74" s="90">
        <v>5016</v>
      </c>
      <c r="B74" s="91">
        <v>31</v>
      </c>
      <c r="C74" s="92">
        <v>900057931</v>
      </c>
      <c r="D74" s="92" t="s">
        <v>1200</v>
      </c>
      <c r="E74" s="96"/>
      <c r="F74" s="96"/>
      <c r="G74" s="96"/>
      <c r="H74" s="96"/>
      <c r="I74" s="93" t="s">
        <v>1686</v>
      </c>
      <c r="J74" s="91" t="s">
        <v>1851</v>
      </c>
      <c r="K74" s="91" t="s">
        <v>1616</v>
      </c>
      <c r="L74" s="93">
        <v>169</v>
      </c>
      <c r="M74" s="94">
        <v>654000</v>
      </c>
      <c r="N74" s="95">
        <v>0</v>
      </c>
      <c r="O74" s="95">
        <v>0</v>
      </c>
      <c r="P74" s="95">
        <v>0</v>
      </c>
      <c r="Q74" s="97">
        <v>28774</v>
      </c>
      <c r="R74" s="95">
        <v>0</v>
      </c>
      <c r="S74" s="95">
        <v>0</v>
      </c>
      <c r="T74" s="95">
        <v>0</v>
      </c>
    </row>
    <row r="75" spans="1:20" x14ac:dyDescent="0.25">
      <c r="A75" s="93">
        <v>5006</v>
      </c>
      <c r="B75" s="91">
        <v>13</v>
      </c>
      <c r="C75" s="104">
        <v>79412716</v>
      </c>
      <c r="D75" s="98" t="s">
        <v>1586</v>
      </c>
      <c r="E75" s="108"/>
      <c r="F75" s="108"/>
      <c r="G75" s="108"/>
      <c r="H75" s="108"/>
      <c r="I75" s="93" t="s">
        <v>1687</v>
      </c>
      <c r="J75" s="91" t="s">
        <v>1613</v>
      </c>
      <c r="K75" s="91" t="s">
        <v>1688</v>
      </c>
      <c r="L75" s="93">
        <v>169</v>
      </c>
      <c r="M75" s="102">
        <v>5438182</v>
      </c>
      <c r="N75" s="95">
        <v>0</v>
      </c>
      <c r="O75" s="95">
        <v>0</v>
      </c>
      <c r="P75" s="95">
        <v>0</v>
      </c>
      <c r="Q75" s="108">
        <v>380674</v>
      </c>
      <c r="R75" s="95">
        <v>0</v>
      </c>
      <c r="S75" s="95">
        <v>0</v>
      </c>
      <c r="T75" s="95">
        <v>0</v>
      </c>
    </row>
    <row r="76" spans="1:20" x14ac:dyDescent="0.25">
      <c r="A76" s="93">
        <v>5004</v>
      </c>
      <c r="B76" s="91">
        <v>13</v>
      </c>
      <c r="C76" s="92">
        <v>79506025</v>
      </c>
      <c r="D76" s="92" t="s">
        <v>1385</v>
      </c>
      <c r="E76" s="93"/>
      <c r="F76" s="93"/>
      <c r="G76" s="93"/>
      <c r="H76" s="93"/>
      <c r="I76" s="93" t="s">
        <v>1620</v>
      </c>
      <c r="J76" s="91" t="s">
        <v>1851</v>
      </c>
      <c r="K76" s="91" t="s">
        <v>1616</v>
      </c>
      <c r="L76" s="93">
        <v>169</v>
      </c>
      <c r="M76" s="102">
        <v>350000</v>
      </c>
      <c r="N76" s="95">
        <v>0</v>
      </c>
      <c r="O76" s="95">
        <v>0</v>
      </c>
      <c r="P76" s="95">
        <v>0</v>
      </c>
      <c r="Q76" s="95">
        <v>0</v>
      </c>
      <c r="R76" s="95">
        <v>0</v>
      </c>
      <c r="S76" s="95">
        <v>0</v>
      </c>
      <c r="T76" s="95">
        <v>0</v>
      </c>
    </row>
    <row r="77" spans="1:20" ht="15.75" x14ac:dyDescent="0.25">
      <c r="A77" s="90">
        <v>5016</v>
      </c>
      <c r="B77" s="91">
        <v>31</v>
      </c>
      <c r="C77" s="92">
        <v>860037013</v>
      </c>
      <c r="D77" s="92" t="s">
        <v>1219</v>
      </c>
      <c r="E77" s="93"/>
      <c r="F77" s="93"/>
      <c r="G77" s="93"/>
      <c r="H77" s="98"/>
      <c r="I77" s="93" t="s">
        <v>1689</v>
      </c>
      <c r="J77" s="91" t="s">
        <v>1851</v>
      </c>
      <c r="K77" s="91" t="s">
        <v>1616</v>
      </c>
      <c r="L77" s="93">
        <v>169</v>
      </c>
      <c r="M77" s="94">
        <v>647193</v>
      </c>
      <c r="N77" s="95">
        <v>0</v>
      </c>
      <c r="O77" s="97">
        <v>0</v>
      </c>
      <c r="P77" s="97">
        <v>0</v>
      </c>
      <c r="Q77" s="97">
        <v>0</v>
      </c>
      <c r="R77" s="95">
        <v>0</v>
      </c>
      <c r="S77" s="95">
        <v>0</v>
      </c>
      <c r="T77" s="95">
        <v>0</v>
      </c>
    </row>
    <row r="78" spans="1:20" ht="15.75" x14ac:dyDescent="0.25">
      <c r="A78" s="90">
        <v>5002</v>
      </c>
      <c r="B78" s="91">
        <v>13</v>
      </c>
      <c r="C78" s="92">
        <v>79574894</v>
      </c>
      <c r="D78" s="92" t="s">
        <v>1138</v>
      </c>
      <c r="E78" s="93"/>
      <c r="F78" s="93"/>
      <c r="G78" s="93"/>
      <c r="H78" s="93"/>
      <c r="I78" s="93" t="s">
        <v>1690</v>
      </c>
      <c r="J78" s="91" t="s">
        <v>1851</v>
      </c>
      <c r="K78" s="91" t="s">
        <v>1616</v>
      </c>
      <c r="L78" s="93">
        <v>169</v>
      </c>
      <c r="M78" s="94">
        <v>7560000</v>
      </c>
      <c r="N78" s="95">
        <v>0</v>
      </c>
      <c r="O78" s="95">
        <v>0</v>
      </c>
      <c r="P78" s="95">
        <v>0</v>
      </c>
      <c r="Q78" s="95">
        <v>831600</v>
      </c>
      <c r="R78" s="95">
        <v>0</v>
      </c>
      <c r="S78" s="95">
        <v>0</v>
      </c>
      <c r="T78" s="95">
        <v>0</v>
      </c>
    </row>
    <row r="79" spans="1:20" ht="15.75" x14ac:dyDescent="0.25">
      <c r="A79" s="90">
        <v>5004</v>
      </c>
      <c r="B79" s="91">
        <v>13</v>
      </c>
      <c r="C79" s="92">
        <v>79890333</v>
      </c>
      <c r="D79" s="92" t="s">
        <v>1328</v>
      </c>
      <c r="E79" s="93"/>
      <c r="F79" s="93"/>
      <c r="G79" s="93"/>
      <c r="H79" s="93"/>
      <c r="I79" s="93" t="s">
        <v>1691</v>
      </c>
      <c r="J79" s="91" t="s">
        <v>1878</v>
      </c>
      <c r="K79" s="91" t="s">
        <v>1692</v>
      </c>
      <c r="L79" s="93">
        <v>169</v>
      </c>
      <c r="M79" s="94">
        <v>500000</v>
      </c>
      <c r="N79" s="95">
        <v>0</v>
      </c>
      <c r="O79" s="95">
        <v>0</v>
      </c>
      <c r="P79" s="95">
        <v>0</v>
      </c>
      <c r="Q79" s="95">
        <v>5000</v>
      </c>
      <c r="R79" s="95">
        <v>0</v>
      </c>
      <c r="S79" s="95">
        <v>0</v>
      </c>
      <c r="T79" s="95">
        <v>0</v>
      </c>
    </row>
    <row r="80" spans="1:20" ht="15.75" x14ac:dyDescent="0.25">
      <c r="A80" s="90">
        <v>5004</v>
      </c>
      <c r="B80" s="91">
        <v>13</v>
      </c>
      <c r="C80" s="92">
        <v>80037696</v>
      </c>
      <c r="D80" s="92" t="s">
        <v>1323</v>
      </c>
      <c r="E80" s="93"/>
      <c r="F80" s="93"/>
      <c r="G80" s="93"/>
      <c r="H80" s="93"/>
      <c r="I80" s="93" t="s">
        <v>1693</v>
      </c>
      <c r="J80" s="91" t="s">
        <v>1851</v>
      </c>
      <c r="K80" s="91" t="s">
        <v>1616</v>
      </c>
      <c r="L80" s="93">
        <v>169</v>
      </c>
      <c r="M80" s="94">
        <v>4152060</v>
      </c>
      <c r="N80" s="95">
        <v>0</v>
      </c>
      <c r="O80" s="95">
        <v>0</v>
      </c>
      <c r="P80" s="95">
        <v>0</v>
      </c>
      <c r="Q80" s="95">
        <v>41521</v>
      </c>
      <c r="R80" s="95">
        <v>0</v>
      </c>
      <c r="S80" s="95">
        <v>0</v>
      </c>
      <c r="T80" s="95">
        <v>0</v>
      </c>
    </row>
    <row r="81" spans="1:20" ht="15.75" x14ac:dyDescent="0.25">
      <c r="A81" s="90">
        <v>5016</v>
      </c>
      <c r="B81" s="91">
        <v>13</v>
      </c>
      <c r="C81" s="92">
        <v>69005780</v>
      </c>
      <c r="D81" s="92" t="s">
        <v>1260</v>
      </c>
      <c r="E81" s="93"/>
      <c r="F81" s="93"/>
      <c r="G81" s="93"/>
      <c r="H81" s="98"/>
      <c r="I81" s="93" t="s">
        <v>1694</v>
      </c>
      <c r="J81" s="91" t="s">
        <v>1879</v>
      </c>
      <c r="K81" s="91" t="s">
        <v>1695</v>
      </c>
      <c r="L81" s="93">
        <v>169</v>
      </c>
      <c r="M81" s="94">
        <v>608960</v>
      </c>
      <c r="N81" s="95">
        <v>0</v>
      </c>
      <c r="O81" s="95">
        <v>0</v>
      </c>
      <c r="P81" s="95">
        <v>0</v>
      </c>
      <c r="Q81" s="97">
        <v>0</v>
      </c>
      <c r="R81" s="95">
        <v>0</v>
      </c>
      <c r="S81" s="95">
        <v>0</v>
      </c>
      <c r="T81" s="95">
        <v>0</v>
      </c>
    </row>
    <row r="82" spans="1:20" ht="15.75" x14ac:dyDescent="0.25">
      <c r="A82" s="90">
        <v>5004</v>
      </c>
      <c r="B82" s="91">
        <v>13</v>
      </c>
      <c r="C82" s="107">
        <v>80108845</v>
      </c>
      <c r="D82" s="98" t="s">
        <v>1580</v>
      </c>
      <c r="E82" s="93"/>
      <c r="F82" s="93"/>
      <c r="G82" s="93"/>
      <c r="H82" s="93"/>
      <c r="I82" s="93" t="s">
        <v>1696</v>
      </c>
      <c r="J82" s="91" t="s">
        <v>1851</v>
      </c>
      <c r="K82" s="91" t="s">
        <v>1616</v>
      </c>
      <c r="L82" s="93">
        <v>169</v>
      </c>
      <c r="M82" s="102">
        <v>650000</v>
      </c>
      <c r="N82" s="95">
        <v>0</v>
      </c>
      <c r="O82" s="95">
        <v>0</v>
      </c>
      <c r="P82" s="95">
        <v>0</v>
      </c>
      <c r="Q82" s="95">
        <v>39000</v>
      </c>
      <c r="R82" s="95">
        <v>0</v>
      </c>
      <c r="S82" s="95">
        <v>0</v>
      </c>
      <c r="T82" s="95">
        <v>0</v>
      </c>
    </row>
    <row r="83" spans="1:20" x14ac:dyDescent="0.25">
      <c r="A83" s="93">
        <v>5004</v>
      </c>
      <c r="B83" s="91">
        <v>13</v>
      </c>
      <c r="C83" s="107">
        <v>80143833</v>
      </c>
      <c r="D83" s="98" t="s">
        <v>1581</v>
      </c>
      <c r="E83" s="93"/>
      <c r="F83" s="93"/>
      <c r="G83" s="93"/>
      <c r="H83" s="93"/>
      <c r="I83" s="93" t="s">
        <v>1697</v>
      </c>
      <c r="J83" s="91" t="s">
        <v>1851</v>
      </c>
      <c r="K83" s="91" t="s">
        <v>1616</v>
      </c>
      <c r="L83" s="93">
        <v>169</v>
      </c>
      <c r="M83" s="102">
        <v>800000</v>
      </c>
      <c r="N83" s="95">
        <v>0</v>
      </c>
      <c r="O83" s="95">
        <v>0</v>
      </c>
      <c r="P83" s="95">
        <v>0</v>
      </c>
      <c r="Q83" s="95">
        <v>48000</v>
      </c>
      <c r="R83" s="95">
        <v>0</v>
      </c>
      <c r="S83" s="95">
        <v>0</v>
      </c>
      <c r="T83" s="95">
        <v>0</v>
      </c>
    </row>
    <row r="84" spans="1:20" ht="15.75" x14ac:dyDescent="0.25">
      <c r="A84" s="90">
        <v>5004</v>
      </c>
      <c r="B84" s="91">
        <v>13</v>
      </c>
      <c r="C84" s="107">
        <v>80190535</v>
      </c>
      <c r="D84" s="98" t="s">
        <v>1582</v>
      </c>
      <c r="E84" s="93"/>
      <c r="F84" s="93"/>
      <c r="G84" s="93"/>
      <c r="H84" s="93"/>
      <c r="I84" s="93" t="s">
        <v>1698</v>
      </c>
      <c r="J84" s="91" t="s">
        <v>1613</v>
      </c>
      <c r="K84" s="91" t="s">
        <v>1614</v>
      </c>
      <c r="L84" s="93">
        <v>169</v>
      </c>
      <c r="M84" s="102">
        <v>5050000</v>
      </c>
      <c r="N84" s="95">
        <v>0</v>
      </c>
      <c r="O84" s="95">
        <v>0</v>
      </c>
      <c r="P84" s="95">
        <v>0</v>
      </c>
      <c r="Q84" s="95">
        <v>50500</v>
      </c>
      <c r="R84" s="95">
        <v>0</v>
      </c>
      <c r="S84" s="95">
        <v>0</v>
      </c>
      <c r="T84" s="95">
        <v>0</v>
      </c>
    </row>
    <row r="85" spans="1:20" ht="15.75" x14ac:dyDescent="0.25">
      <c r="A85" s="90">
        <v>5004</v>
      </c>
      <c r="B85" s="91">
        <v>13</v>
      </c>
      <c r="C85" s="92">
        <v>80220694</v>
      </c>
      <c r="D85" s="92" t="s">
        <v>1160</v>
      </c>
      <c r="E85" s="93"/>
      <c r="F85" s="93"/>
      <c r="G85" s="93"/>
      <c r="H85" s="93"/>
      <c r="I85" s="93" t="s">
        <v>1699</v>
      </c>
      <c r="J85" s="91" t="s">
        <v>1851</v>
      </c>
      <c r="K85" s="91" t="s">
        <v>1616</v>
      </c>
      <c r="L85" s="93">
        <v>169</v>
      </c>
      <c r="M85" s="94">
        <v>201679</v>
      </c>
      <c r="N85" s="95">
        <v>0</v>
      </c>
      <c r="O85" s="95">
        <v>0</v>
      </c>
      <c r="P85" s="95">
        <v>0</v>
      </c>
      <c r="Q85" s="97">
        <v>0</v>
      </c>
      <c r="R85" s="95">
        <v>0</v>
      </c>
      <c r="S85" s="95">
        <v>0</v>
      </c>
      <c r="T85" s="95">
        <v>0</v>
      </c>
    </row>
    <row r="86" spans="1:20" ht="15.75" x14ac:dyDescent="0.25">
      <c r="A86" s="90">
        <v>5016</v>
      </c>
      <c r="B86" s="91">
        <v>13</v>
      </c>
      <c r="C86" s="99">
        <v>52498573</v>
      </c>
      <c r="D86" s="99" t="s">
        <v>1203</v>
      </c>
      <c r="E86" s="96"/>
      <c r="F86" s="96"/>
      <c r="G86" s="96"/>
      <c r="H86" s="96"/>
      <c r="I86" s="93" t="s">
        <v>1700</v>
      </c>
      <c r="J86" s="91" t="s">
        <v>1851</v>
      </c>
      <c r="K86" s="91" t="s">
        <v>1616</v>
      </c>
      <c r="L86" s="93">
        <v>169</v>
      </c>
      <c r="M86" s="94">
        <v>595000</v>
      </c>
      <c r="N86" s="95">
        <v>0</v>
      </c>
      <c r="O86" s="95">
        <v>0</v>
      </c>
      <c r="P86" s="95">
        <v>0</v>
      </c>
      <c r="Q86" s="97">
        <v>20825</v>
      </c>
      <c r="R86" s="95">
        <v>0</v>
      </c>
      <c r="S86" s="95">
        <v>0</v>
      </c>
      <c r="T86" s="95">
        <v>0</v>
      </c>
    </row>
    <row r="87" spans="1:20" ht="15.75" x14ac:dyDescent="0.25">
      <c r="A87" s="90">
        <v>5016</v>
      </c>
      <c r="B87" s="91">
        <v>31</v>
      </c>
      <c r="C87" s="92">
        <v>900155107</v>
      </c>
      <c r="D87" s="92" t="s">
        <v>1230</v>
      </c>
      <c r="E87" s="93"/>
      <c r="F87" s="93"/>
      <c r="G87" s="93"/>
      <c r="H87" s="98"/>
      <c r="I87" s="93" t="s">
        <v>1701</v>
      </c>
      <c r="J87" s="91" t="s">
        <v>1878</v>
      </c>
      <c r="K87" s="91" t="s">
        <v>1616</v>
      </c>
      <c r="L87" s="93">
        <v>169</v>
      </c>
      <c r="M87" s="94">
        <v>591344</v>
      </c>
      <c r="N87" s="95">
        <v>0</v>
      </c>
      <c r="O87" s="95">
        <v>0</v>
      </c>
      <c r="P87" s="95">
        <v>0</v>
      </c>
      <c r="Q87" s="95">
        <v>0</v>
      </c>
      <c r="R87" s="95">
        <v>0</v>
      </c>
      <c r="S87" s="95">
        <v>0</v>
      </c>
      <c r="T87" s="95">
        <v>0</v>
      </c>
    </row>
    <row r="88" spans="1:20" ht="15.75" x14ac:dyDescent="0.25">
      <c r="A88" s="90">
        <v>5016</v>
      </c>
      <c r="B88" s="91">
        <v>31</v>
      </c>
      <c r="C88" s="92">
        <v>890917464</v>
      </c>
      <c r="D88" s="92" t="s">
        <v>1275</v>
      </c>
      <c r="E88" s="93"/>
      <c r="F88" s="93"/>
      <c r="G88" s="93"/>
      <c r="H88" s="98"/>
      <c r="I88" s="93" t="s">
        <v>1702</v>
      </c>
      <c r="J88" s="91" t="s">
        <v>1875</v>
      </c>
      <c r="K88" s="91" t="s">
        <v>1616</v>
      </c>
      <c r="L88" s="93">
        <v>169</v>
      </c>
      <c r="M88" s="94">
        <v>556613</v>
      </c>
      <c r="N88" s="95">
        <v>0</v>
      </c>
      <c r="O88" s="95">
        <v>0</v>
      </c>
      <c r="P88" s="95">
        <v>0</v>
      </c>
      <c r="Q88" s="95">
        <v>0</v>
      </c>
      <c r="R88" s="95">
        <v>0</v>
      </c>
      <c r="S88" s="95">
        <v>0</v>
      </c>
      <c r="T88" s="95">
        <v>0</v>
      </c>
    </row>
    <row r="89" spans="1:20" ht="15.75" x14ac:dyDescent="0.25">
      <c r="A89" s="90">
        <v>5016</v>
      </c>
      <c r="B89" s="91">
        <v>31</v>
      </c>
      <c r="C89" s="92">
        <v>800042119</v>
      </c>
      <c r="D89" s="92" t="s">
        <v>1387</v>
      </c>
      <c r="E89" s="96"/>
      <c r="F89" s="96"/>
      <c r="G89" s="96"/>
      <c r="H89" s="96"/>
      <c r="I89" s="93" t="s">
        <v>1703</v>
      </c>
      <c r="J89" s="91" t="s">
        <v>1613</v>
      </c>
      <c r="K89" s="91" t="s">
        <v>1614</v>
      </c>
      <c r="L89" s="93">
        <v>169</v>
      </c>
      <c r="M89" s="94">
        <v>493500</v>
      </c>
      <c r="N89" s="95">
        <v>0</v>
      </c>
      <c r="O89" s="95">
        <v>0</v>
      </c>
      <c r="P89" s="95">
        <v>0</v>
      </c>
      <c r="Q89" s="97">
        <v>0</v>
      </c>
      <c r="R89" s="95">
        <v>0</v>
      </c>
      <c r="S89" s="95">
        <v>0</v>
      </c>
      <c r="T89" s="95">
        <v>0</v>
      </c>
    </row>
    <row r="90" spans="1:20" ht="15.75" x14ac:dyDescent="0.25">
      <c r="A90" s="90">
        <v>5016</v>
      </c>
      <c r="B90" s="91">
        <v>31</v>
      </c>
      <c r="C90" s="92">
        <v>830122566</v>
      </c>
      <c r="D90" s="92" t="s">
        <v>1149</v>
      </c>
      <c r="E90" s="93"/>
      <c r="F90" s="93"/>
      <c r="G90" s="93"/>
      <c r="H90" s="98"/>
      <c r="I90" s="93" t="s">
        <v>1704</v>
      </c>
      <c r="J90" s="91" t="s">
        <v>1851</v>
      </c>
      <c r="K90" s="91" t="s">
        <v>1616</v>
      </c>
      <c r="L90" s="93">
        <v>169</v>
      </c>
      <c r="M90" s="94">
        <v>469639</v>
      </c>
      <c r="N90" s="95">
        <v>0</v>
      </c>
      <c r="O90" s="95">
        <v>0</v>
      </c>
      <c r="P90" s="95">
        <v>0</v>
      </c>
      <c r="Q90" s="95">
        <v>0</v>
      </c>
      <c r="R90" s="95">
        <v>0</v>
      </c>
      <c r="S90" s="95">
        <v>0</v>
      </c>
      <c r="T90" s="95">
        <v>0</v>
      </c>
    </row>
    <row r="91" spans="1:20" ht="15.75" x14ac:dyDescent="0.25">
      <c r="A91" s="90">
        <v>5004</v>
      </c>
      <c r="B91" s="91">
        <v>13</v>
      </c>
      <c r="C91" s="92">
        <v>80496977</v>
      </c>
      <c r="D91" s="92" t="s">
        <v>1430</v>
      </c>
      <c r="E91" s="93"/>
      <c r="F91" s="93"/>
      <c r="G91" s="93"/>
      <c r="H91" s="98"/>
      <c r="I91" s="93" t="s">
        <v>1705</v>
      </c>
      <c r="J91" s="91" t="s">
        <v>1613</v>
      </c>
      <c r="K91" s="91" t="s">
        <v>1614</v>
      </c>
      <c r="L91" s="93">
        <v>169</v>
      </c>
      <c r="M91" s="94">
        <v>1040000</v>
      </c>
      <c r="N91" s="95">
        <v>0</v>
      </c>
      <c r="O91" s="95">
        <v>0</v>
      </c>
      <c r="P91" s="95">
        <v>0</v>
      </c>
      <c r="Q91" s="95">
        <v>0</v>
      </c>
      <c r="R91" s="95">
        <f>+M91*6%</f>
        <v>62400</v>
      </c>
      <c r="S91" s="95">
        <v>0</v>
      </c>
      <c r="T91" s="95">
        <v>0</v>
      </c>
    </row>
    <row r="92" spans="1:20" ht="15.75" x14ac:dyDescent="0.25">
      <c r="A92" s="90">
        <v>5016</v>
      </c>
      <c r="B92" s="91">
        <v>13</v>
      </c>
      <c r="C92" s="92">
        <v>7309061</v>
      </c>
      <c r="D92" s="99" t="s">
        <v>1310</v>
      </c>
      <c r="E92" s="96"/>
      <c r="F92" s="96"/>
      <c r="G92" s="96"/>
      <c r="H92" s="96"/>
      <c r="I92" s="93" t="s">
        <v>1706</v>
      </c>
      <c r="J92" s="91" t="s">
        <v>1613</v>
      </c>
      <c r="K92" s="91" t="s">
        <v>1614</v>
      </c>
      <c r="L92" s="93">
        <v>169</v>
      </c>
      <c r="M92" s="100">
        <v>435342</v>
      </c>
      <c r="N92" s="95">
        <v>0</v>
      </c>
      <c r="O92" s="95">
        <v>0</v>
      </c>
      <c r="P92" s="95">
        <v>0</v>
      </c>
      <c r="Q92" s="97">
        <v>0</v>
      </c>
      <c r="R92" s="95">
        <v>0</v>
      </c>
      <c r="S92" s="95">
        <v>0</v>
      </c>
      <c r="T92" s="95">
        <v>0</v>
      </c>
    </row>
    <row r="93" spans="1:20" ht="15.75" x14ac:dyDescent="0.25">
      <c r="A93" s="90">
        <v>5016</v>
      </c>
      <c r="B93" s="91">
        <v>31</v>
      </c>
      <c r="C93" s="92">
        <v>830131993</v>
      </c>
      <c r="D93" s="92" t="s">
        <v>1258</v>
      </c>
      <c r="E93" s="93"/>
      <c r="F93" s="93"/>
      <c r="G93" s="93"/>
      <c r="H93" s="98"/>
      <c r="I93" s="93" t="s">
        <v>1707</v>
      </c>
      <c r="J93" s="91" t="s">
        <v>1851</v>
      </c>
      <c r="K93" s="91" t="s">
        <v>1616</v>
      </c>
      <c r="L93" s="93">
        <v>169</v>
      </c>
      <c r="M93" s="94">
        <v>434400</v>
      </c>
      <c r="N93" s="95">
        <v>0</v>
      </c>
      <c r="O93" s="95">
        <v>0</v>
      </c>
      <c r="P93" s="95">
        <v>0</v>
      </c>
      <c r="Q93" s="95">
        <v>0</v>
      </c>
      <c r="R93" s="95">
        <v>0</v>
      </c>
      <c r="S93" s="95">
        <v>0</v>
      </c>
      <c r="T93" s="95">
        <v>0</v>
      </c>
    </row>
    <row r="94" spans="1:20" ht="15.75" x14ac:dyDescent="0.25">
      <c r="A94" s="90">
        <v>5004</v>
      </c>
      <c r="B94" s="91">
        <v>13</v>
      </c>
      <c r="C94" s="92">
        <v>81720273</v>
      </c>
      <c r="D94" s="92" t="s">
        <v>1154</v>
      </c>
      <c r="E94" s="93"/>
      <c r="F94" s="93"/>
      <c r="G94" s="93"/>
      <c r="H94" s="93"/>
      <c r="I94" s="93" t="s">
        <v>1708</v>
      </c>
      <c r="J94" s="91" t="s">
        <v>1613</v>
      </c>
      <c r="K94" s="91" t="s">
        <v>1614</v>
      </c>
      <c r="L94" s="93">
        <v>169</v>
      </c>
      <c r="M94" s="94">
        <v>710000</v>
      </c>
      <c r="N94" s="95">
        <v>0</v>
      </c>
      <c r="O94" s="95">
        <v>0</v>
      </c>
      <c r="P94" s="95">
        <v>0</v>
      </c>
      <c r="Q94" s="95">
        <v>0</v>
      </c>
      <c r="R94" s="95">
        <v>0</v>
      </c>
      <c r="S94" s="95">
        <v>0</v>
      </c>
      <c r="T94" s="95">
        <v>0</v>
      </c>
    </row>
    <row r="95" spans="1:20" ht="15.75" x14ac:dyDescent="0.25">
      <c r="A95" s="90">
        <v>5004</v>
      </c>
      <c r="B95" s="91">
        <v>13</v>
      </c>
      <c r="C95" s="92">
        <v>83243329</v>
      </c>
      <c r="D95" s="92" t="s">
        <v>1325</v>
      </c>
      <c r="E95" s="93"/>
      <c r="F95" s="93"/>
      <c r="G95" s="93"/>
      <c r="H95" s="93"/>
      <c r="I95" s="93" t="s">
        <v>1709</v>
      </c>
      <c r="J95" s="91" t="s">
        <v>1851</v>
      </c>
      <c r="K95" s="91" t="s">
        <v>1616</v>
      </c>
      <c r="L95" s="93">
        <v>169</v>
      </c>
      <c r="M95" s="94">
        <v>450000</v>
      </c>
      <c r="N95" s="95">
        <v>0</v>
      </c>
      <c r="O95" s="95">
        <v>0</v>
      </c>
      <c r="P95" s="95">
        <v>0</v>
      </c>
      <c r="Q95" s="95">
        <v>4500</v>
      </c>
      <c r="R95" s="95">
        <v>0</v>
      </c>
      <c r="S95" s="95">
        <v>0</v>
      </c>
      <c r="T95" s="95">
        <v>0</v>
      </c>
    </row>
    <row r="96" spans="1:20" ht="15.75" x14ac:dyDescent="0.25">
      <c r="A96" s="90">
        <v>5016</v>
      </c>
      <c r="B96" s="91">
        <v>31</v>
      </c>
      <c r="C96" s="92">
        <v>891800075</v>
      </c>
      <c r="D96" s="92" t="s">
        <v>1273</v>
      </c>
      <c r="E96" s="93"/>
      <c r="F96" s="93"/>
      <c r="G96" s="93"/>
      <c r="H96" s="98"/>
      <c r="I96" s="93" t="s">
        <v>1710</v>
      </c>
      <c r="J96" s="91" t="s">
        <v>1851</v>
      </c>
      <c r="K96" s="91" t="s">
        <v>1616</v>
      </c>
      <c r="L96" s="93">
        <v>169</v>
      </c>
      <c r="M96" s="94">
        <v>420000</v>
      </c>
      <c r="N96" s="95">
        <v>0</v>
      </c>
      <c r="O96" s="95">
        <v>0</v>
      </c>
      <c r="P96" s="95">
        <v>0</v>
      </c>
      <c r="Q96" s="95">
        <v>0</v>
      </c>
      <c r="R96" s="95">
        <v>0</v>
      </c>
      <c r="S96" s="95">
        <v>0</v>
      </c>
      <c r="T96" s="95">
        <v>0</v>
      </c>
    </row>
    <row r="97" spans="1:20" ht="15.75" x14ac:dyDescent="0.25">
      <c r="A97" s="90">
        <v>5002</v>
      </c>
      <c r="B97" s="91">
        <v>13</v>
      </c>
      <c r="C97" s="92">
        <v>93081871</v>
      </c>
      <c r="D97" s="92" t="s">
        <v>1215</v>
      </c>
      <c r="E97" s="93"/>
      <c r="F97" s="93"/>
      <c r="G97" s="93"/>
      <c r="H97" s="93"/>
      <c r="I97" s="93" t="s">
        <v>1711</v>
      </c>
      <c r="J97" s="91" t="s">
        <v>1877</v>
      </c>
      <c r="K97" s="91" t="s">
        <v>1616</v>
      </c>
      <c r="L97" s="93">
        <v>169</v>
      </c>
      <c r="M97" s="94">
        <v>146000</v>
      </c>
      <c r="N97" s="95">
        <v>0</v>
      </c>
      <c r="O97" s="95">
        <v>0</v>
      </c>
      <c r="P97" s="95">
        <v>0</v>
      </c>
      <c r="Q97" s="95">
        <v>14600</v>
      </c>
      <c r="R97" s="95">
        <v>0</v>
      </c>
      <c r="S97" s="95">
        <v>0</v>
      </c>
      <c r="T97" s="95">
        <v>0</v>
      </c>
    </row>
    <row r="98" spans="1:20" ht="15.75" x14ac:dyDescent="0.25">
      <c r="A98" s="90">
        <v>5016</v>
      </c>
      <c r="B98" s="91">
        <v>13</v>
      </c>
      <c r="C98" s="92">
        <v>35474256</v>
      </c>
      <c r="D98" s="92" t="s">
        <v>1144</v>
      </c>
      <c r="E98" s="93"/>
      <c r="F98" s="93"/>
      <c r="G98" s="93"/>
      <c r="H98" s="98"/>
      <c r="I98" s="93" t="s">
        <v>1655</v>
      </c>
      <c r="J98" s="91" t="s">
        <v>1613</v>
      </c>
      <c r="K98" s="91" t="s">
        <v>1614</v>
      </c>
      <c r="L98" s="93">
        <v>169</v>
      </c>
      <c r="M98" s="94">
        <v>419150</v>
      </c>
      <c r="N98" s="95">
        <v>0</v>
      </c>
      <c r="O98" s="95">
        <v>0</v>
      </c>
      <c r="P98" s="95">
        <v>0</v>
      </c>
      <c r="Q98" s="97">
        <v>0</v>
      </c>
      <c r="R98" s="95">
        <v>0</v>
      </c>
      <c r="S98" s="95">
        <v>0</v>
      </c>
      <c r="T98" s="95">
        <v>0</v>
      </c>
    </row>
    <row r="99" spans="1:20" ht="15.75" x14ac:dyDescent="0.25">
      <c r="A99" s="90">
        <v>5004</v>
      </c>
      <c r="B99" s="91">
        <v>31</v>
      </c>
      <c r="C99" s="92">
        <v>222222222</v>
      </c>
      <c r="D99" s="92" t="s">
        <v>1118</v>
      </c>
      <c r="E99" s="93"/>
      <c r="F99" s="93"/>
      <c r="G99" s="93"/>
      <c r="H99" s="93"/>
      <c r="I99" s="93" t="s">
        <v>1617</v>
      </c>
      <c r="J99" s="91" t="s">
        <v>1851</v>
      </c>
      <c r="K99" s="91" t="s">
        <v>1616</v>
      </c>
      <c r="L99" s="93">
        <v>169</v>
      </c>
      <c r="M99" s="94">
        <v>302500</v>
      </c>
      <c r="N99" s="95">
        <v>0</v>
      </c>
      <c r="O99" s="95">
        <v>0</v>
      </c>
      <c r="P99" s="95">
        <v>0</v>
      </c>
      <c r="Q99" s="95">
        <v>0</v>
      </c>
      <c r="R99" s="95">
        <v>0</v>
      </c>
      <c r="S99" s="95">
        <v>0</v>
      </c>
      <c r="T99" s="95">
        <v>0</v>
      </c>
    </row>
    <row r="100" spans="1:20" ht="15.75" x14ac:dyDescent="0.25">
      <c r="A100" s="90">
        <v>5016</v>
      </c>
      <c r="B100" s="91">
        <v>31</v>
      </c>
      <c r="C100" s="92">
        <v>900313349</v>
      </c>
      <c r="D100" s="92" t="s">
        <v>1365</v>
      </c>
      <c r="E100" s="93"/>
      <c r="F100" s="93"/>
      <c r="G100" s="93"/>
      <c r="H100" s="98"/>
      <c r="I100" s="93" t="s">
        <v>1712</v>
      </c>
      <c r="J100" s="91" t="s">
        <v>1874</v>
      </c>
      <c r="K100" s="91" t="s">
        <v>1713</v>
      </c>
      <c r="L100" s="93">
        <v>169</v>
      </c>
      <c r="M100" s="94">
        <v>414058</v>
      </c>
      <c r="N100" s="95">
        <v>0</v>
      </c>
      <c r="O100" s="95">
        <v>0</v>
      </c>
      <c r="P100" s="95">
        <v>0</v>
      </c>
      <c r="Q100" s="95">
        <v>0</v>
      </c>
      <c r="R100" s="95">
        <v>0</v>
      </c>
      <c r="S100" s="95">
        <v>0</v>
      </c>
      <c r="T100" s="95">
        <v>0</v>
      </c>
    </row>
    <row r="101" spans="1:20" ht="15.75" x14ac:dyDescent="0.25">
      <c r="A101" s="90">
        <v>5016</v>
      </c>
      <c r="B101" s="91">
        <v>31</v>
      </c>
      <c r="C101" s="92">
        <v>900882422</v>
      </c>
      <c r="D101" s="92" t="s">
        <v>1289</v>
      </c>
      <c r="E101" s="93"/>
      <c r="F101" s="93"/>
      <c r="G101" s="93"/>
      <c r="H101" s="98"/>
      <c r="I101" s="93" t="s">
        <v>1714</v>
      </c>
      <c r="J101" s="91" t="s">
        <v>1613</v>
      </c>
      <c r="K101" s="91" t="s">
        <v>1614</v>
      </c>
      <c r="L101" s="93">
        <v>169</v>
      </c>
      <c r="M101" s="94">
        <v>408660</v>
      </c>
      <c r="N101" s="95">
        <v>0</v>
      </c>
      <c r="O101" s="95">
        <v>0</v>
      </c>
      <c r="P101" s="95">
        <v>0</v>
      </c>
      <c r="Q101" s="95">
        <v>0</v>
      </c>
      <c r="R101" s="95">
        <v>0</v>
      </c>
      <c r="S101" s="95">
        <v>0</v>
      </c>
      <c r="T101" s="95">
        <v>0</v>
      </c>
    </row>
    <row r="102" spans="1:20" ht="15.75" x14ac:dyDescent="0.25">
      <c r="A102" s="90">
        <v>5016</v>
      </c>
      <c r="B102" s="91">
        <v>31</v>
      </c>
      <c r="C102" s="92">
        <v>900443152</v>
      </c>
      <c r="D102" s="92" t="s">
        <v>1222</v>
      </c>
      <c r="E102" s="93"/>
      <c r="F102" s="93"/>
      <c r="G102" s="93"/>
      <c r="H102" s="98"/>
      <c r="I102" s="93" t="s">
        <v>1715</v>
      </c>
      <c r="J102" s="91" t="s">
        <v>1613</v>
      </c>
      <c r="K102" s="91" t="s">
        <v>1614</v>
      </c>
      <c r="L102" s="93">
        <v>169</v>
      </c>
      <c r="M102" s="94">
        <v>407188</v>
      </c>
      <c r="N102" s="95">
        <v>0</v>
      </c>
      <c r="O102" s="95">
        <v>0</v>
      </c>
      <c r="P102" s="95">
        <v>0</v>
      </c>
      <c r="Q102" s="95">
        <v>0</v>
      </c>
      <c r="R102" s="95">
        <v>0</v>
      </c>
      <c r="S102" s="95">
        <v>0</v>
      </c>
      <c r="T102" s="95">
        <v>0</v>
      </c>
    </row>
    <row r="103" spans="1:20" ht="15.75" x14ac:dyDescent="0.25">
      <c r="A103" s="90">
        <v>5016</v>
      </c>
      <c r="B103" s="91">
        <v>31</v>
      </c>
      <c r="C103" s="92">
        <v>900908223</v>
      </c>
      <c r="D103" s="92" t="s">
        <v>1402</v>
      </c>
      <c r="E103" s="93"/>
      <c r="F103" s="93"/>
      <c r="G103" s="93"/>
      <c r="H103" s="98"/>
      <c r="I103" s="93" t="s">
        <v>1716</v>
      </c>
      <c r="J103" s="91" t="s">
        <v>1613</v>
      </c>
      <c r="K103" s="91" t="s">
        <v>1614</v>
      </c>
      <c r="L103" s="93">
        <v>169</v>
      </c>
      <c r="M103" s="94">
        <v>401178</v>
      </c>
      <c r="N103" s="95">
        <v>0</v>
      </c>
      <c r="O103" s="95">
        <v>0</v>
      </c>
      <c r="P103" s="95">
        <v>0</v>
      </c>
      <c r="Q103" s="95">
        <v>0</v>
      </c>
      <c r="R103" s="95">
        <v>0</v>
      </c>
      <c r="S103" s="95">
        <v>0</v>
      </c>
      <c r="T103" s="95">
        <v>0</v>
      </c>
    </row>
    <row r="104" spans="1:20" ht="15.75" x14ac:dyDescent="0.25">
      <c r="A104" s="90">
        <v>5016</v>
      </c>
      <c r="B104" s="91">
        <v>13</v>
      </c>
      <c r="C104" s="92">
        <v>37917898</v>
      </c>
      <c r="D104" s="92" t="s">
        <v>1311</v>
      </c>
      <c r="E104" s="96"/>
      <c r="F104" s="96"/>
      <c r="G104" s="96"/>
      <c r="H104" s="96"/>
      <c r="I104" s="93" t="s">
        <v>1717</v>
      </c>
      <c r="J104" s="91" t="s">
        <v>1874</v>
      </c>
      <c r="K104" s="91" t="s">
        <v>1718</v>
      </c>
      <c r="L104" s="93">
        <v>169</v>
      </c>
      <c r="M104" s="94">
        <v>397000</v>
      </c>
      <c r="N104" s="95">
        <v>0</v>
      </c>
      <c r="O104" s="95">
        <v>0</v>
      </c>
      <c r="P104" s="95">
        <v>0</v>
      </c>
      <c r="Q104" s="97">
        <v>0</v>
      </c>
      <c r="R104" s="95">
        <v>0</v>
      </c>
      <c r="S104" s="95">
        <v>0</v>
      </c>
      <c r="T104" s="95">
        <v>0</v>
      </c>
    </row>
    <row r="105" spans="1:20" ht="15.75" x14ac:dyDescent="0.25">
      <c r="A105" s="90">
        <v>5004</v>
      </c>
      <c r="B105" s="91">
        <v>31</v>
      </c>
      <c r="C105" s="92">
        <v>800006900</v>
      </c>
      <c r="D105" s="92" t="s">
        <v>1336</v>
      </c>
      <c r="E105" s="93"/>
      <c r="F105" s="93"/>
      <c r="G105" s="93"/>
      <c r="H105" s="93"/>
      <c r="I105" s="93" t="s">
        <v>1719</v>
      </c>
      <c r="J105" s="91" t="s">
        <v>1851</v>
      </c>
      <c r="K105" s="91" t="s">
        <v>1616</v>
      </c>
      <c r="L105" s="93">
        <v>169</v>
      </c>
      <c r="M105" s="94">
        <v>1520000</v>
      </c>
      <c r="N105" s="95">
        <v>0</v>
      </c>
      <c r="O105" s="95">
        <v>0</v>
      </c>
      <c r="P105" s="95">
        <v>0</v>
      </c>
      <c r="Q105" s="95">
        <v>60800</v>
      </c>
      <c r="R105" s="95">
        <v>0</v>
      </c>
      <c r="S105" s="95">
        <v>0</v>
      </c>
      <c r="T105" s="95">
        <v>0</v>
      </c>
    </row>
    <row r="106" spans="1:20" ht="15.75" x14ac:dyDescent="0.25">
      <c r="A106" s="90">
        <v>5016</v>
      </c>
      <c r="B106" s="91">
        <v>31</v>
      </c>
      <c r="C106" s="92">
        <v>830513254</v>
      </c>
      <c r="D106" s="92" t="s">
        <v>1398</v>
      </c>
      <c r="E106" s="93"/>
      <c r="F106" s="93"/>
      <c r="G106" s="93"/>
      <c r="H106" s="98"/>
      <c r="I106" s="93" t="s">
        <v>1720</v>
      </c>
      <c r="J106" s="91" t="s">
        <v>1851</v>
      </c>
      <c r="K106" s="91" t="s">
        <v>1616</v>
      </c>
      <c r="L106" s="93">
        <v>169</v>
      </c>
      <c r="M106" s="94">
        <v>316218</v>
      </c>
      <c r="N106" s="95">
        <v>0</v>
      </c>
      <c r="O106" s="95">
        <v>0</v>
      </c>
      <c r="P106" s="95">
        <v>0</v>
      </c>
      <c r="Q106" s="95">
        <v>11649</v>
      </c>
      <c r="R106" s="95">
        <v>0</v>
      </c>
      <c r="S106" s="95">
        <v>0</v>
      </c>
      <c r="T106" s="95">
        <v>0</v>
      </c>
    </row>
    <row r="107" spans="1:20" ht="15.75" x14ac:dyDescent="0.25">
      <c r="A107" s="90">
        <v>5016</v>
      </c>
      <c r="B107" s="91">
        <v>31</v>
      </c>
      <c r="C107" s="92">
        <v>900336285</v>
      </c>
      <c r="D107" s="92" t="s">
        <v>1424</v>
      </c>
      <c r="E107" s="93"/>
      <c r="F107" s="93"/>
      <c r="G107" s="93"/>
      <c r="H107" s="98"/>
      <c r="I107" s="93" t="s">
        <v>1721</v>
      </c>
      <c r="J107" s="91" t="s">
        <v>1613</v>
      </c>
      <c r="K107" s="91" t="s">
        <v>1614</v>
      </c>
      <c r="L107" s="93">
        <v>169</v>
      </c>
      <c r="M107" s="94">
        <v>314000</v>
      </c>
      <c r="N107" s="95">
        <v>0</v>
      </c>
      <c r="O107" s="95">
        <v>0</v>
      </c>
      <c r="P107" s="95">
        <v>0</v>
      </c>
      <c r="Q107" s="95">
        <v>0</v>
      </c>
      <c r="R107" s="95">
        <v>0</v>
      </c>
      <c r="S107" s="95">
        <v>0</v>
      </c>
      <c r="T107" s="95">
        <v>0</v>
      </c>
    </row>
    <row r="108" spans="1:20" ht="15.75" x14ac:dyDescent="0.25">
      <c r="A108" s="90">
        <v>5004</v>
      </c>
      <c r="B108" s="91">
        <v>31</v>
      </c>
      <c r="C108" s="92">
        <v>800022371</v>
      </c>
      <c r="D108" s="92" t="s">
        <v>1334</v>
      </c>
      <c r="E108" s="93"/>
      <c r="F108" s="93"/>
      <c r="G108" s="93"/>
      <c r="H108" s="93"/>
      <c r="I108" s="93" t="s">
        <v>1722</v>
      </c>
      <c r="J108" s="91" t="s">
        <v>1874</v>
      </c>
      <c r="K108" s="91" t="s">
        <v>1616</v>
      </c>
      <c r="L108" s="93">
        <v>169</v>
      </c>
      <c r="M108" s="94">
        <v>5239899</v>
      </c>
      <c r="N108" s="95">
        <v>0</v>
      </c>
      <c r="O108" s="95">
        <v>0</v>
      </c>
      <c r="P108" s="95">
        <v>0</v>
      </c>
      <c r="Q108" s="95">
        <v>0</v>
      </c>
      <c r="R108" s="95">
        <v>0</v>
      </c>
      <c r="S108" s="95">
        <v>0</v>
      </c>
      <c r="T108" s="95">
        <v>0</v>
      </c>
    </row>
    <row r="109" spans="1:20" ht="15.75" x14ac:dyDescent="0.25">
      <c r="A109" s="90">
        <v>5016</v>
      </c>
      <c r="B109" s="91">
        <v>31</v>
      </c>
      <c r="C109" s="92">
        <v>900433608</v>
      </c>
      <c r="D109" s="92" t="s">
        <v>1401</v>
      </c>
      <c r="E109" s="93"/>
      <c r="F109" s="93"/>
      <c r="G109" s="93"/>
      <c r="H109" s="98"/>
      <c r="I109" s="93" t="s">
        <v>1723</v>
      </c>
      <c r="J109" s="91" t="s">
        <v>1851</v>
      </c>
      <c r="K109" s="91" t="s">
        <v>1616</v>
      </c>
      <c r="L109" s="93">
        <v>169</v>
      </c>
      <c r="M109" s="94">
        <v>310000</v>
      </c>
      <c r="N109" s="95">
        <v>0</v>
      </c>
      <c r="O109" s="95">
        <v>0</v>
      </c>
      <c r="P109" s="95">
        <v>0</v>
      </c>
      <c r="Q109" s="95">
        <v>0</v>
      </c>
      <c r="R109" s="95">
        <v>0</v>
      </c>
      <c r="S109" s="95">
        <v>0</v>
      </c>
      <c r="T109" s="95">
        <v>0</v>
      </c>
    </row>
    <row r="110" spans="1:20" ht="15.75" x14ac:dyDescent="0.25">
      <c r="A110" s="90">
        <v>5016</v>
      </c>
      <c r="B110" s="91">
        <v>13</v>
      </c>
      <c r="C110" s="92">
        <v>80656133</v>
      </c>
      <c r="D110" s="92" t="s">
        <v>1229</v>
      </c>
      <c r="E110" s="93"/>
      <c r="F110" s="93"/>
      <c r="G110" s="93"/>
      <c r="H110" s="98"/>
      <c r="I110" s="93" t="s">
        <v>1724</v>
      </c>
      <c r="J110" s="91" t="s">
        <v>1613</v>
      </c>
      <c r="K110" s="91" t="s">
        <v>1614</v>
      </c>
      <c r="L110" s="93">
        <v>169</v>
      </c>
      <c r="M110" s="94">
        <v>308942</v>
      </c>
      <c r="N110" s="95">
        <v>0</v>
      </c>
      <c r="O110" s="95">
        <v>0</v>
      </c>
      <c r="P110" s="95">
        <v>0</v>
      </c>
      <c r="Q110" s="95">
        <v>0</v>
      </c>
      <c r="R110" s="95">
        <v>0</v>
      </c>
      <c r="S110" s="95">
        <v>0</v>
      </c>
      <c r="T110" s="95">
        <v>0</v>
      </c>
    </row>
    <row r="111" spans="1:20" ht="15.75" x14ac:dyDescent="0.25">
      <c r="A111" s="90">
        <v>5004</v>
      </c>
      <c r="B111" s="91">
        <v>31</v>
      </c>
      <c r="C111" s="92">
        <v>800054293</v>
      </c>
      <c r="D111" s="92" t="s">
        <v>1335</v>
      </c>
      <c r="E111" s="93"/>
      <c r="F111" s="93"/>
      <c r="G111" s="93"/>
      <c r="H111" s="93"/>
      <c r="I111" s="93" t="s">
        <v>1725</v>
      </c>
      <c r="J111" s="91" t="s">
        <v>1875</v>
      </c>
      <c r="K111" s="91" t="s">
        <v>1616</v>
      </c>
      <c r="L111" s="93">
        <v>169</v>
      </c>
      <c r="M111" s="94">
        <v>6613860</v>
      </c>
      <c r="N111" s="95">
        <v>0</v>
      </c>
      <c r="O111" s="95">
        <v>0</v>
      </c>
      <c r="P111" s="95">
        <v>0</v>
      </c>
      <c r="Q111" s="95">
        <v>0</v>
      </c>
      <c r="R111" s="95">
        <v>0</v>
      </c>
      <c r="S111" s="95">
        <v>0</v>
      </c>
      <c r="T111" s="95">
        <v>0</v>
      </c>
    </row>
    <row r="112" spans="1:20" ht="15.75" x14ac:dyDescent="0.25">
      <c r="A112" s="90">
        <v>5016</v>
      </c>
      <c r="B112" s="91">
        <v>31</v>
      </c>
      <c r="C112" s="92">
        <v>830054539</v>
      </c>
      <c r="D112" s="92" t="s">
        <v>1221</v>
      </c>
      <c r="E112" s="93"/>
      <c r="F112" s="93"/>
      <c r="G112" s="93"/>
      <c r="H112" s="98"/>
      <c r="I112" s="93" t="s">
        <v>1726</v>
      </c>
      <c r="J112" s="91" t="s">
        <v>1851</v>
      </c>
      <c r="K112" s="91" t="s">
        <v>1616</v>
      </c>
      <c r="L112" s="93">
        <v>169</v>
      </c>
      <c r="M112" s="94">
        <v>303600</v>
      </c>
      <c r="N112" s="95">
        <v>0</v>
      </c>
      <c r="O112" s="95">
        <v>0</v>
      </c>
      <c r="P112" s="95">
        <v>0</v>
      </c>
      <c r="Q112" s="95">
        <v>0</v>
      </c>
      <c r="R112" s="95">
        <v>0</v>
      </c>
      <c r="S112" s="95">
        <v>0</v>
      </c>
      <c r="T112" s="95">
        <v>0</v>
      </c>
    </row>
    <row r="113" spans="1:23" ht="15.75" x14ac:dyDescent="0.25">
      <c r="A113" s="90">
        <v>5016</v>
      </c>
      <c r="B113" s="91">
        <v>31</v>
      </c>
      <c r="C113" s="92">
        <v>901183818</v>
      </c>
      <c r="D113" s="92" t="s">
        <v>1421</v>
      </c>
      <c r="E113" s="93"/>
      <c r="F113" s="93"/>
      <c r="G113" s="93"/>
      <c r="H113" s="98"/>
      <c r="I113" s="93" t="s">
        <v>1727</v>
      </c>
      <c r="J113" s="91" t="s">
        <v>1851</v>
      </c>
      <c r="K113" s="91" t="s">
        <v>1616</v>
      </c>
      <c r="L113" s="93">
        <v>169</v>
      </c>
      <c r="M113" s="94">
        <v>301345</v>
      </c>
      <c r="N113" s="97">
        <v>0</v>
      </c>
      <c r="O113" s="95">
        <v>0</v>
      </c>
      <c r="P113" s="95">
        <v>0</v>
      </c>
      <c r="Q113" s="95">
        <v>0</v>
      </c>
      <c r="R113" s="95">
        <v>0</v>
      </c>
      <c r="S113" s="95">
        <v>0</v>
      </c>
      <c r="T113" s="95">
        <v>0</v>
      </c>
    </row>
    <row r="114" spans="1:23" ht="15.75" x14ac:dyDescent="0.25">
      <c r="A114" s="90">
        <v>5016</v>
      </c>
      <c r="B114" s="91">
        <v>31</v>
      </c>
      <c r="C114" s="92">
        <v>860350253</v>
      </c>
      <c r="D114" s="92" t="s">
        <v>1283</v>
      </c>
      <c r="E114" s="93"/>
      <c r="F114" s="93"/>
      <c r="G114" s="93"/>
      <c r="H114" s="98"/>
      <c r="I114" s="93" t="s">
        <v>1728</v>
      </c>
      <c r="J114" s="91" t="s">
        <v>1613</v>
      </c>
      <c r="K114" s="91" t="s">
        <v>1614</v>
      </c>
      <c r="L114" s="93">
        <v>169</v>
      </c>
      <c r="M114" s="94">
        <v>272167</v>
      </c>
      <c r="N114" s="95">
        <v>0</v>
      </c>
      <c r="O114" s="95">
        <v>0</v>
      </c>
      <c r="P114" s="95">
        <v>0</v>
      </c>
      <c r="Q114" s="95">
        <v>0</v>
      </c>
      <c r="R114" s="95">
        <v>0</v>
      </c>
      <c r="S114" s="95">
        <v>0</v>
      </c>
      <c r="T114" s="95">
        <v>0</v>
      </c>
    </row>
    <row r="115" spans="1:23" ht="15.75" x14ac:dyDescent="0.25">
      <c r="A115" s="90">
        <v>5016</v>
      </c>
      <c r="B115" s="91">
        <v>13</v>
      </c>
      <c r="C115" s="92">
        <v>1020808023</v>
      </c>
      <c r="D115" s="92" t="s">
        <v>1423</v>
      </c>
      <c r="E115" s="93"/>
      <c r="F115" s="93"/>
      <c r="G115" s="93"/>
      <c r="H115" s="98"/>
      <c r="I115" s="93" t="s">
        <v>1729</v>
      </c>
      <c r="J115" s="91" t="s">
        <v>1613</v>
      </c>
      <c r="K115" s="91" t="s">
        <v>1614</v>
      </c>
      <c r="L115" s="93">
        <v>169</v>
      </c>
      <c r="M115" s="94">
        <v>259000</v>
      </c>
      <c r="N115" s="95">
        <v>0</v>
      </c>
      <c r="O115" s="95">
        <v>0</v>
      </c>
      <c r="P115" s="95">
        <v>0</v>
      </c>
      <c r="Q115" s="95">
        <v>0</v>
      </c>
      <c r="R115" s="95">
        <v>0</v>
      </c>
      <c r="S115" s="95">
        <v>0</v>
      </c>
      <c r="T115" s="95">
        <v>0</v>
      </c>
    </row>
    <row r="116" spans="1:23" ht="15.75" x14ac:dyDescent="0.25">
      <c r="A116" s="90">
        <v>5016</v>
      </c>
      <c r="B116" s="91">
        <v>13</v>
      </c>
      <c r="C116" s="92">
        <v>11520319</v>
      </c>
      <c r="D116" s="92" t="s">
        <v>1438</v>
      </c>
      <c r="E116" s="93"/>
      <c r="F116" s="93"/>
      <c r="G116" s="93"/>
      <c r="H116" s="98"/>
      <c r="I116" s="93" t="s">
        <v>1730</v>
      </c>
      <c r="J116" s="91" t="s">
        <v>1613</v>
      </c>
      <c r="K116" s="91" t="s">
        <v>1614</v>
      </c>
      <c r="L116" s="93">
        <v>169</v>
      </c>
      <c r="M116" s="94">
        <v>250000</v>
      </c>
      <c r="N116" s="95">
        <v>0</v>
      </c>
      <c r="O116" s="95">
        <v>0</v>
      </c>
      <c r="P116" s="95">
        <v>0</v>
      </c>
      <c r="Q116" s="95">
        <v>0</v>
      </c>
      <c r="R116" s="95">
        <v>0</v>
      </c>
      <c r="S116" s="95">
        <v>0</v>
      </c>
      <c r="T116" s="95">
        <v>0</v>
      </c>
    </row>
    <row r="117" spans="1:23" ht="15.75" x14ac:dyDescent="0.25">
      <c r="A117" s="90">
        <v>5016</v>
      </c>
      <c r="B117" s="91">
        <v>13</v>
      </c>
      <c r="C117" s="92">
        <v>35473510</v>
      </c>
      <c r="D117" s="92" t="s">
        <v>1353</v>
      </c>
      <c r="E117" s="96"/>
      <c r="F117" s="96"/>
      <c r="G117" s="96"/>
      <c r="H117" s="96"/>
      <c r="I117" s="93" t="s">
        <v>1731</v>
      </c>
      <c r="J117" s="91" t="s">
        <v>1613</v>
      </c>
      <c r="K117" s="91" t="s">
        <v>1614</v>
      </c>
      <c r="L117" s="93">
        <v>169</v>
      </c>
      <c r="M117" s="94">
        <v>250000</v>
      </c>
      <c r="N117" s="95">
        <v>0</v>
      </c>
      <c r="O117" s="95">
        <v>0</v>
      </c>
      <c r="P117" s="95">
        <v>0</v>
      </c>
      <c r="Q117" s="97">
        <v>0</v>
      </c>
      <c r="R117" s="95">
        <v>0</v>
      </c>
      <c r="S117" s="95">
        <v>0</v>
      </c>
      <c r="T117" s="95">
        <v>0</v>
      </c>
    </row>
    <row r="118" spans="1:23" ht="15.75" x14ac:dyDescent="0.25">
      <c r="A118" s="90">
        <v>5016</v>
      </c>
      <c r="B118" s="91">
        <v>13</v>
      </c>
      <c r="C118" s="92">
        <v>17653917</v>
      </c>
      <c r="D118" s="92" t="s">
        <v>1594</v>
      </c>
      <c r="E118" s="93"/>
      <c r="F118" s="93"/>
      <c r="G118" s="93"/>
      <c r="H118" s="98"/>
      <c r="I118" s="93" t="s">
        <v>1732</v>
      </c>
      <c r="J118" s="91" t="s">
        <v>1876</v>
      </c>
      <c r="K118" s="91" t="s">
        <v>1616</v>
      </c>
      <c r="L118" s="93">
        <v>169</v>
      </c>
      <c r="M118" s="94">
        <v>249500</v>
      </c>
      <c r="N118" s="95">
        <v>0</v>
      </c>
      <c r="O118" s="95">
        <v>0</v>
      </c>
      <c r="P118" s="95">
        <v>0</v>
      </c>
      <c r="Q118" s="95">
        <v>0</v>
      </c>
      <c r="R118" s="95">
        <v>0</v>
      </c>
      <c r="S118" s="95">
        <v>0</v>
      </c>
      <c r="T118" s="95">
        <v>0</v>
      </c>
    </row>
    <row r="119" spans="1:23" ht="15.75" x14ac:dyDescent="0.25">
      <c r="A119" s="90">
        <v>5011</v>
      </c>
      <c r="B119" s="110">
        <v>31</v>
      </c>
      <c r="C119" s="110">
        <v>800130907</v>
      </c>
      <c r="D119" s="90" t="s">
        <v>1600</v>
      </c>
      <c r="E119" s="90"/>
      <c r="F119" s="93"/>
      <c r="G119" s="93"/>
      <c r="H119" s="93"/>
      <c r="I119" s="130" t="s">
        <v>1921</v>
      </c>
      <c r="J119" s="91" t="s">
        <v>1851</v>
      </c>
      <c r="K119" s="91" t="s">
        <v>1616</v>
      </c>
      <c r="L119" s="93">
        <v>169</v>
      </c>
      <c r="M119" s="93">
        <v>1381</v>
      </c>
      <c r="N119" s="93">
        <v>1910000</v>
      </c>
      <c r="O119" s="95">
        <v>0</v>
      </c>
      <c r="P119" s="95">
        <v>0</v>
      </c>
      <c r="Q119" s="97">
        <v>0</v>
      </c>
      <c r="R119" s="95">
        <v>0</v>
      </c>
      <c r="S119" s="95">
        <v>0</v>
      </c>
      <c r="T119" s="95">
        <v>0</v>
      </c>
    </row>
    <row r="120" spans="1:23" ht="15.75" x14ac:dyDescent="0.25">
      <c r="A120" s="90">
        <v>5011</v>
      </c>
      <c r="B120" s="110">
        <v>31</v>
      </c>
      <c r="C120" s="110">
        <v>800140949</v>
      </c>
      <c r="D120" s="90" t="s">
        <v>1603</v>
      </c>
      <c r="E120" s="90"/>
      <c r="F120" s="93"/>
      <c r="G120" s="93"/>
      <c r="H120" s="93"/>
      <c r="I120" s="130" t="s">
        <v>1922</v>
      </c>
      <c r="J120" s="91" t="s">
        <v>1851</v>
      </c>
      <c r="K120" s="91" t="s">
        <v>1616</v>
      </c>
      <c r="L120" s="93">
        <v>169</v>
      </c>
      <c r="M120" s="94">
        <v>0</v>
      </c>
      <c r="N120" s="93">
        <v>466000</v>
      </c>
      <c r="O120" s="95">
        <v>0</v>
      </c>
      <c r="P120" s="95">
        <v>0</v>
      </c>
      <c r="Q120" s="97">
        <v>0</v>
      </c>
      <c r="R120" s="95">
        <v>0</v>
      </c>
      <c r="S120" s="95">
        <v>0</v>
      </c>
      <c r="T120" s="95">
        <v>0</v>
      </c>
    </row>
    <row r="121" spans="1:23" ht="15.75" x14ac:dyDescent="0.25">
      <c r="A121" s="90">
        <v>5016</v>
      </c>
      <c r="B121" s="91">
        <v>31</v>
      </c>
      <c r="C121" s="92">
        <v>800213075</v>
      </c>
      <c r="D121" s="92" t="s">
        <v>1175</v>
      </c>
      <c r="E121" s="96"/>
      <c r="F121" s="96"/>
      <c r="G121" s="96"/>
      <c r="H121" s="96"/>
      <c r="I121" s="93" t="s">
        <v>1733</v>
      </c>
      <c r="J121" s="91" t="s">
        <v>1851</v>
      </c>
      <c r="K121" s="91" t="s">
        <v>1616</v>
      </c>
      <c r="L121" s="93">
        <v>169</v>
      </c>
      <c r="M121" s="94">
        <v>246600</v>
      </c>
      <c r="N121" s="95">
        <v>0</v>
      </c>
      <c r="O121" s="97">
        <v>0</v>
      </c>
      <c r="P121" s="97">
        <v>0</v>
      </c>
      <c r="Q121" s="97">
        <v>0</v>
      </c>
      <c r="R121" s="97">
        <v>0</v>
      </c>
      <c r="S121" s="97">
        <v>0</v>
      </c>
      <c r="T121" s="97">
        <v>0</v>
      </c>
    </row>
    <row r="122" spans="1:23" ht="15.75" x14ac:dyDescent="0.25">
      <c r="A122" s="90">
        <v>5004</v>
      </c>
      <c r="B122" s="91">
        <v>31</v>
      </c>
      <c r="C122" s="92">
        <v>800153993</v>
      </c>
      <c r="D122" s="92" t="s">
        <v>1150</v>
      </c>
      <c r="E122" s="93"/>
      <c r="F122" s="93"/>
      <c r="G122" s="93"/>
      <c r="H122" s="93"/>
      <c r="I122" s="93" t="s">
        <v>1734</v>
      </c>
      <c r="J122" s="91" t="s">
        <v>1851</v>
      </c>
      <c r="K122" s="91" t="s">
        <v>1616</v>
      </c>
      <c r="L122" s="93">
        <v>169</v>
      </c>
      <c r="M122" s="94">
        <v>7232270</v>
      </c>
      <c r="N122" s="95">
        <v>0</v>
      </c>
      <c r="O122" s="95">
        <v>0</v>
      </c>
      <c r="P122" s="95">
        <v>0</v>
      </c>
      <c r="Q122" s="95">
        <v>0</v>
      </c>
      <c r="R122" s="95">
        <v>0</v>
      </c>
      <c r="S122" s="95">
        <v>0</v>
      </c>
      <c r="T122" s="95">
        <v>0</v>
      </c>
    </row>
    <row r="123" spans="1:23" ht="15.75" x14ac:dyDescent="0.25">
      <c r="A123" s="90">
        <v>5016</v>
      </c>
      <c r="B123" s="91">
        <v>31</v>
      </c>
      <c r="C123" s="92">
        <v>860001371</v>
      </c>
      <c r="D123" s="92" t="s">
        <v>1225</v>
      </c>
      <c r="E123" s="93"/>
      <c r="F123" s="93"/>
      <c r="G123" s="93"/>
      <c r="H123" s="98"/>
      <c r="I123" s="93" t="s">
        <v>1735</v>
      </c>
      <c r="J123" s="91" t="s">
        <v>1870</v>
      </c>
      <c r="K123" s="91" t="s">
        <v>1736</v>
      </c>
      <c r="L123" s="93">
        <v>169</v>
      </c>
      <c r="M123" s="94">
        <v>243000</v>
      </c>
      <c r="N123" s="95">
        <v>0</v>
      </c>
      <c r="O123" s="95">
        <v>0</v>
      </c>
      <c r="P123" s="95">
        <v>0</v>
      </c>
      <c r="Q123" s="95">
        <v>0</v>
      </c>
      <c r="R123" s="95">
        <v>0</v>
      </c>
      <c r="S123" s="95">
        <v>0</v>
      </c>
      <c r="T123" s="95">
        <v>0</v>
      </c>
    </row>
    <row r="124" spans="1:23" ht="15.75" x14ac:dyDescent="0.25">
      <c r="A124" s="90">
        <v>5016</v>
      </c>
      <c r="B124" s="91">
        <v>31</v>
      </c>
      <c r="C124" s="92">
        <v>444444453</v>
      </c>
      <c r="D124" s="92" t="s">
        <v>1320</v>
      </c>
      <c r="E124" s="93"/>
      <c r="F124" s="93"/>
      <c r="G124" s="93"/>
      <c r="H124" s="98"/>
      <c r="I124" s="93" t="s">
        <v>1737</v>
      </c>
      <c r="J124" s="91" t="s">
        <v>1851</v>
      </c>
      <c r="K124" s="91" t="s">
        <v>1616</v>
      </c>
      <c r="L124" s="93">
        <v>169</v>
      </c>
      <c r="M124" s="94">
        <v>240707</v>
      </c>
      <c r="N124" s="95">
        <v>0</v>
      </c>
      <c r="O124" s="95">
        <v>0</v>
      </c>
      <c r="P124" s="95">
        <v>0</v>
      </c>
      <c r="Q124" s="95">
        <v>0</v>
      </c>
      <c r="R124" s="95">
        <v>0</v>
      </c>
      <c r="S124" s="95">
        <v>0</v>
      </c>
      <c r="T124" s="95">
        <v>0</v>
      </c>
    </row>
    <row r="125" spans="1:23" ht="15.75" x14ac:dyDescent="0.25">
      <c r="A125" s="90">
        <v>5015</v>
      </c>
      <c r="B125" s="91">
        <v>31</v>
      </c>
      <c r="C125" s="92">
        <v>800197268</v>
      </c>
      <c r="D125" s="92" t="s">
        <v>1140</v>
      </c>
      <c r="E125" s="93"/>
      <c r="F125" s="93"/>
      <c r="G125" s="93"/>
      <c r="H125" s="98"/>
      <c r="I125" s="93" t="s">
        <v>1738</v>
      </c>
      <c r="J125" s="91" t="s">
        <v>1851</v>
      </c>
      <c r="K125" s="91" t="s">
        <v>1616</v>
      </c>
      <c r="L125" s="93">
        <v>169</v>
      </c>
      <c r="M125" s="94">
        <v>74911444</v>
      </c>
      <c r="N125" s="95">
        <v>0</v>
      </c>
      <c r="O125" s="97">
        <v>0</v>
      </c>
      <c r="P125" s="97">
        <v>0</v>
      </c>
      <c r="Q125" s="97">
        <v>0</v>
      </c>
      <c r="R125" s="97">
        <v>0</v>
      </c>
      <c r="S125" s="97">
        <v>0</v>
      </c>
      <c r="T125" s="97">
        <v>0</v>
      </c>
    </row>
    <row r="126" spans="1:23" ht="15.75" x14ac:dyDescent="0.25">
      <c r="A126" s="90">
        <v>5016</v>
      </c>
      <c r="B126" s="91">
        <v>31</v>
      </c>
      <c r="C126" s="92">
        <v>901151234</v>
      </c>
      <c r="D126" s="92" t="s">
        <v>1240</v>
      </c>
      <c r="E126" s="93"/>
      <c r="F126" s="93"/>
      <c r="G126" s="93"/>
      <c r="H126" s="98"/>
      <c r="I126" s="93" t="s">
        <v>1739</v>
      </c>
      <c r="J126" s="91" t="s">
        <v>1876</v>
      </c>
      <c r="K126" s="91" t="s">
        <v>1616</v>
      </c>
      <c r="L126" s="93">
        <v>169</v>
      </c>
      <c r="M126" s="94">
        <v>227295</v>
      </c>
      <c r="N126" s="95">
        <v>0</v>
      </c>
      <c r="O126" s="95">
        <v>0</v>
      </c>
      <c r="P126" s="95">
        <v>0</v>
      </c>
      <c r="Q126" s="95">
        <v>0</v>
      </c>
      <c r="R126" s="95">
        <v>0</v>
      </c>
      <c r="S126" s="95">
        <v>0</v>
      </c>
      <c r="T126" s="95">
        <v>0</v>
      </c>
    </row>
    <row r="127" spans="1:23" ht="15.75" x14ac:dyDescent="0.25">
      <c r="A127" s="90">
        <v>5016</v>
      </c>
      <c r="B127" s="91">
        <v>31</v>
      </c>
      <c r="C127" s="92">
        <v>800185306</v>
      </c>
      <c r="D127" s="92" t="s">
        <v>1233</v>
      </c>
      <c r="E127" s="93"/>
      <c r="F127" s="93"/>
      <c r="G127" s="93"/>
      <c r="H127" s="98"/>
      <c r="I127" s="93" t="s">
        <v>1740</v>
      </c>
      <c r="J127" s="91" t="s">
        <v>1851</v>
      </c>
      <c r="K127" s="91" t="s">
        <v>1616</v>
      </c>
      <c r="L127" s="93">
        <v>169</v>
      </c>
      <c r="M127" s="94">
        <v>208216</v>
      </c>
      <c r="N127" s="95">
        <v>0</v>
      </c>
      <c r="O127" s="97">
        <v>0</v>
      </c>
      <c r="P127" s="97">
        <v>0</v>
      </c>
      <c r="Q127" s="97">
        <v>0</v>
      </c>
      <c r="R127" s="97">
        <v>0</v>
      </c>
      <c r="S127" s="97">
        <v>0</v>
      </c>
      <c r="T127" s="97">
        <v>0</v>
      </c>
      <c r="U127" s="26"/>
      <c r="V127" s="26"/>
      <c r="W127" s="26"/>
    </row>
    <row r="128" spans="1:23" ht="15.75" x14ac:dyDescent="0.25">
      <c r="A128" s="90">
        <v>5016</v>
      </c>
      <c r="B128" s="91">
        <v>13</v>
      </c>
      <c r="C128" s="92">
        <v>1012422660</v>
      </c>
      <c r="D128" s="92" t="s">
        <v>1342</v>
      </c>
      <c r="E128" s="93"/>
      <c r="F128" s="93"/>
      <c r="G128" s="93"/>
      <c r="H128" s="98"/>
      <c r="I128" s="93" t="s">
        <v>1741</v>
      </c>
      <c r="J128" s="91" t="s">
        <v>1851</v>
      </c>
      <c r="K128" s="91" t="s">
        <v>1616</v>
      </c>
      <c r="L128" s="93">
        <v>169</v>
      </c>
      <c r="M128" s="94">
        <v>200000</v>
      </c>
      <c r="N128" s="95">
        <v>0</v>
      </c>
      <c r="O128" s="95">
        <v>0</v>
      </c>
      <c r="P128" s="95">
        <v>0</v>
      </c>
      <c r="Q128" s="95">
        <v>0</v>
      </c>
      <c r="R128" s="95">
        <v>0</v>
      </c>
      <c r="S128" s="95">
        <v>0</v>
      </c>
      <c r="T128" s="95">
        <v>0</v>
      </c>
    </row>
    <row r="129" spans="1:20" ht="15.75" x14ac:dyDescent="0.25">
      <c r="A129" s="90">
        <v>5012</v>
      </c>
      <c r="B129" s="110">
        <v>31</v>
      </c>
      <c r="C129" s="110">
        <v>800224808</v>
      </c>
      <c r="D129" s="90" t="s">
        <v>1607</v>
      </c>
      <c r="E129" s="90"/>
      <c r="F129" s="93"/>
      <c r="G129" s="93"/>
      <c r="H129" s="93"/>
      <c r="I129" s="93" t="s">
        <v>1742</v>
      </c>
      <c r="J129" s="91" t="s">
        <v>1851</v>
      </c>
      <c r="K129" s="91" t="s">
        <v>1616</v>
      </c>
      <c r="L129" s="93">
        <v>169</v>
      </c>
      <c r="M129" s="93">
        <v>35136477</v>
      </c>
      <c r="N129" s="93">
        <v>10975000</v>
      </c>
      <c r="O129" s="95">
        <v>0</v>
      </c>
      <c r="P129" s="95">
        <v>0</v>
      </c>
      <c r="Q129" s="97">
        <v>0</v>
      </c>
      <c r="R129" s="95">
        <v>0</v>
      </c>
      <c r="S129" s="95">
        <v>0</v>
      </c>
      <c r="T129" s="95">
        <v>0</v>
      </c>
    </row>
    <row r="130" spans="1:20" ht="15.75" x14ac:dyDescent="0.25">
      <c r="A130" s="90">
        <v>5016</v>
      </c>
      <c r="B130" s="91">
        <v>31</v>
      </c>
      <c r="C130" s="92">
        <v>900472701</v>
      </c>
      <c r="D130" s="92" t="s">
        <v>1282</v>
      </c>
      <c r="E130" s="93"/>
      <c r="F130" s="93"/>
      <c r="G130" s="93"/>
      <c r="H130" s="98"/>
      <c r="I130" s="93" t="s">
        <v>1743</v>
      </c>
      <c r="J130" s="91" t="s">
        <v>1851</v>
      </c>
      <c r="K130" s="91" t="s">
        <v>1616</v>
      </c>
      <c r="L130" s="93">
        <v>169</v>
      </c>
      <c r="M130" s="94">
        <v>194873</v>
      </c>
      <c r="N130" s="95">
        <v>0</v>
      </c>
      <c r="O130" s="95">
        <v>0</v>
      </c>
      <c r="P130" s="95">
        <v>0</v>
      </c>
      <c r="Q130" s="95">
        <v>0</v>
      </c>
      <c r="R130" s="95">
        <v>0</v>
      </c>
      <c r="S130" s="95">
        <v>0</v>
      </c>
      <c r="T130" s="95">
        <v>0</v>
      </c>
    </row>
    <row r="131" spans="1:20" ht="15.75" x14ac:dyDescent="0.25">
      <c r="A131" s="90">
        <v>5004</v>
      </c>
      <c r="B131" s="91">
        <v>31</v>
      </c>
      <c r="C131" s="99">
        <v>800226901</v>
      </c>
      <c r="D131" s="99" t="s">
        <v>1386</v>
      </c>
      <c r="E131" s="93"/>
      <c r="F131" s="93"/>
      <c r="G131" s="93"/>
      <c r="H131" s="93"/>
      <c r="I131" s="93" t="s">
        <v>1744</v>
      </c>
      <c r="J131" s="91" t="s">
        <v>1613</v>
      </c>
      <c r="K131" s="91" t="s">
        <v>1745</v>
      </c>
      <c r="L131" s="93">
        <v>169</v>
      </c>
      <c r="M131" s="94">
        <v>8903</v>
      </c>
      <c r="N131" s="95">
        <v>0</v>
      </c>
      <c r="O131" s="95">
        <v>0</v>
      </c>
      <c r="P131" s="95">
        <v>0</v>
      </c>
      <c r="Q131" s="95">
        <v>0</v>
      </c>
      <c r="R131" s="95">
        <v>0</v>
      </c>
      <c r="S131" s="95">
        <v>0</v>
      </c>
      <c r="T131" s="95">
        <v>0</v>
      </c>
    </row>
    <row r="132" spans="1:20" ht="15.75" x14ac:dyDescent="0.25">
      <c r="A132" s="90">
        <v>5012</v>
      </c>
      <c r="B132" s="110">
        <v>31</v>
      </c>
      <c r="C132" s="110">
        <v>800227940</v>
      </c>
      <c r="D132" s="90" t="s">
        <v>1608</v>
      </c>
      <c r="E132" s="90"/>
      <c r="F132" s="93"/>
      <c r="G132" s="93"/>
      <c r="H132" s="93"/>
      <c r="I132" s="93" t="s">
        <v>1746</v>
      </c>
      <c r="J132" s="91" t="s">
        <v>1851</v>
      </c>
      <c r="K132" s="91" t="s">
        <v>1616</v>
      </c>
      <c r="L132" s="93">
        <v>169</v>
      </c>
      <c r="M132" s="93">
        <v>4617791</v>
      </c>
      <c r="N132" s="93">
        <v>1539000</v>
      </c>
      <c r="O132" s="95">
        <v>0</v>
      </c>
      <c r="P132" s="95">
        <v>0</v>
      </c>
      <c r="Q132" s="97">
        <v>0</v>
      </c>
      <c r="R132" s="95">
        <v>0</v>
      </c>
      <c r="S132" s="95">
        <v>0</v>
      </c>
      <c r="T132" s="95">
        <v>0</v>
      </c>
    </row>
    <row r="133" spans="1:20" ht="15.75" x14ac:dyDescent="0.25">
      <c r="A133" s="90">
        <v>5012</v>
      </c>
      <c r="B133" s="110">
        <v>31</v>
      </c>
      <c r="C133" s="110">
        <v>800229739</v>
      </c>
      <c r="D133" s="90" t="s">
        <v>1127</v>
      </c>
      <c r="E133" s="90"/>
      <c r="F133" s="93"/>
      <c r="G133" s="93"/>
      <c r="H133" s="93"/>
      <c r="I133" s="93" t="s">
        <v>1747</v>
      </c>
      <c r="J133" s="91" t="s">
        <v>1875</v>
      </c>
      <c r="K133" s="91" t="s">
        <v>1616</v>
      </c>
      <c r="L133" s="93">
        <v>169</v>
      </c>
      <c r="M133" s="93">
        <v>12545778</v>
      </c>
      <c r="N133" s="93">
        <v>4328000</v>
      </c>
      <c r="O133" s="95">
        <v>0</v>
      </c>
      <c r="P133" s="95">
        <v>0</v>
      </c>
      <c r="Q133" s="97">
        <v>0</v>
      </c>
      <c r="R133" s="95">
        <v>0</v>
      </c>
      <c r="S133" s="95">
        <v>0</v>
      </c>
      <c r="T133" s="95">
        <v>0</v>
      </c>
    </row>
    <row r="134" spans="1:20" ht="15.75" x14ac:dyDescent="0.25">
      <c r="A134" s="90">
        <v>5016</v>
      </c>
      <c r="B134" s="91">
        <v>31</v>
      </c>
      <c r="C134" s="92">
        <v>900585633</v>
      </c>
      <c r="D134" s="92" t="s">
        <v>1303</v>
      </c>
      <c r="E134" s="96"/>
      <c r="F134" s="96"/>
      <c r="G134" s="96"/>
      <c r="H134" s="96"/>
      <c r="I134" s="93" t="s">
        <v>1748</v>
      </c>
      <c r="J134" s="91" t="s">
        <v>1874</v>
      </c>
      <c r="K134" s="91" t="s">
        <v>1616</v>
      </c>
      <c r="L134" s="93">
        <v>169</v>
      </c>
      <c r="M134" s="94">
        <v>191498</v>
      </c>
      <c r="N134" s="95">
        <v>0</v>
      </c>
      <c r="O134" s="95">
        <v>0</v>
      </c>
      <c r="P134" s="95">
        <v>0</v>
      </c>
      <c r="Q134" s="97">
        <v>0</v>
      </c>
      <c r="R134" s="95">
        <v>0</v>
      </c>
      <c r="S134" s="95">
        <v>0</v>
      </c>
      <c r="T134" s="95">
        <v>0</v>
      </c>
    </row>
    <row r="135" spans="1:20" ht="15.75" x14ac:dyDescent="0.25">
      <c r="A135" s="90">
        <v>5016</v>
      </c>
      <c r="B135" s="91">
        <v>31</v>
      </c>
      <c r="C135" s="92">
        <v>830037946</v>
      </c>
      <c r="D135" s="92" t="s">
        <v>1180</v>
      </c>
      <c r="E135" s="93"/>
      <c r="F135" s="93"/>
      <c r="G135" s="93"/>
      <c r="H135" s="98"/>
      <c r="I135" s="93" t="s">
        <v>1749</v>
      </c>
      <c r="J135" s="91" t="s">
        <v>1613</v>
      </c>
      <c r="K135" s="91" t="s">
        <v>1614</v>
      </c>
      <c r="L135" s="93">
        <v>169</v>
      </c>
      <c r="M135" s="94">
        <v>189792</v>
      </c>
      <c r="N135" s="95">
        <v>0</v>
      </c>
      <c r="O135" s="95">
        <v>0</v>
      </c>
      <c r="P135" s="95">
        <v>0</v>
      </c>
      <c r="Q135" s="95">
        <v>0</v>
      </c>
      <c r="R135" s="95">
        <v>0</v>
      </c>
      <c r="S135" s="95">
        <v>0</v>
      </c>
      <c r="T135" s="95">
        <v>0</v>
      </c>
    </row>
    <row r="136" spans="1:20" ht="15.75" x14ac:dyDescent="0.25">
      <c r="A136" s="90">
        <v>5016</v>
      </c>
      <c r="B136" s="91">
        <v>13</v>
      </c>
      <c r="C136" s="92">
        <v>35479583</v>
      </c>
      <c r="D136" s="92" t="s">
        <v>1596</v>
      </c>
      <c r="E136" s="93"/>
      <c r="F136" s="93"/>
      <c r="G136" s="93"/>
      <c r="H136" s="98"/>
      <c r="I136" s="93" t="s">
        <v>1703</v>
      </c>
      <c r="J136" s="91" t="s">
        <v>1613</v>
      </c>
      <c r="K136" s="91" t="s">
        <v>1614</v>
      </c>
      <c r="L136" s="93">
        <v>169</v>
      </c>
      <c r="M136" s="94">
        <v>188500</v>
      </c>
      <c r="N136" s="95">
        <v>0</v>
      </c>
      <c r="O136" s="95">
        <v>0</v>
      </c>
      <c r="P136" s="95">
        <v>0</v>
      </c>
      <c r="Q136" s="97">
        <v>0</v>
      </c>
      <c r="R136" s="95">
        <v>0</v>
      </c>
      <c r="S136" s="95">
        <v>0</v>
      </c>
      <c r="T136" s="95">
        <v>0</v>
      </c>
    </row>
    <row r="137" spans="1:20" ht="15.75" x14ac:dyDescent="0.25">
      <c r="A137" s="90">
        <v>5011</v>
      </c>
      <c r="B137" s="110">
        <v>31</v>
      </c>
      <c r="C137" s="110">
        <v>800251440</v>
      </c>
      <c r="D137" s="90" t="s">
        <v>1601</v>
      </c>
      <c r="E137" s="90"/>
      <c r="F137" s="93"/>
      <c r="G137" s="93"/>
      <c r="H137" s="93"/>
      <c r="I137" s="93" t="s">
        <v>1750</v>
      </c>
      <c r="J137" s="91" t="s">
        <v>1851</v>
      </c>
      <c r="K137" s="91" t="s">
        <v>1616</v>
      </c>
      <c r="L137" s="93">
        <v>169</v>
      </c>
      <c r="M137" s="100">
        <v>0</v>
      </c>
      <c r="N137" s="93">
        <v>4720000</v>
      </c>
      <c r="O137" s="95">
        <v>0</v>
      </c>
      <c r="P137" s="95">
        <v>0</v>
      </c>
      <c r="Q137" s="97">
        <v>0</v>
      </c>
      <c r="R137" s="95">
        <v>0</v>
      </c>
      <c r="S137" s="95">
        <v>0</v>
      </c>
      <c r="T137" s="95">
        <v>0</v>
      </c>
    </row>
    <row r="138" spans="1:20" ht="15.75" x14ac:dyDescent="0.25">
      <c r="A138" s="90">
        <v>5016</v>
      </c>
      <c r="B138" s="91">
        <v>31</v>
      </c>
      <c r="C138" s="92">
        <v>900078103</v>
      </c>
      <c r="D138" s="92" t="s">
        <v>1234</v>
      </c>
      <c r="E138" s="93"/>
      <c r="F138" s="93"/>
      <c r="G138" s="93"/>
      <c r="H138" s="98"/>
      <c r="I138" s="93" t="s">
        <v>1751</v>
      </c>
      <c r="J138" s="91" t="s">
        <v>1613</v>
      </c>
      <c r="K138" s="91" t="s">
        <v>1614</v>
      </c>
      <c r="L138" s="93">
        <v>169</v>
      </c>
      <c r="M138" s="94">
        <v>188000</v>
      </c>
      <c r="N138" s="95">
        <v>0</v>
      </c>
      <c r="O138" s="95">
        <v>0</v>
      </c>
      <c r="P138" s="95">
        <v>0</v>
      </c>
      <c r="Q138" s="95">
        <v>0</v>
      </c>
      <c r="R138" s="95">
        <v>0</v>
      </c>
      <c r="S138" s="95">
        <v>0</v>
      </c>
      <c r="T138" s="95">
        <v>0</v>
      </c>
    </row>
    <row r="139" spans="1:20" ht="15.75" x14ac:dyDescent="0.25">
      <c r="A139" s="90">
        <v>5004</v>
      </c>
      <c r="B139" s="91">
        <v>31</v>
      </c>
      <c r="C139" s="99">
        <v>800251569</v>
      </c>
      <c r="D139" s="99" t="s">
        <v>1152</v>
      </c>
      <c r="E139" s="93"/>
      <c r="F139" s="93"/>
      <c r="G139" s="93"/>
      <c r="H139" s="93"/>
      <c r="I139" s="93" t="s">
        <v>1656</v>
      </c>
      <c r="J139" s="91" t="s">
        <v>1851</v>
      </c>
      <c r="K139" s="91" t="s">
        <v>1616</v>
      </c>
      <c r="L139" s="93">
        <v>169</v>
      </c>
      <c r="M139" s="94">
        <v>9500</v>
      </c>
      <c r="N139" s="95">
        <v>0</v>
      </c>
      <c r="O139" s="95">
        <v>0</v>
      </c>
      <c r="P139" s="95">
        <v>0</v>
      </c>
      <c r="Q139" s="95">
        <v>0</v>
      </c>
      <c r="R139" s="95">
        <v>0</v>
      </c>
      <c r="S139" s="95">
        <v>0</v>
      </c>
      <c r="T139" s="95">
        <v>0</v>
      </c>
    </row>
    <row r="140" spans="1:20" ht="15.75" x14ac:dyDescent="0.25">
      <c r="A140" s="90">
        <v>5012</v>
      </c>
      <c r="B140" s="110">
        <v>31</v>
      </c>
      <c r="C140" s="110">
        <v>800253055</v>
      </c>
      <c r="D140" s="90" t="s">
        <v>1609</v>
      </c>
      <c r="E140" s="90"/>
      <c r="F140" s="93"/>
      <c r="G140" s="93"/>
      <c r="H140" s="93"/>
      <c r="I140" s="130" t="s">
        <v>1923</v>
      </c>
      <c r="J140" s="91" t="s">
        <v>1851</v>
      </c>
      <c r="K140" s="91" t="s">
        <v>1616</v>
      </c>
      <c r="L140" s="93">
        <v>169</v>
      </c>
      <c r="M140" s="93">
        <v>1545332</v>
      </c>
      <c r="N140" s="93">
        <v>504000</v>
      </c>
      <c r="O140" s="95">
        <v>0</v>
      </c>
      <c r="P140" s="95">
        <v>0</v>
      </c>
      <c r="Q140" s="97">
        <v>0</v>
      </c>
      <c r="R140" s="95">
        <v>0</v>
      </c>
      <c r="S140" s="95">
        <v>0</v>
      </c>
      <c r="T140" s="95">
        <v>0</v>
      </c>
    </row>
    <row r="141" spans="1:20" ht="15.75" x14ac:dyDescent="0.25">
      <c r="A141" s="90">
        <v>5004</v>
      </c>
      <c r="B141" s="91">
        <v>31</v>
      </c>
      <c r="C141" s="92">
        <v>804001062</v>
      </c>
      <c r="D141" s="92" t="s">
        <v>1148</v>
      </c>
      <c r="E141" s="93"/>
      <c r="F141" s="93"/>
      <c r="G141" s="93"/>
      <c r="H141" s="93"/>
      <c r="I141" s="93" t="s">
        <v>1752</v>
      </c>
      <c r="J141" s="91" t="s">
        <v>1851</v>
      </c>
      <c r="K141" s="91" t="s">
        <v>1616</v>
      </c>
      <c r="L141" s="93">
        <v>169</v>
      </c>
      <c r="M141" s="94">
        <v>348908617</v>
      </c>
      <c r="N141" s="95">
        <v>0</v>
      </c>
      <c r="O141" s="95">
        <v>0</v>
      </c>
      <c r="P141" s="95">
        <v>0</v>
      </c>
      <c r="Q141" s="95">
        <v>0</v>
      </c>
      <c r="R141" s="95">
        <v>0</v>
      </c>
      <c r="S141" s="95">
        <v>0</v>
      </c>
      <c r="T141" s="95">
        <v>0</v>
      </c>
    </row>
    <row r="142" spans="1:20" ht="15.75" x14ac:dyDescent="0.25">
      <c r="A142" s="90">
        <v>5011</v>
      </c>
      <c r="B142" s="110">
        <v>31</v>
      </c>
      <c r="C142" s="110">
        <v>805000427</v>
      </c>
      <c r="D142" s="90" t="s">
        <v>1206</v>
      </c>
      <c r="E142" s="90"/>
      <c r="F142" s="93"/>
      <c r="G142" s="93"/>
      <c r="H142" s="93"/>
      <c r="I142" s="130" t="s">
        <v>1924</v>
      </c>
      <c r="J142" s="91" t="s">
        <v>1851</v>
      </c>
      <c r="K142" s="91" t="s">
        <v>1616</v>
      </c>
      <c r="L142" s="93">
        <v>169</v>
      </c>
      <c r="M142" s="100">
        <v>0</v>
      </c>
      <c r="N142" s="93">
        <v>642000</v>
      </c>
      <c r="O142" s="95">
        <v>0</v>
      </c>
      <c r="P142" s="95">
        <v>0</v>
      </c>
      <c r="Q142" s="97">
        <v>0</v>
      </c>
      <c r="R142" s="95">
        <v>0</v>
      </c>
      <c r="S142" s="95">
        <v>0</v>
      </c>
      <c r="T142" s="95">
        <v>0</v>
      </c>
    </row>
    <row r="143" spans="1:20" ht="15.75" x14ac:dyDescent="0.25">
      <c r="A143" s="90">
        <v>5011</v>
      </c>
      <c r="B143" s="110">
        <v>31</v>
      </c>
      <c r="C143" s="110">
        <v>830003564</v>
      </c>
      <c r="D143" s="90" t="s">
        <v>1602</v>
      </c>
      <c r="E143" s="90"/>
      <c r="F143" s="93"/>
      <c r="G143" s="93"/>
      <c r="H143" s="93"/>
      <c r="I143" s="131" t="s">
        <v>1925</v>
      </c>
      <c r="J143" s="91" t="s">
        <v>1851</v>
      </c>
      <c r="K143" s="91" t="s">
        <v>1616</v>
      </c>
      <c r="L143" s="93">
        <v>169</v>
      </c>
      <c r="M143" s="100">
        <v>0</v>
      </c>
      <c r="N143" s="93">
        <v>2870000</v>
      </c>
      <c r="O143" s="95">
        <v>0</v>
      </c>
      <c r="P143" s="95">
        <v>0</v>
      </c>
      <c r="Q143" s="97">
        <v>0</v>
      </c>
      <c r="R143" s="95">
        <v>0</v>
      </c>
      <c r="S143" s="95">
        <v>0</v>
      </c>
      <c r="T143" s="95">
        <v>0</v>
      </c>
    </row>
    <row r="144" spans="1:20" ht="15.75" x14ac:dyDescent="0.25">
      <c r="A144" s="90">
        <v>5016</v>
      </c>
      <c r="B144" s="91">
        <v>31</v>
      </c>
      <c r="C144" s="92">
        <v>800055803</v>
      </c>
      <c r="D144" s="92" t="s">
        <v>1432</v>
      </c>
      <c r="E144" s="96"/>
      <c r="F144" s="96"/>
      <c r="G144" s="96"/>
      <c r="H144" s="96"/>
      <c r="I144" s="93" t="s">
        <v>1753</v>
      </c>
      <c r="J144" s="91" t="s">
        <v>1851</v>
      </c>
      <c r="K144" s="91" t="s">
        <v>1616</v>
      </c>
      <c r="L144" s="93">
        <v>169</v>
      </c>
      <c r="M144" s="94">
        <v>184480</v>
      </c>
      <c r="N144" s="95">
        <v>0</v>
      </c>
      <c r="O144" s="95">
        <v>0</v>
      </c>
      <c r="P144" s="95">
        <v>0</v>
      </c>
      <c r="Q144" s="97">
        <v>0</v>
      </c>
      <c r="R144" s="95">
        <v>0</v>
      </c>
      <c r="S144" s="95">
        <v>0</v>
      </c>
      <c r="T144" s="95">
        <v>0</v>
      </c>
    </row>
    <row r="145" spans="1:20" ht="15.75" x14ac:dyDescent="0.25">
      <c r="A145" s="90">
        <v>5016</v>
      </c>
      <c r="B145" s="91">
        <v>31</v>
      </c>
      <c r="C145" s="92">
        <v>900014237</v>
      </c>
      <c r="D145" s="92" t="s">
        <v>1212</v>
      </c>
      <c r="E145" s="93"/>
      <c r="F145" s="93"/>
      <c r="G145" s="93"/>
      <c r="H145" s="98"/>
      <c r="I145" s="93" t="s">
        <v>1754</v>
      </c>
      <c r="J145" s="91" t="s">
        <v>1870</v>
      </c>
      <c r="K145" s="91" t="s">
        <v>1616</v>
      </c>
      <c r="L145" s="93">
        <v>169</v>
      </c>
      <c r="M145" s="94">
        <v>180500</v>
      </c>
      <c r="N145" s="95">
        <v>0</v>
      </c>
      <c r="O145" s="95">
        <v>0</v>
      </c>
      <c r="P145" s="95">
        <v>0</v>
      </c>
      <c r="Q145" s="95">
        <v>0</v>
      </c>
      <c r="R145" s="95">
        <v>0</v>
      </c>
      <c r="S145" s="95">
        <v>0</v>
      </c>
      <c r="T145" s="95">
        <v>0</v>
      </c>
    </row>
    <row r="146" spans="1:20" ht="15.75" x14ac:dyDescent="0.25">
      <c r="A146" s="90">
        <v>5016</v>
      </c>
      <c r="B146" s="91">
        <v>31</v>
      </c>
      <c r="C146" s="92">
        <v>891100279</v>
      </c>
      <c r="D146" s="92" t="s">
        <v>1244</v>
      </c>
      <c r="E146" s="93"/>
      <c r="F146" s="93"/>
      <c r="G146" s="93"/>
      <c r="H146" s="98"/>
      <c r="I146" s="132" t="s">
        <v>1926</v>
      </c>
      <c r="J146" s="91" t="s">
        <v>1851</v>
      </c>
      <c r="K146" s="91" t="s">
        <v>1616</v>
      </c>
      <c r="L146" s="93">
        <v>169</v>
      </c>
      <c r="M146" s="94">
        <v>160000</v>
      </c>
      <c r="N146" s="95">
        <v>0</v>
      </c>
      <c r="O146" s="95">
        <v>0</v>
      </c>
      <c r="P146" s="95">
        <v>0</v>
      </c>
      <c r="Q146" s="95">
        <v>0</v>
      </c>
      <c r="R146" s="95">
        <v>0</v>
      </c>
      <c r="S146" s="95">
        <v>0</v>
      </c>
      <c r="T146" s="95">
        <v>0</v>
      </c>
    </row>
    <row r="147" spans="1:20" ht="15.75" x14ac:dyDescent="0.25">
      <c r="A147" s="90">
        <v>5016</v>
      </c>
      <c r="B147" s="91">
        <v>13</v>
      </c>
      <c r="C147" s="92">
        <v>1013605183</v>
      </c>
      <c r="D147" s="92" t="s">
        <v>1403</v>
      </c>
      <c r="E147" s="93"/>
      <c r="F147" s="93"/>
      <c r="G147" s="93"/>
      <c r="H147" s="98"/>
      <c r="I147" s="93" t="s">
        <v>1755</v>
      </c>
      <c r="J147" s="91" t="s">
        <v>1851</v>
      </c>
      <c r="K147" s="91" t="s">
        <v>1616</v>
      </c>
      <c r="L147" s="93">
        <v>169</v>
      </c>
      <c r="M147" s="94">
        <v>155461</v>
      </c>
      <c r="N147" s="95">
        <v>0</v>
      </c>
      <c r="O147" s="95">
        <v>0</v>
      </c>
      <c r="P147" s="95">
        <v>0</v>
      </c>
      <c r="Q147" s="95">
        <v>0</v>
      </c>
      <c r="R147" s="95">
        <v>0</v>
      </c>
      <c r="S147" s="95">
        <v>0</v>
      </c>
      <c r="T147" s="95">
        <v>0</v>
      </c>
    </row>
    <row r="148" spans="1:20" ht="15.75" x14ac:dyDescent="0.25">
      <c r="A148" s="90">
        <v>5016</v>
      </c>
      <c r="B148" s="91">
        <v>31</v>
      </c>
      <c r="C148" s="92">
        <v>900312420</v>
      </c>
      <c r="D148" s="92" t="s">
        <v>1177</v>
      </c>
      <c r="E148" s="93"/>
      <c r="F148" s="93"/>
      <c r="G148" s="93"/>
      <c r="H148" s="98"/>
      <c r="I148" s="93" t="s">
        <v>1756</v>
      </c>
      <c r="J148" s="91" t="s">
        <v>1851</v>
      </c>
      <c r="K148" s="91" t="s">
        <v>1616</v>
      </c>
      <c r="L148" s="93">
        <v>169</v>
      </c>
      <c r="M148" s="94">
        <v>151597</v>
      </c>
      <c r="N148" s="95">
        <v>0</v>
      </c>
      <c r="O148" s="95">
        <v>0</v>
      </c>
      <c r="P148" s="95">
        <v>0</v>
      </c>
      <c r="Q148" s="95">
        <v>0</v>
      </c>
      <c r="R148" s="95">
        <v>0</v>
      </c>
      <c r="S148" s="95">
        <v>0</v>
      </c>
      <c r="T148" s="95">
        <v>0</v>
      </c>
    </row>
    <row r="149" spans="1:20" ht="15.75" x14ac:dyDescent="0.25">
      <c r="A149" s="90">
        <v>5016</v>
      </c>
      <c r="B149" s="91">
        <v>13</v>
      </c>
      <c r="C149" s="92">
        <v>36288803</v>
      </c>
      <c r="D149" s="92" t="s">
        <v>1290</v>
      </c>
      <c r="E149" s="93"/>
      <c r="F149" s="93"/>
      <c r="G149" s="93"/>
      <c r="H149" s="98"/>
      <c r="I149" s="93" t="s">
        <v>1757</v>
      </c>
      <c r="J149" s="91" t="s">
        <v>1880</v>
      </c>
      <c r="K149" s="91" t="s">
        <v>1758</v>
      </c>
      <c r="L149" s="93">
        <v>169</v>
      </c>
      <c r="M149" s="94">
        <v>150000</v>
      </c>
      <c r="N149" s="95">
        <v>0</v>
      </c>
      <c r="O149" s="95">
        <v>0</v>
      </c>
      <c r="P149" s="95">
        <v>0</v>
      </c>
      <c r="Q149" s="97">
        <v>0</v>
      </c>
      <c r="R149" s="95">
        <v>0</v>
      </c>
      <c r="S149" s="95">
        <v>0</v>
      </c>
      <c r="T149" s="95">
        <v>0</v>
      </c>
    </row>
    <row r="150" spans="1:20" ht="15.75" x14ac:dyDescent="0.25">
      <c r="A150" s="90">
        <v>5016</v>
      </c>
      <c r="B150" s="91">
        <v>13</v>
      </c>
      <c r="C150" s="92">
        <v>1083918355</v>
      </c>
      <c r="D150" s="92" t="s">
        <v>1279</v>
      </c>
      <c r="E150" s="93"/>
      <c r="F150" s="93"/>
      <c r="G150" s="93"/>
      <c r="H150" s="98"/>
      <c r="I150" s="93" t="s">
        <v>1759</v>
      </c>
      <c r="J150" s="91" t="s">
        <v>1880</v>
      </c>
      <c r="K150" s="91" t="s">
        <v>1758</v>
      </c>
      <c r="L150" s="93">
        <v>169</v>
      </c>
      <c r="M150" s="94">
        <v>150000</v>
      </c>
      <c r="N150" s="95">
        <v>0</v>
      </c>
      <c r="O150" s="95">
        <v>0</v>
      </c>
      <c r="P150" s="95">
        <v>0</v>
      </c>
      <c r="Q150" s="95">
        <v>0</v>
      </c>
      <c r="R150" s="95">
        <v>0</v>
      </c>
      <c r="S150" s="95">
        <v>0</v>
      </c>
      <c r="T150" s="95">
        <v>0</v>
      </c>
    </row>
    <row r="151" spans="1:20" ht="15.75" x14ac:dyDescent="0.25">
      <c r="A151" s="90">
        <v>5016</v>
      </c>
      <c r="B151" s="91">
        <v>31</v>
      </c>
      <c r="C151" s="92">
        <v>860007336</v>
      </c>
      <c r="D151" s="92" t="s">
        <v>1131</v>
      </c>
      <c r="E151" s="93"/>
      <c r="F151" s="93"/>
      <c r="G151" s="93"/>
      <c r="H151" s="98"/>
      <c r="I151" s="93" t="s">
        <v>1760</v>
      </c>
      <c r="J151" s="91" t="s">
        <v>1851</v>
      </c>
      <c r="K151" s="91" t="s">
        <v>1616</v>
      </c>
      <c r="L151" s="93">
        <v>169</v>
      </c>
      <c r="M151" s="94">
        <v>149685</v>
      </c>
      <c r="N151" s="95">
        <v>0</v>
      </c>
      <c r="O151" s="95">
        <v>0</v>
      </c>
      <c r="P151" s="95">
        <v>0</v>
      </c>
      <c r="Q151" s="95">
        <v>0</v>
      </c>
      <c r="R151" s="95">
        <v>0</v>
      </c>
      <c r="S151" s="95">
        <v>0</v>
      </c>
      <c r="T151" s="95">
        <v>0</v>
      </c>
    </row>
    <row r="152" spans="1:20" ht="15.75" x14ac:dyDescent="0.25">
      <c r="A152" s="90">
        <v>5016</v>
      </c>
      <c r="B152" s="91">
        <v>13</v>
      </c>
      <c r="C152" s="92">
        <v>9513758</v>
      </c>
      <c r="D152" s="99" t="s">
        <v>1299</v>
      </c>
      <c r="E152" s="96"/>
      <c r="F152" s="96"/>
      <c r="G152" s="96"/>
      <c r="H152" s="96"/>
      <c r="I152" s="93" t="s">
        <v>1761</v>
      </c>
      <c r="J152" s="91" t="s">
        <v>1870</v>
      </c>
      <c r="K152" s="91" t="s">
        <v>1616</v>
      </c>
      <c r="L152" s="93">
        <v>169</v>
      </c>
      <c r="M152" s="100">
        <v>140000</v>
      </c>
      <c r="N152" s="95">
        <v>0</v>
      </c>
      <c r="O152" s="95">
        <v>0</v>
      </c>
      <c r="P152" s="95">
        <v>0</v>
      </c>
      <c r="Q152" s="97">
        <v>0</v>
      </c>
      <c r="R152" s="95">
        <v>0</v>
      </c>
      <c r="S152" s="95">
        <v>0</v>
      </c>
      <c r="T152" s="95">
        <v>0</v>
      </c>
    </row>
    <row r="153" spans="1:20" ht="15.75" x14ac:dyDescent="0.25">
      <c r="A153" s="90">
        <v>5004</v>
      </c>
      <c r="B153" s="91">
        <v>31</v>
      </c>
      <c r="C153" s="92">
        <v>830048037</v>
      </c>
      <c r="D153" s="92" t="s">
        <v>1435</v>
      </c>
      <c r="E153" s="96"/>
      <c r="F153" s="96"/>
      <c r="G153" s="96"/>
      <c r="H153" s="96"/>
      <c r="I153" s="93" t="s">
        <v>1762</v>
      </c>
      <c r="J153" s="91" t="s">
        <v>1851</v>
      </c>
      <c r="K153" s="91" t="s">
        <v>1616</v>
      </c>
      <c r="L153" s="93">
        <v>169</v>
      </c>
      <c r="M153" s="94">
        <v>1275000</v>
      </c>
      <c r="N153" s="95">
        <v>0</v>
      </c>
      <c r="O153" s="95">
        <v>0</v>
      </c>
      <c r="P153" s="95">
        <v>0</v>
      </c>
      <c r="Q153" s="97">
        <v>51000</v>
      </c>
      <c r="R153" s="95">
        <v>0</v>
      </c>
      <c r="S153" s="95">
        <v>0</v>
      </c>
      <c r="T153" s="95">
        <v>0</v>
      </c>
    </row>
    <row r="154" spans="1:20" ht="15.75" x14ac:dyDescent="0.25">
      <c r="A154" s="90">
        <v>5016</v>
      </c>
      <c r="B154" s="91">
        <v>31</v>
      </c>
      <c r="C154" s="92">
        <v>860350253</v>
      </c>
      <c r="D154" s="92" t="s">
        <v>1283</v>
      </c>
      <c r="E154" s="93"/>
      <c r="F154" s="93"/>
      <c r="G154" s="93"/>
      <c r="H154" s="98"/>
      <c r="I154" s="93" t="s">
        <v>1728</v>
      </c>
      <c r="J154" s="91" t="s">
        <v>1613</v>
      </c>
      <c r="K154" s="91" t="s">
        <v>1614</v>
      </c>
      <c r="L154" s="93">
        <v>169</v>
      </c>
      <c r="M154" s="94">
        <v>140000</v>
      </c>
      <c r="N154" s="95">
        <v>0</v>
      </c>
      <c r="O154" s="95">
        <v>0</v>
      </c>
      <c r="P154" s="95">
        <v>0</v>
      </c>
      <c r="Q154" s="95">
        <v>0</v>
      </c>
      <c r="R154" s="95">
        <v>0</v>
      </c>
      <c r="S154" s="95">
        <v>0</v>
      </c>
      <c r="T154" s="95">
        <v>0</v>
      </c>
    </row>
    <row r="155" spans="1:20" ht="15.75" x14ac:dyDescent="0.25">
      <c r="A155" s="90">
        <v>5016</v>
      </c>
      <c r="B155" s="91">
        <v>31</v>
      </c>
      <c r="C155" s="92">
        <v>900276962</v>
      </c>
      <c r="D155" s="92" t="s">
        <v>1173</v>
      </c>
      <c r="E155" s="93"/>
      <c r="F155" s="93"/>
      <c r="G155" s="93"/>
      <c r="H155" s="98"/>
      <c r="I155" s="93" t="s">
        <v>1763</v>
      </c>
      <c r="J155" s="91" t="s">
        <v>1851</v>
      </c>
      <c r="K155" s="91" t="s">
        <v>1616</v>
      </c>
      <c r="L155" s="93">
        <v>169</v>
      </c>
      <c r="M155" s="94">
        <v>137657</v>
      </c>
      <c r="N155" s="95">
        <v>0</v>
      </c>
      <c r="O155" s="95">
        <v>0</v>
      </c>
      <c r="P155" s="95">
        <v>0</v>
      </c>
      <c r="Q155" s="95">
        <v>0</v>
      </c>
      <c r="R155" s="95">
        <v>0</v>
      </c>
      <c r="S155" s="95">
        <v>0</v>
      </c>
      <c r="T155" s="95">
        <v>0</v>
      </c>
    </row>
    <row r="156" spans="1:20" ht="15.75" x14ac:dyDescent="0.25">
      <c r="A156" s="90">
        <v>5016</v>
      </c>
      <c r="B156" s="91">
        <v>31</v>
      </c>
      <c r="C156" s="92">
        <v>700110147</v>
      </c>
      <c r="D156" s="92" t="s">
        <v>1301</v>
      </c>
      <c r="E156" s="96"/>
      <c r="F156" s="96"/>
      <c r="G156" s="96"/>
      <c r="H156" s="96"/>
      <c r="I156" s="93" t="s">
        <v>1764</v>
      </c>
      <c r="J156" s="91" t="s">
        <v>1851</v>
      </c>
      <c r="K156" s="91" t="s">
        <v>1616</v>
      </c>
      <c r="L156" s="93">
        <v>169</v>
      </c>
      <c r="M156" s="94">
        <v>136500</v>
      </c>
      <c r="N156" s="95">
        <v>0</v>
      </c>
      <c r="O156" s="95">
        <v>0</v>
      </c>
      <c r="P156" s="95">
        <v>0</v>
      </c>
      <c r="Q156" s="97">
        <v>0</v>
      </c>
      <c r="R156" s="95">
        <v>0</v>
      </c>
      <c r="S156" s="95">
        <v>0</v>
      </c>
      <c r="T156" s="95">
        <v>0</v>
      </c>
    </row>
    <row r="157" spans="1:20" ht="15.75" x14ac:dyDescent="0.25">
      <c r="A157" s="90">
        <v>5004</v>
      </c>
      <c r="B157" s="91">
        <v>31</v>
      </c>
      <c r="C157" s="92">
        <v>830053800</v>
      </c>
      <c r="D157" s="92" t="s">
        <v>1151</v>
      </c>
      <c r="E157" s="93"/>
      <c r="F157" s="93"/>
      <c r="G157" s="93"/>
      <c r="H157" s="93"/>
      <c r="I157" s="93" t="s">
        <v>1765</v>
      </c>
      <c r="J157" s="91" t="s">
        <v>1851</v>
      </c>
      <c r="K157" s="91" t="s">
        <v>1616</v>
      </c>
      <c r="L157" s="93">
        <v>169</v>
      </c>
      <c r="M157" s="94">
        <v>9994702</v>
      </c>
      <c r="N157" s="95">
        <v>0</v>
      </c>
      <c r="O157" s="95">
        <v>0</v>
      </c>
      <c r="P157" s="95">
        <v>0</v>
      </c>
      <c r="Q157" s="95">
        <v>0</v>
      </c>
      <c r="R157" s="95">
        <v>0</v>
      </c>
      <c r="S157" s="95">
        <v>0</v>
      </c>
      <c r="T157" s="95">
        <v>0</v>
      </c>
    </row>
    <row r="158" spans="1:20" ht="15.75" x14ac:dyDescent="0.25">
      <c r="A158" s="90">
        <v>5016</v>
      </c>
      <c r="B158" s="91">
        <v>13</v>
      </c>
      <c r="C158" s="92">
        <v>12234501</v>
      </c>
      <c r="D158" s="92" t="s">
        <v>1224</v>
      </c>
      <c r="E158" s="93"/>
      <c r="F158" s="93"/>
      <c r="G158" s="93"/>
      <c r="H158" s="98"/>
      <c r="I158" s="93" t="s">
        <v>1766</v>
      </c>
      <c r="J158" s="91" t="s">
        <v>1880</v>
      </c>
      <c r="K158" s="91" t="s">
        <v>1758</v>
      </c>
      <c r="L158" s="93">
        <v>169</v>
      </c>
      <c r="M158" s="94">
        <v>136134</v>
      </c>
      <c r="N158" s="95">
        <v>0</v>
      </c>
      <c r="O158" s="95">
        <v>0</v>
      </c>
      <c r="P158" s="95">
        <v>0</v>
      </c>
      <c r="Q158" s="95">
        <v>0</v>
      </c>
      <c r="R158" s="95">
        <v>0</v>
      </c>
      <c r="S158" s="95">
        <v>0</v>
      </c>
      <c r="T158" s="95">
        <v>0</v>
      </c>
    </row>
    <row r="159" spans="1:20" ht="15.75" x14ac:dyDescent="0.25">
      <c r="A159" s="90">
        <v>5016</v>
      </c>
      <c r="B159" s="91">
        <v>13</v>
      </c>
      <c r="C159" s="92">
        <v>11201264</v>
      </c>
      <c r="D159" s="92" t="s">
        <v>1440</v>
      </c>
      <c r="E159" s="96"/>
      <c r="F159" s="96"/>
      <c r="G159" s="96"/>
      <c r="H159" s="96"/>
      <c r="I159" s="93" t="s">
        <v>1767</v>
      </c>
      <c r="J159" s="91" t="s">
        <v>1613</v>
      </c>
      <c r="K159" s="91" t="s">
        <v>1614</v>
      </c>
      <c r="L159" s="93">
        <v>169</v>
      </c>
      <c r="M159" s="100">
        <v>136000</v>
      </c>
      <c r="N159" s="95">
        <v>0</v>
      </c>
      <c r="O159" s="95">
        <v>0</v>
      </c>
      <c r="P159" s="95">
        <v>0</v>
      </c>
      <c r="Q159" s="97">
        <v>0</v>
      </c>
      <c r="R159" s="95">
        <v>0</v>
      </c>
      <c r="S159" s="95">
        <v>0</v>
      </c>
      <c r="T159" s="95">
        <v>0</v>
      </c>
    </row>
    <row r="160" spans="1:20" ht="15.75" x14ac:dyDescent="0.25">
      <c r="A160" s="90">
        <v>5016</v>
      </c>
      <c r="B160" s="91">
        <v>31</v>
      </c>
      <c r="C160" s="92">
        <v>830506365</v>
      </c>
      <c r="D160" s="92" t="s">
        <v>1196</v>
      </c>
      <c r="E160" s="96"/>
      <c r="F160" s="96"/>
      <c r="G160" s="96"/>
      <c r="H160" s="96"/>
      <c r="I160" s="93" t="s">
        <v>1768</v>
      </c>
      <c r="J160" s="91" t="s">
        <v>1878</v>
      </c>
      <c r="K160" s="91" t="s">
        <v>1616</v>
      </c>
      <c r="L160" s="93">
        <v>169</v>
      </c>
      <c r="M160" s="94">
        <v>130900</v>
      </c>
      <c r="N160" s="95">
        <v>0</v>
      </c>
      <c r="O160" s="97">
        <v>0</v>
      </c>
      <c r="P160" s="97">
        <v>0</v>
      </c>
      <c r="Q160" s="97">
        <v>0</v>
      </c>
      <c r="R160" s="95">
        <v>0</v>
      </c>
      <c r="S160" s="95">
        <v>0</v>
      </c>
      <c r="T160" s="95">
        <v>0</v>
      </c>
    </row>
    <row r="161" spans="1:23" ht="15.75" x14ac:dyDescent="0.25">
      <c r="A161" s="90">
        <v>5004</v>
      </c>
      <c r="B161" s="91">
        <v>31</v>
      </c>
      <c r="C161" s="92">
        <v>830055049</v>
      </c>
      <c r="D161" s="92" t="s">
        <v>1136</v>
      </c>
      <c r="E161" s="93"/>
      <c r="F161" s="93"/>
      <c r="G161" s="93"/>
      <c r="H161" s="93"/>
      <c r="I161" s="93" t="s">
        <v>1769</v>
      </c>
      <c r="J161" s="91" t="s">
        <v>1851</v>
      </c>
      <c r="K161" s="91" t="s">
        <v>1616</v>
      </c>
      <c r="L161" s="93">
        <v>169</v>
      </c>
      <c r="M161" s="94">
        <v>4050000</v>
      </c>
      <c r="N161" s="95">
        <v>0</v>
      </c>
      <c r="O161" s="95">
        <v>0</v>
      </c>
      <c r="P161" s="95">
        <v>0</v>
      </c>
      <c r="Q161" s="95">
        <v>0</v>
      </c>
      <c r="R161" s="95">
        <v>0</v>
      </c>
      <c r="S161" s="95">
        <v>0</v>
      </c>
      <c r="T161" s="95">
        <v>0</v>
      </c>
    </row>
    <row r="162" spans="1:23" ht="15.75" x14ac:dyDescent="0.25">
      <c r="A162" s="90">
        <v>5002</v>
      </c>
      <c r="B162" s="91">
        <v>31</v>
      </c>
      <c r="C162" s="92">
        <v>830055049</v>
      </c>
      <c r="D162" s="92" t="s">
        <v>1136</v>
      </c>
      <c r="E162" s="93"/>
      <c r="F162" s="93"/>
      <c r="G162" s="93"/>
      <c r="H162" s="93"/>
      <c r="I162" s="93" t="s">
        <v>1769</v>
      </c>
      <c r="J162" s="91" t="s">
        <v>1851</v>
      </c>
      <c r="K162" s="91" t="s">
        <v>1616</v>
      </c>
      <c r="L162" s="93">
        <v>169</v>
      </c>
      <c r="M162" s="94">
        <v>6500000</v>
      </c>
      <c r="N162" s="95">
        <v>0</v>
      </c>
      <c r="O162" s="95">
        <v>0</v>
      </c>
      <c r="P162" s="95">
        <v>0</v>
      </c>
      <c r="Q162" s="95">
        <v>0</v>
      </c>
      <c r="R162" s="95">
        <v>0</v>
      </c>
      <c r="S162" s="95">
        <v>0</v>
      </c>
      <c r="T162" s="95">
        <v>0</v>
      </c>
    </row>
    <row r="163" spans="1:23" ht="15.75" x14ac:dyDescent="0.25">
      <c r="A163" s="90">
        <v>5016</v>
      </c>
      <c r="B163" s="91">
        <v>13</v>
      </c>
      <c r="C163" s="92">
        <v>43060186</v>
      </c>
      <c r="D163" s="92" t="s">
        <v>1277</v>
      </c>
      <c r="E163" s="93"/>
      <c r="F163" s="93"/>
      <c r="G163" s="93"/>
      <c r="H163" s="98"/>
      <c r="I163" s="93" t="s">
        <v>1770</v>
      </c>
      <c r="J163" s="91" t="s">
        <v>1851</v>
      </c>
      <c r="K163" s="91" t="s">
        <v>1616</v>
      </c>
      <c r="L163" s="93">
        <v>169</v>
      </c>
      <c r="M163" s="94">
        <v>130000</v>
      </c>
      <c r="N163" s="95">
        <v>0</v>
      </c>
      <c r="O163" s="95">
        <v>0</v>
      </c>
      <c r="P163" s="95">
        <v>0</v>
      </c>
      <c r="Q163" s="97">
        <v>0</v>
      </c>
      <c r="R163" s="95">
        <v>0</v>
      </c>
      <c r="S163" s="95">
        <v>0</v>
      </c>
      <c r="T163" s="95">
        <v>0</v>
      </c>
    </row>
    <row r="164" spans="1:23" ht="15.75" x14ac:dyDescent="0.25">
      <c r="A164" s="90">
        <v>5016</v>
      </c>
      <c r="B164" s="91">
        <v>13</v>
      </c>
      <c r="C164" s="92">
        <v>80497128</v>
      </c>
      <c r="D164" s="92" t="s">
        <v>1119</v>
      </c>
      <c r="E164" s="93"/>
      <c r="F164" s="93"/>
      <c r="G164" s="93"/>
      <c r="H164" s="98"/>
      <c r="I164" s="93" t="s">
        <v>1771</v>
      </c>
      <c r="J164" s="91" t="s">
        <v>1613</v>
      </c>
      <c r="K164" s="91" t="s">
        <v>1614</v>
      </c>
      <c r="L164" s="93">
        <v>169</v>
      </c>
      <c r="M164" s="94">
        <v>127000</v>
      </c>
      <c r="N164" s="95">
        <v>0</v>
      </c>
      <c r="O164" s="95">
        <v>0</v>
      </c>
      <c r="P164" s="95">
        <v>0</v>
      </c>
      <c r="Q164" s="95">
        <v>0</v>
      </c>
      <c r="R164" s="95">
        <v>0</v>
      </c>
      <c r="S164" s="95">
        <v>0</v>
      </c>
      <c r="T164" s="95">
        <v>0</v>
      </c>
    </row>
    <row r="165" spans="1:23" ht="15.75" x14ac:dyDescent="0.25">
      <c r="A165" s="90">
        <v>5016</v>
      </c>
      <c r="B165" s="91">
        <v>31</v>
      </c>
      <c r="C165" s="92">
        <v>830040045</v>
      </c>
      <c r="D165" s="92" t="s">
        <v>1425</v>
      </c>
      <c r="E165" s="93"/>
      <c r="F165" s="93"/>
      <c r="G165" s="93"/>
      <c r="H165" s="98"/>
      <c r="I165" s="93" t="s">
        <v>1772</v>
      </c>
      <c r="J165" s="91" t="s">
        <v>1851</v>
      </c>
      <c r="K165" s="91" t="s">
        <v>1616</v>
      </c>
      <c r="L165" s="93">
        <v>169</v>
      </c>
      <c r="M165" s="94">
        <v>126100</v>
      </c>
      <c r="N165" s="95">
        <v>0</v>
      </c>
      <c r="O165" s="95">
        <v>0</v>
      </c>
      <c r="P165" s="95">
        <v>0</v>
      </c>
      <c r="Q165" s="95">
        <v>0</v>
      </c>
      <c r="R165" s="95">
        <v>0</v>
      </c>
      <c r="S165" s="95">
        <v>0</v>
      </c>
      <c r="T165" s="95">
        <v>0</v>
      </c>
    </row>
    <row r="166" spans="1:23" ht="15.75" x14ac:dyDescent="0.25">
      <c r="A166" s="90">
        <v>5004</v>
      </c>
      <c r="B166" s="91">
        <v>31</v>
      </c>
      <c r="C166" s="92">
        <v>830063376</v>
      </c>
      <c r="D166" s="92" t="s">
        <v>1201</v>
      </c>
      <c r="E166" s="93"/>
      <c r="F166" s="93"/>
      <c r="G166" s="93"/>
      <c r="H166" s="98"/>
      <c r="I166" s="93" t="s">
        <v>1773</v>
      </c>
      <c r="J166" s="91" t="s">
        <v>1851</v>
      </c>
      <c r="K166" s="91" t="s">
        <v>1616</v>
      </c>
      <c r="L166" s="93">
        <v>169</v>
      </c>
      <c r="M166" s="94">
        <v>340000</v>
      </c>
      <c r="N166" s="95">
        <v>0</v>
      </c>
      <c r="O166" s="95">
        <v>0</v>
      </c>
      <c r="P166" s="95">
        <v>0</v>
      </c>
      <c r="Q166" s="95">
        <v>0</v>
      </c>
      <c r="R166" s="95">
        <v>6400</v>
      </c>
      <c r="S166" s="95">
        <v>0</v>
      </c>
      <c r="T166" s="95">
        <v>0</v>
      </c>
      <c r="W166">
        <v>-27890408</v>
      </c>
    </row>
    <row r="167" spans="1:23" ht="15.75" x14ac:dyDescent="0.25">
      <c r="A167" s="90">
        <v>5016</v>
      </c>
      <c r="B167" s="91">
        <v>13</v>
      </c>
      <c r="C167" s="92">
        <v>80399490</v>
      </c>
      <c r="D167" s="92" t="s">
        <v>1350</v>
      </c>
      <c r="E167" s="93"/>
      <c r="F167" s="93"/>
      <c r="G167" s="93"/>
      <c r="H167" s="98"/>
      <c r="I167" s="93" t="s">
        <v>1774</v>
      </c>
      <c r="J167" s="91" t="s">
        <v>1613</v>
      </c>
      <c r="K167" s="91" t="s">
        <v>1614</v>
      </c>
      <c r="L167" s="93">
        <v>169</v>
      </c>
      <c r="M167" s="94">
        <v>125670</v>
      </c>
      <c r="N167" s="95">
        <v>0</v>
      </c>
      <c r="O167" s="95">
        <v>0</v>
      </c>
      <c r="P167" s="95">
        <v>0</v>
      </c>
      <c r="Q167" s="95">
        <v>0</v>
      </c>
      <c r="R167" s="95">
        <v>0</v>
      </c>
      <c r="S167" s="95">
        <v>0</v>
      </c>
      <c r="T167" s="95">
        <v>0</v>
      </c>
    </row>
    <row r="168" spans="1:23" ht="15.75" x14ac:dyDescent="0.25">
      <c r="A168" s="90">
        <v>5016</v>
      </c>
      <c r="B168" s="91">
        <v>13</v>
      </c>
      <c r="C168" s="99">
        <v>11341344</v>
      </c>
      <c r="D168" s="99" t="s">
        <v>1305</v>
      </c>
      <c r="E168" s="111"/>
      <c r="F168" s="111"/>
      <c r="G168" s="111"/>
      <c r="H168" s="111"/>
      <c r="I168" s="93" t="s">
        <v>1628</v>
      </c>
      <c r="J168" s="91" t="s">
        <v>1851</v>
      </c>
      <c r="K168" s="91" t="s">
        <v>1616</v>
      </c>
      <c r="L168" s="93">
        <v>169</v>
      </c>
      <c r="M168" s="94">
        <v>120000</v>
      </c>
      <c r="N168" s="95">
        <v>0</v>
      </c>
      <c r="O168" s="95">
        <v>0</v>
      </c>
      <c r="P168" s="95">
        <v>0</v>
      </c>
      <c r="Q168" s="112">
        <v>327500</v>
      </c>
      <c r="R168" s="95">
        <v>0</v>
      </c>
      <c r="S168" s="95">
        <v>0</v>
      </c>
      <c r="T168" s="95">
        <v>0</v>
      </c>
    </row>
    <row r="169" spans="1:23" ht="15.75" x14ac:dyDescent="0.25">
      <c r="A169" s="90">
        <v>5016</v>
      </c>
      <c r="B169" s="91">
        <v>13</v>
      </c>
      <c r="C169" s="99">
        <v>14255792</v>
      </c>
      <c r="D169" s="99" t="s">
        <v>1370</v>
      </c>
      <c r="E169" s="93"/>
      <c r="F169" s="93"/>
      <c r="G169" s="93"/>
      <c r="H169" s="98"/>
      <c r="I169" s="93" t="s">
        <v>1775</v>
      </c>
      <c r="J169" s="91" t="s">
        <v>1613</v>
      </c>
      <c r="K169" s="91" t="s">
        <v>1614</v>
      </c>
      <c r="L169" s="93">
        <v>169</v>
      </c>
      <c r="M169" s="94">
        <v>120000</v>
      </c>
      <c r="N169" s="95">
        <v>0</v>
      </c>
      <c r="O169" s="95">
        <v>0</v>
      </c>
      <c r="P169" s="95">
        <v>0</v>
      </c>
      <c r="Q169" s="95">
        <v>0</v>
      </c>
      <c r="R169" s="95">
        <v>0</v>
      </c>
      <c r="S169" s="95">
        <v>0</v>
      </c>
      <c r="T169" s="95">
        <v>0</v>
      </c>
    </row>
    <row r="170" spans="1:23" ht="15.75" x14ac:dyDescent="0.25">
      <c r="A170" s="90">
        <v>5002</v>
      </c>
      <c r="B170" s="91">
        <v>31</v>
      </c>
      <c r="C170" s="92">
        <v>830068110</v>
      </c>
      <c r="D170" s="92" t="s">
        <v>1134</v>
      </c>
      <c r="E170" s="93"/>
      <c r="F170" s="93"/>
      <c r="G170" s="93"/>
      <c r="H170" s="93"/>
      <c r="I170" s="93" t="s">
        <v>1776</v>
      </c>
      <c r="J170" s="91" t="s">
        <v>1851</v>
      </c>
      <c r="K170" s="91" t="s">
        <v>1616</v>
      </c>
      <c r="L170" s="93">
        <v>169</v>
      </c>
      <c r="M170" s="94">
        <v>13600000</v>
      </c>
      <c r="N170" s="95">
        <v>0</v>
      </c>
      <c r="O170" s="95">
        <v>0</v>
      </c>
      <c r="P170" s="95">
        <v>0</v>
      </c>
      <c r="Q170" s="95">
        <f>+M170*11%</f>
        <v>1496000</v>
      </c>
      <c r="R170" s="95">
        <v>0</v>
      </c>
      <c r="S170" s="95">
        <v>0</v>
      </c>
      <c r="T170" s="95">
        <v>0</v>
      </c>
    </row>
    <row r="171" spans="1:23" ht="15.75" x14ac:dyDescent="0.25">
      <c r="A171" s="90">
        <v>5016</v>
      </c>
      <c r="B171" s="91">
        <v>31</v>
      </c>
      <c r="C171" s="92">
        <v>900487988</v>
      </c>
      <c r="D171" s="92" t="s">
        <v>1313</v>
      </c>
      <c r="E171" s="96"/>
      <c r="F171" s="96"/>
      <c r="G171" s="96"/>
      <c r="H171" s="96"/>
      <c r="I171" s="93" t="s">
        <v>1777</v>
      </c>
      <c r="J171" s="91" t="s">
        <v>1613</v>
      </c>
      <c r="K171" s="91" t="s">
        <v>1778</v>
      </c>
      <c r="L171" s="93">
        <v>169</v>
      </c>
      <c r="M171" s="94">
        <v>116002</v>
      </c>
      <c r="N171" s="95">
        <v>0</v>
      </c>
      <c r="O171" s="95">
        <v>0</v>
      </c>
      <c r="P171" s="95">
        <v>0</v>
      </c>
      <c r="Q171" s="95">
        <v>0</v>
      </c>
      <c r="R171" s="95">
        <v>0</v>
      </c>
      <c r="S171" s="95">
        <v>0</v>
      </c>
      <c r="T171" s="95">
        <v>0</v>
      </c>
    </row>
    <row r="172" spans="1:23" ht="15.75" x14ac:dyDescent="0.25">
      <c r="A172" s="90">
        <v>5016</v>
      </c>
      <c r="B172" s="91">
        <v>13</v>
      </c>
      <c r="C172" s="92">
        <v>47428847</v>
      </c>
      <c r="D172" s="92" t="s">
        <v>1306</v>
      </c>
      <c r="E172" s="96"/>
      <c r="F172" s="96"/>
      <c r="G172" s="96"/>
      <c r="H172" s="96"/>
      <c r="I172" s="93" t="s">
        <v>1779</v>
      </c>
      <c r="J172" s="91" t="s">
        <v>1870</v>
      </c>
      <c r="K172" s="91" t="s">
        <v>1616</v>
      </c>
      <c r="L172" s="93">
        <v>169</v>
      </c>
      <c r="M172" s="94">
        <v>112000</v>
      </c>
      <c r="N172" s="95">
        <v>0</v>
      </c>
      <c r="O172" s="95">
        <v>0</v>
      </c>
      <c r="P172" s="95">
        <v>0</v>
      </c>
      <c r="Q172" s="97">
        <v>0</v>
      </c>
      <c r="R172" s="95">
        <v>0</v>
      </c>
      <c r="S172" s="95">
        <v>0</v>
      </c>
      <c r="T172" s="95">
        <v>0</v>
      </c>
    </row>
    <row r="173" spans="1:23" ht="15.75" x14ac:dyDescent="0.25">
      <c r="A173" s="90">
        <v>5016</v>
      </c>
      <c r="B173" s="91">
        <v>31</v>
      </c>
      <c r="C173" s="92">
        <v>860528396</v>
      </c>
      <c r="D173" s="92" t="s">
        <v>1235</v>
      </c>
      <c r="E173" s="93"/>
      <c r="F173" s="93"/>
      <c r="G173" s="93"/>
      <c r="H173" s="98"/>
      <c r="I173" s="93" t="s">
        <v>1780</v>
      </c>
      <c r="J173" s="91" t="s">
        <v>1851</v>
      </c>
      <c r="K173" s="91" t="s">
        <v>1616</v>
      </c>
      <c r="L173" s="93">
        <v>169</v>
      </c>
      <c r="M173" s="94">
        <v>111428</v>
      </c>
      <c r="N173" s="95">
        <v>0</v>
      </c>
      <c r="O173" s="95">
        <v>0</v>
      </c>
      <c r="P173" s="95">
        <v>0</v>
      </c>
      <c r="Q173" s="95">
        <v>0</v>
      </c>
      <c r="R173" s="95">
        <v>0</v>
      </c>
      <c r="S173" s="95">
        <v>0</v>
      </c>
      <c r="T173" s="95">
        <v>0</v>
      </c>
    </row>
    <row r="174" spans="1:23" ht="15.75" x14ac:dyDescent="0.25">
      <c r="A174" s="90">
        <v>5016</v>
      </c>
      <c r="B174" s="91">
        <v>31</v>
      </c>
      <c r="C174" s="92">
        <v>901142912</v>
      </c>
      <c r="D174" s="92" t="s">
        <v>1236</v>
      </c>
      <c r="E174" s="93"/>
      <c r="F174" s="93"/>
      <c r="G174" s="93"/>
      <c r="H174" s="98"/>
      <c r="I174" s="93" t="s">
        <v>1781</v>
      </c>
      <c r="J174" s="91" t="s">
        <v>1871</v>
      </c>
      <c r="K174" s="91" t="s">
        <v>1616</v>
      </c>
      <c r="L174" s="93">
        <v>169</v>
      </c>
      <c r="M174" s="94">
        <v>111322</v>
      </c>
      <c r="N174" s="95">
        <v>0</v>
      </c>
      <c r="O174" s="95">
        <v>0</v>
      </c>
      <c r="P174" s="95">
        <v>0</v>
      </c>
      <c r="Q174" s="95">
        <v>0</v>
      </c>
      <c r="R174" s="95">
        <v>0</v>
      </c>
      <c r="S174" s="95">
        <v>0</v>
      </c>
      <c r="T174" s="95">
        <v>0</v>
      </c>
    </row>
    <row r="175" spans="1:23" ht="15.75" x14ac:dyDescent="0.25">
      <c r="A175" s="90">
        <v>5016</v>
      </c>
      <c r="B175" s="91">
        <v>31</v>
      </c>
      <c r="C175" s="92">
        <v>901242364</v>
      </c>
      <c r="D175" s="92" t="s">
        <v>1383</v>
      </c>
      <c r="E175" s="93"/>
      <c r="F175" s="93"/>
      <c r="G175" s="93"/>
      <c r="H175" s="98"/>
      <c r="I175" s="93" t="s">
        <v>1781</v>
      </c>
      <c r="J175" s="91" t="s">
        <v>1871</v>
      </c>
      <c r="K175" s="91" t="s">
        <v>1616</v>
      </c>
      <c r="L175" s="93">
        <v>169</v>
      </c>
      <c r="M175" s="94">
        <v>109291</v>
      </c>
      <c r="N175" s="97">
        <v>0</v>
      </c>
      <c r="O175" s="97">
        <v>0</v>
      </c>
      <c r="P175" s="97">
        <v>0</v>
      </c>
      <c r="Q175" s="97">
        <v>0</v>
      </c>
      <c r="R175" s="97">
        <v>0</v>
      </c>
      <c r="S175" s="97">
        <v>0</v>
      </c>
      <c r="T175" s="97">
        <v>0</v>
      </c>
    </row>
    <row r="176" spans="1:23" ht="15.75" x14ac:dyDescent="0.25">
      <c r="A176" s="90">
        <v>5016</v>
      </c>
      <c r="B176" s="91">
        <v>31</v>
      </c>
      <c r="C176" s="92">
        <v>830054076</v>
      </c>
      <c r="D176" s="92" t="s">
        <v>1195</v>
      </c>
      <c r="E176" s="93"/>
      <c r="F176" s="93"/>
      <c r="G176" s="93"/>
      <c r="H176" s="98"/>
      <c r="I176" s="93" t="s">
        <v>1782</v>
      </c>
      <c r="J176" s="91" t="s">
        <v>1851</v>
      </c>
      <c r="K176" s="91" t="s">
        <v>1616</v>
      </c>
      <c r="L176" s="93">
        <v>169</v>
      </c>
      <c r="M176" s="94">
        <v>108900</v>
      </c>
      <c r="N176" s="95">
        <v>0</v>
      </c>
      <c r="O176" s="95">
        <v>0</v>
      </c>
      <c r="P176" s="95">
        <v>0</v>
      </c>
      <c r="Q176" s="95">
        <v>0</v>
      </c>
      <c r="R176" s="95">
        <v>0</v>
      </c>
      <c r="S176" s="95">
        <v>0</v>
      </c>
      <c r="T176" s="95">
        <v>0</v>
      </c>
    </row>
    <row r="177" spans="1:20" ht="15.75" x14ac:dyDescent="0.25">
      <c r="A177" s="90">
        <v>5004</v>
      </c>
      <c r="B177" s="91">
        <v>31</v>
      </c>
      <c r="C177" s="92">
        <v>830097964</v>
      </c>
      <c r="D177" s="92" t="s">
        <v>1145</v>
      </c>
      <c r="E177" s="93"/>
      <c r="F177" s="93"/>
      <c r="G177" s="93"/>
      <c r="H177" s="93"/>
      <c r="I177" s="93" t="s">
        <v>1674</v>
      </c>
      <c r="J177" s="91" t="s">
        <v>1613</v>
      </c>
      <c r="K177" s="91" t="s">
        <v>1614</v>
      </c>
      <c r="L177" s="93">
        <v>169</v>
      </c>
      <c r="M177" s="94">
        <v>46000</v>
      </c>
      <c r="N177" s="95">
        <v>0</v>
      </c>
      <c r="O177" s="95">
        <v>0</v>
      </c>
      <c r="P177" s="95">
        <v>0</v>
      </c>
      <c r="Q177" s="95">
        <v>0</v>
      </c>
      <c r="R177" s="95">
        <v>0</v>
      </c>
      <c r="S177" s="95">
        <v>0</v>
      </c>
      <c r="T177" s="95">
        <v>0</v>
      </c>
    </row>
    <row r="178" spans="1:20" ht="15.75" x14ac:dyDescent="0.25">
      <c r="A178" s="90">
        <v>5016</v>
      </c>
      <c r="B178" s="91">
        <v>31</v>
      </c>
      <c r="C178" s="92">
        <v>80398396</v>
      </c>
      <c r="D178" s="92" t="s">
        <v>1352</v>
      </c>
      <c r="E178" s="96"/>
      <c r="F178" s="96"/>
      <c r="G178" s="96"/>
      <c r="H178" s="96"/>
      <c r="I178" s="93" t="s">
        <v>1783</v>
      </c>
      <c r="J178" s="91" t="s">
        <v>1613</v>
      </c>
      <c r="K178" s="91" t="s">
        <v>1614</v>
      </c>
      <c r="L178" s="93">
        <v>169</v>
      </c>
      <c r="M178" s="94">
        <v>108000</v>
      </c>
      <c r="N178" s="95">
        <v>0</v>
      </c>
      <c r="O178" s="95">
        <v>0</v>
      </c>
      <c r="P178" s="95">
        <v>0</v>
      </c>
      <c r="Q178" s="97">
        <v>0</v>
      </c>
      <c r="R178" s="95">
        <v>0</v>
      </c>
      <c r="S178" s="95">
        <v>0</v>
      </c>
      <c r="T178" s="95">
        <v>0</v>
      </c>
    </row>
    <row r="179" spans="1:20" ht="15.75" x14ac:dyDescent="0.25">
      <c r="A179" s="90">
        <v>5016</v>
      </c>
      <c r="B179" s="91">
        <v>31</v>
      </c>
      <c r="C179" s="92">
        <v>900783202</v>
      </c>
      <c r="D179" s="92" t="s">
        <v>1281</v>
      </c>
      <c r="E179" s="93"/>
      <c r="F179" s="93"/>
      <c r="G179" s="93"/>
      <c r="H179" s="98"/>
      <c r="I179" s="93" t="s">
        <v>1784</v>
      </c>
      <c r="J179" s="91" t="s">
        <v>1613</v>
      </c>
      <c r="K179" s="91" t="s">
        <v>1643</v>
      </c>
      <c r="L179" s="93">
        <v>169</v>
      </c>
      <c r="M179" s="94">
        <v>103296</v>
      </c>
      <c r="N179" s="97">
        <v>0</v>
      </c>
      <c r="O179" s="95">
        <v>0</v>
      </c>
      <c r="P179" s="95">
        <v>0</v>
      </c>
      <c r="Q179" s="95">
        <v>0</v>
      </c>
      <c r="R179" s="95">
        <v>0</v>
      </c>
      <c r="S179" s="95">
        <v>0</v>
      </c>
      <c r="T179" s="95">
        <v>0</v>
      </c>
    </row>
    <row r="180" spans="1:20" ht="15.75" x14ac:dyDescent="0.25">
      <c r="A180" s="90">
        <v>5016</v>
      </c>
      <c r="B180" s="91">
        <v>31</v>
      </c>
      <c r="C180" s="92">
        <v>900341322</v>
      </c>
      <c r="D180" s="92" t="s">
        <v>1375</v>
      </c>
      <c r="E180" s="93"/>
      <c r="F180" s="93"/>
      <c r="G180" s="93"/>
      <c r="H180" s="98"/>
      <c r="I180" s="93" t="s">
        <v>1785</v>
      </c>
      <c r="J180" s="91" t="s">
        <v>1851</v>
      </c>
      <c r="K180" s="91" t="s">
        <v>1616</v>
      </c>
      <c r="L180" s="93">
        <v>169</v>
      </c>
      <c r="M180" s="94">
        <v>101681</v>
      </c>
      <c r="N180" s="95">
        <v>0</v>
      </c>
      <c r="O180" s="95">
        <v>0</v>
      </c>
      <c r="P180" s="95">
        <v>0</v>
      </c>
      <c r="Q180" s="95">
        <v>0</v>
      </c>
      <c r="R180" s="95">
        <v>0</v>
      </c>
      <c r="S180" s="95">
        <v>0</v>
      </c>
      <c r="T180" s="95">
        <v>0</v>
      </c>
    </row>
    <row r="181" spans="1:20" ht="15.75" x14ac:dyDescent="0.25">
      <c r="A181" s="90">
        <v>5011</v>
      </c>
      <c r="B181" s="110">
        <v>31</v>
      </c>
      <c r="C181" s="110">
        <v>830113831</v>
      </c>
      <c r="D181" s="90" t="s">
        <v>1122</v>
      </c>
      <c r="E181" s="90"/>
      <c r="F181" s="93"/>
      <c r="G181" s="93"/>
      <c r="H181" s="93"/>
      <c r="I181" s="93" t="s">
        <v>1927</v>
      </c>
      <c r="J181" s="91" t="s">
        <v>1851</v>
      </c>
      <c r="K181" s="91" t="s">
        <v>1616</v>
      </c>
      <c r="L181" s="93">
        <v>169</v>
      </c>
      <c r="M181" s="93">
        <v>7727588</v>
      </c>
      <c r="N181" s="93">
        <v>3579000</v>
      </c>
      <c r="O181" s="95">
        <v>0</v>
      </c>
      <c r="P181" s="95">
        <v>0</v>
      </c>
      <c r="Q181" s="97">
        <v>0</v>
      </c>
      <c r="R181" s="95">
        <v>0</v>
      </c>
      <c r="S181" s="95">
        <v>0</v>
      </c>
      <c r="T181" s="95">
        <v>0</v>
      </c>
    </row>
    <row r="182" spans="1:20" ht="15.75" x14ac:dyDescent="0.25">
      <c r="A182" s="90">
        <v>5016</v>
      </c>
      <c r="B182" s="91">
        <v>31</v>
      </c>
      <c r="C182" s="92">
        <v>891100299</v>
      </c>
      <c r="D182" s="92" t="s">
        <v>1250</v>
      </c>
      <c r="E182" s="93"/>
      <c r="F182" s="93"/>
      <c r="G182" s="93"/>
      <c r="H182" s="98"/>
      <c r="I182" s="93" t="s">
        <v>1786</v>
      </c>
      <c r="J182" s="91" t="s">
        <v>1851</v>
      </c>
      <c r="K182" s="91" t="s">
        <v>1616</v>
      </c>
      <c r="L182" s="93">
        <v>169</v>
      </c>
      <c r="M182" s="94">
        <v>100000</v>
      </c>
      <c r="N182" s="95">
        <v>0</v>
      </c>
      <c r="O182" s="95">
        <v>0</v>
      </c>
      <c r="P182" s="95">
        <v>0</v>
      </c>
      <c r="Q182" s="95">
        <v>0</v>
      </c>
      <c r="R182" s="95">
        <v>0</v>
      </c>
      <c r="S182" s="95">
        <v>0</v>
      </c>
      <c r="T182" s="95">
        <v>0</v>
      </c>
    </row>
    <row r="183" spans="1:20" ht="15.75" x14ac:dyDescent="0.25">
      <c r="A183" s="90">
        <v>5016</v>
      </c>
      <c r="B183" s="91">
        <v>31</v>
      </c>
      <c r="C183" s="92">
        <v>900272330</v>
      </c>
      <c r="D183" s="92" t="s">
        <v>1371</v>
      </c>
      <c r="E183" s="93"/>
      <c r="F183" s="93"/>
      <c r="G183" s="93"/>
      <c r="H183" s="98"/>
      <c r="I183" s="93" t="s">
        <v>1787</v>
      </c>
      <c r="J183" s="91" t="s">
        <v>1613</v>
      </c>
      <c r="K183" s="91" t="s">
        <v>1614</v>
      </c>
      <c r="L183" s="93">
        <v>169</v>
      </c>
      <c r="M183" s="94">
        <v>100000</v>
      </c>
      <c r="N183" s="95">
        <v>0</v>
      </c>
      <c r="O183" s="95">
        <v>0</v>
      </c>
      <c r="P183" s="95">
        <v>0</v>
      </c>
      <c r="Q183" s="95">
        <v>0</v>
      </c>
      <c r="R183" s="95">
        <v>0</v>
      </c>
      <c r="S183" s="95">
        <v>0</v>
      </c>
      <c r="T183" s="95">
        <v>0</v>
      </c>
    </row>
    <row r="184" spans="1:20" x14ac:dyDescent="0.25">
      <c r="A184" s="106">
        <v>5004</v>
      </c>
      <c r="B184" s="91">
        <v>31</v>
      </c>
      <c r="C184" s="92">
        <v>830117360</v>
      </c>
      <c r="D184" s="106" t="s">
        <v>1426</v>
      </c>
      <c r="E184" s="93"/>
      <c r="F184" s="93"/>
      <c r="G184" s="93"/>
      <c r="H184" s="93"/>
      <c r="I184" s="93" t="s">
        <v>1788</v>
      </c>
      <c r="J184" s="91" t="s">
        <v>1851</v>
      </c>
      <c r="K184" s="91" t="s">
        <v>1616</v>
      </c>
      <c r="L184" s="93">
        <v>169</v>
      </c>
      <c r="M184" s="94">
        <v>311100</v>
      </c>
      <c r="N184" s="95">
        <v>0</v>
      </c>
      <c r="O184" s="95">
        <v>0</v>
      </c>
      <c r="P184" s="95">
        <v>0</v>
      </c>
      <c r="Q184" s="95">
        <v>0</v>
      </c>
      <c r="R184" s="95">
        <v>0</v>
      </c>
      <c r="S184" s="95">
        <v>0</v>
      </c>
      <c r="T184" s="95">
        <v>0</v>
      </c>
    </row>
    <row r="185" spans="1:20" ht="15.75" x14ac:dyDescent="0.25">
      <c r="A185" s="90">
        <v>5004</v>
      </c>
      <c r="B185" s="91">
        <v>31</v>
      </c>
      <c r="C185" s="92">
        <v>830122566</v>
      </c>
      <c r="D185" s="92" t="s">
        <v>1149</v>
      </c>
      <c r="E185" s="93"/>
      <c r="F185" s="93"/>
      <c r="G185" s="93"/>
      <c r="H185" s="93"/>
      <c r="I185" s="93" t="s">
        <v>1704</v>
      </c>
      <c r="J185" s="91" t="s">
        <v>1851</v>
      </c>
      <c r="K185" s="91" t="s">
        <v>1616</v>
      </c>
      <c r="L185" s="93">
        <v>169</v>
      </c>
      <c r="M185" s="94">
        <v>6928336</v>
      </c>
      <c r="N185" s="95">
        <v>0</v>
      </c>
      <c r="O185" s="95">
        <v>0</v>
      </c>
      <c r="P185" s="95">
        <v>0</v>
      </c>
      <c r="Q185" s="95">
        <v>0</v>
      </c>
      <c r="R185" s="95">
        <v>0</v>
      </c>
      <c r="S185" s="95">
        <v>0</v>
      </c>
      <c r="T185" s="95">
        <v>0</v>
      </c>
    </row>
    <row r="186" spans="1:20" ht="15.75" x14ac:dyDescent="0.25">
      <c r="A186" s="90">
        <v>5004</v>
      </c>
      <c r="B186" s="91">
        <v>31</v>
      </c>
      <c r="C186" s="92">
        <v>830513254</v>
      </c>
      <c r="D186" s="92" t="s">
        <v>1398</v>
      </c>
      <c r="E186" s="93"/>
      <c r="F186" s="93"/>
      <c r="G186" s="93"/>
      <c r="H186" s="93"/>
      <c r="I186" s="93" t="s">
        <v>1720</v>
      </c>
      <c r="J186" s="91" t="s">
        <v>1851</v>
      </c>
      <c r="K186" s="91" t="s">
        <v>1616</v>
      </c>
      <c r="L186" s="93">
        <v>169</v>
      </c>
      <c r="M186" s="94">
        <v>291225</v>
      </c>
      <c r="N186" s="95">
        <v>0</v>
      </c>
      <c r="O186" s="95">
        <v>0</v>
      </c>
      <c r="P186" s="95">
        <v>0</v>
      </c>
      <c r="Q186" s="95">
        <v>11649</v>
      </c>
      <c r="R186" s="95">
        <v>0</v>
      </c>
      <c r="S186" s="95">
        <v>0</v>
      </c>
      <c r="T186" s="95">
        <v>0</v>
      </c>
    </row>
    <row r="187" spans="1:20" ht="15.75" x14ac:dyDescent="0.25">
      <c r="A187" s="90">
        <v>5004</v>
      </c>
      <c r="B187" s="91">
        <v>31</v>
      </c>
      <c r="C187" s="92">
        <v>830514854</v>
      </c>
      <c r="D187" s="92" t="s">
        <v>1198</v>
      </c>
      <c r="E187" s="93"/>
      <c r="F187" s="93"/>
      <c r="G187" s="93"/>
      <c r="H187" s="98"/>
      <c r="I187" s="93" t="s">
        <v>1789</v>
      </c>
      <c r="J187" s="91" t="s">
        <v>1870</v>
      </c>
      <c r="K187" s="91" t="s">
        <v>1616</v>
      </c>
      <c r="L187" s="93">
        <v>169</v>
      </c>
      <c r="M187" s="94">
        <v>160000</v>
      </c>
      <c r="N187" s="95">
        <v>0</v>
      </c>
      <c r="O187" s="95">
        <v>0</v>
      </c>
      <c r="P187" s="95">
        <v>0</v>
      </c>
      <c r="Q187" s="95">
        <v>6400</v>
      </c>
      <c r="R187" s="95">
        <v>0</v>
      </c>
      <c r="S187" s="95">
        <v>0</v>
      </c>
      <c r="T187" s="95">
        <v>0</v>
      </c>
    </row>
    <row r="188" spans="1:20" ht="15.75" x14ac:dyDescent="0.25">
      <c r="A188" s="90">
        <v>5058</v>
      </c>
      <c r="B188" s="91">
        <v>31</v>
      </c>
      <c r="C188" s="92">
        <v>832002386</v>
      </c>
      <c r="D188" s="92" t="s">
        <v>1217</v>
      </c>
      <c r="E188" s="111"/>
      <c r="F188" s="111"/>
      <c r="G188" s="111"/>
      <c r="H188" s="96"/>
      <c r="I188" s="93" t="s">
        <v>1653</v>
      </c>
      <c r="J188" s="91" t="s">
        <v>1613</v>
      </c>
      <c r="K188" s="91" t="s">
        <v>1643</v>
      </c>
      <c r="L188" s="93">
        <v>169</v>
      </c>
      <c r="M188" s="94">
        <v>19364804</v>
      </c>
      <c r="N188" s="95">
        <v>0</v>
      </c>
      <c r="O188" s="95">
        <v>0</v>
      </c>
      <c r="P188" s="95">
        <v>0</v>
      </c>
      <c r="Q188" s="95">
        <v>0</v>
      </c>
      <c r="R188" s="95">
        <v>0</v>
      </c>
      <c r="S188" s="95">
        <v>0</v>
      </c>
      <c r="T188" s="95">
        <v>0</v>
      </c>
    </row>
    <row r="189" spans="1:20" ht="15.75" x14ac:dyDescent="0.25">
      <c r="A189" s="90">
        <v>5011</v>
      </c>
      <c r="B189" s="110">
        <v>31</v>
      </c>
      <c r="C189" s="110">
        <v>860002503</v>
      </c>
      <c r="D189" s="90" t="s">
        <v>1121</v>
      </c>
      <c r="E189" s="90"/>
      <c r="F189" s="93"/>
      <c r="G189" s="93"/>
      <c r="H189" s="93"/>
      <c r="I189" s="130" t="s">
        <v>1928</v>
      </c>
      <c r="J189" s="91" t="s">
        <v>1851</v>
      </c>
      <c r="K189" s="91" t="s">
        <v>1616</v>
      </c>
      <c r="L189" s="93">
        <v>169</v>
      </c>
      <c r="M189" s="93">
        <v>16332500</v>
      </c>
      <c r="N189" s="93">
        <v>0</v>
      </c>
      <c r="O189" s="95">
        <v>0</v>
      </c>
      <c r="P189" s="95">
        <v>0</v>
      </c>
      <c r="Q189" s="97">
        <v>0</v>
      </c>
      <c r="R189" s="95">
        <v>0</v>
      </c>
      <c r="S189" s="95">
        <v>0</v>
      </c>
      <c r="T189" s="95">
        <v>0</v>
      </c>
    </row>
    <row r="190" spans="1:20" ht="15.75" x14ac:dyDescent="0.25">
      <c r="A190" s="90">
        <v>5004</v>
      </c>
      <c r="B190" s="91">
        <v>31</v>
      </c>
      <c r="C190" s="92">
        <v>860007386</v>
      </c>
      <c r="D190" s="92" t="s">
        <v>1338</v>
      </c>
      <c r="E190" s="93"/>
      <c r="F190" s="93"/>
      <c r="G190" s="93"/>
      <c r="H190" s="93"/>
      <c r="I190" s="93" t="s">
        <v>1621</v>
      </c>
      <c r="J190" s="91" t="s">
        <v>1851</v>
      </c>
      <c r="K190" s="91" t="s">
        <v>1616</v>
      </c>
      <c r="L190" s="93">
        <v>169</v>
      </c>
      <c r="M190" s="94">
        <v>16320000</v>
      </c>
      <c r="N190" s="95">
        <v>0</v>
      </c>
      <c r="O190" s="95">
        <v>0</v>
      </c>
      <c r="P190" s="95">
        <v>0</v>
      </c>
      <c r="Q190" s="95">
        <v>0</v>
      </c>
      <c r="R190" s="95">
        <v>0</v>
      </c>
      <c r="S190" s="95">
        <v>0</v>
      </c>
      <c r="T190" s="95">
        <v>0</v>
      </c>
    </row>
    <row r="191" spans="1:20" ht="15.75" x14ac:dyDescent="0.25">
      <c r="A191" s="90">
        <v>5010</v>
      </c>
      <c r="B191" s="91">
        <v>31</v>
      </c>
      <c r="C191" s="92">
        <v>860013570</v>
      </c>
      <c r="D191" s="92" t="s">
        <v>1128</v>
      </c>
      <c r="E191" s="93"/>
      <c r="F191" s="93"/>
      <c r="G191" s="93"/>
      <c r="H191" s="98"/>
      <c r="I191" s="133" t="s">
        <v>1929</v>
      </c>
      <c r="J191" s="91" t="s">
        <v>1851</v>
      </c>
      <c r="K191" s="91" t="s">
        <v>1616</v>
      </c>
      <c r="L191" s="93">
        <v>169</v>
      </c>
      <c r="M191" s="94">
        <v>15003387</v>
      </c>
      <c r="N191" s="95">
        <v>0</v>
      </c>
      <c r="O191" s="97">
        <v>0</v>
      </c>
      <c r="P191" s="97">
        <v>0</v>
      </c>
      <c r="Q191" s="97">
        <v>0</v>
      </c>
      <c r="R191" s="95">
        <v>0</v>
      </c>
      <c r="S191" s="95">
        <v>0</v>
      </c>
      <c r="T191" s="95">
        <v>0</v>
      </c>
    </row>
    <row r="192" spans="1:20" ht="15.75" x14ac:dyDescent="0.25">
      <c r="A192" s="90">
        <v>5002</v>
      </c>
      <c r="B192" s="91">
        <v>31</v>
      </c>
      <c r="C192" s="92">
        <v>860049921</v>
      </c>
      <c r="D192" s="92" t="s">
        <v>1214</v>
      </c>
      <c r="E192" s="93"/>
      <c r="F192" s="93"/>
      <c r="G192" s="93"/>
      <c r="H192" s="93"/>
      <c r="I192" s="93" t="s">
        <v>1790</v>
      </c>
      <c r="J192" s="91" t="s">
        <v>1851</v>
      </c>
      <c r="K192" s="91" t="s">
        <v>1616</v>
      </c>
      <c r="L192" s="93">
        <v>169</v>
      </c>
      <c r="M192" s="94">
        <v>12559200</v>
      </c>
      <c r="N192" s="95">
        <v>0</v>
      </c>
      <c r="O192" s="97">
        <v>0</v>
      </c>
      <c r="P192" s="97">
        <v>0</v>
      </c>
      <c r="Q192" s="97">
        <v>0</v>
      </c>
      <c r="R192" s="95">
        <v>0</v>
      </c>
      <c r="S192" s="95">
        <v>0</v>
      </c>
      <c r="T192" s="95">
        <v>0</v>
      </c>
    </row>
    <row r="193" spans="1:20" ht="15.75" x14ac:dyDescent="0.25">
      <c r="A193" s="90">
        <v>5011</v>
      </c>
      <c r="B193" s="110">
        <v>31</v>
      </c>
      <c r="C193" s="110">
        <v>860066942</v>
      </c>
      <c r="D193" s="90" t="s">
        <v>1123</v>
      </c>
      <c r="E193" s="90"/>
      <c r="F193" s="93"/>
      <c r="G193" s="93"/>
      <c r="H193" s="93"/>
      <c r="I193" s="130" t="s">
        <v>1930</v>
      </c>
      <c r="J193" s="91" t="s">
        <v>1851</v>
      </c>
      <c r="K193" s="91" t="s">
        <v>1616</v>
      </c>
      <c r="L193" s="93">
        <v>169</v>
      </c>
      <c r="M193" s="93">
        <v>100150</v>
      </c>
      <c r="N193" s="93">
        <v>4228000</v>
      </c>
      <c r="O193" s="95">
        <v>0</v>
      </c>
      <c r="P193" s="95">
        <v>0</v>
      </c>
      <c r="Q193" s="97">
        <v>0</v>
      </c>
      <c r="R193" s="95">
        <v>0</v>
      </c>
      <c r="S193" s="95">
        <v>0</v>
      </c>
      <c r="T193" s="95">
        <v>0</v>
      </c>
    </row>
    <row r="194" spans="1:20" ht="15.75" x14ac:dyDescent="0.25">
      <c r="A194" s="90">
        <v>5008</v>
      </c>
      <c r="B194" s="91">
        <v>31</v>
      </c>
      <c r="C194" s="104">
        <v>860069182</v>
      </c>
      <c r="D194" s="99" t="s">
        <v>1590</v>
      </c>
      <c r="E194" s="93"/>
      <c r="F194" s="93"/>
      <c r="G194" s="93"/>
      <c r="H194" s="93"/>
      <c r="I194" s="93" t="s">
        <v>1791</v>
      </c>
      <c r="J194" s="91" t="s">
        <v>1851</v>
      </c>
      <c r="K194" s="91" t="s">
        <v>1616</v>
      </c>
      <c r="L194" s="93">
        <v>169</v>
      </c>
      <c r="M194" s="100">
        <v>9681077</v>
      </c>
      <c r="N194" s="95">
        <v>0</v>
      </c>
      <c r="O194" s="113">
        <v>1839404</v>
      </c>
      <c r="P194" s="95">
        <v>0</v>
      </c>
      <c r="Q194" s="95">
        <v>242027</v>
      </c>
      <c r="R194" s="95">
        <v>0</v>
      </c>
      <c r="S194" s="95">
        <v>0</v>
      </c>
      <c r="T194" s="95">
        <v>0</v>
      </c>
    </row>
    <row r="195" spans="1:20" ht="15.75" x14ac:dyDescent="0.25">
      <c r="A195" s="90">
        <v>5004</v>
      </c>
      <c r="B195" s="91">
        <v>31</v>
      </c>
      <c r="C195" s="92">
        <v>860512330</v>
      </c>
      <c r="D195" s="92" t="s">
        <v>1153</v>
      </c>
      <c r="E195" s="93"/>
      <c r="F195" s="93"/>
      <c r="G195" s="93"/>
      <c r="H195" s="93"/>
      <c r="I195" s="93" t="s">
        <v>1665</v>
      </c>
      <c r="J195" s="91" t="s">
        <v>1851</v>
      </c>
      <c r="K195" s="91" t="s">
        <v>1616</v>
      </c>
      <c r="L195" s="93">
        <v>169</v>
      </c>
      <c r="M195" s="94">
        <v>32000</v>
      </c>
      <c r="N195" s="95">
        <v>0</v>
      </c>
      <c r="O195" s="95">
        <v>0</v>
      </c>
      <c r="P195" s="95">
        <v>0</v>
      </c>
      <c r="Q195" s="95">
        <v>0</v>
      </c>
      <c r="R195" s="95">
        <v>0</v>
      </c>
      <c r="S195" s="95">
        <v>0</v>
      </c>
      <c r="T195" s="95">
        <v>0</v>
      </c>
    </row>
    <row r="196" spans="1:20" ht="15.75" x14ac:dyDescent="0.25">
      <c r="A196" s="90">
        <v>5008</v>
      </c>
      <c r="B196" s="91">
        <v>31</v>
      </c>
      <c r="C196" s="104">
        <v>890900943</v>
      </c>
      <c r="D196" s="99" t="s">
        <v>1589</v>
      </c>
      <c r="E196" s="93"/>
      <c r="F196" s="93"/>
      <c r="G196" s="93"/>
      <c r="H196" s="93"/>
      <c r="I196" s="93" t="s">
        <v>1792</v>
      </c>
      <c r="J196" s="91" t="s">
        <v>1851</v>
      </c>
      <c r="K196" s="91" t="s">
        <v>1616</v>
      </c>
      <c r="L196" s="93">
        <v>169</v>
      </c>
      <c r="M196" s="100">
        <v>2100756</v>
      </c>
      <c r="N196" s="95">
        <v>0</v>
      </c>
      <c r="O196" s="113">
        <v>399143.69747899164</v>
      </c>
      <c r="P196" s="95">
        <v>0</v>
      </c>
      <c r="Q196" s="95">
        <v>0</v>
      </c>
      <c r="R196" s="95">
        <v>0</v>
      </c>
      <c r="S196" s="95">
        <v>0</v>
      </c>
      <c r="T196" s="95">
        <v>0</v>
      </c>
    </row>
    <row r="197" spans="1:20" ht="15.75" x14ac:dyDescent="0.25">
      <c r="A197" s="90">
        <v>5004</v>
      </c>
      <c r="B197" s="91">
        <v>31</v>
      </c>
      <c r="C197" s="92">
        <v>890932535</v>
      </c>
      <c r="D197" s="92" t="s">
        <v>1337</v>
      </c>
      <c r="E197" s="93"/>
      <c r="F197" s="93"/>
      <c r="G197" s="93"/>
      <c r="H197" s="93"/>
      <c r="I197" s="93" t="s">
        <v>1793</v>
      </c>
      <c r="J197" s="91" t="s">
        <v>1875</v>
      </c>
      <c r="K197" s="91" t="s">
        <v>1616</v>
      </c>
      <c r="L197" s="93">
        <v>169</v>
      </c>
      <c r="M197" s="94">
        <v>9604800</v>
      </c>
      <c r="N197" s="95">
        <v>0</v>
      </c>
      <c r="O197" s="95">
        <v>0</v>
      </c>
      <c r="P197" s="95">
        <v>0</v>
      </c>
      <c r="Q197" s="95">
        <v>0</v>
      </c>
      <c r="R197" s="95">
        <v>0</v>
      </c>
      <c r="S197" s="95">
        <v>0</v>
      </c>
      <c r="T197" s="95">
        <v>0</v>
      </c>
    </row>
    <row r="198" spans="1:20" ht="15.75" x14ac:dyDescent="0.25">
      <c r="A198" s="90">
        <v>5010</v>
      </c>
      <c r="B198" s="91">
        <v>31</v>
      </c>
      <c r="C198" s="92">
        <v>899999034</v>
      </c>
      <c r="D198" s="92" t="s">
        <v>1130</v>
      </c>
      <c r="E198" s="93"/>
      <c r="F198" s="93"/>
      <c r="G198" s="93"/>
      <c r="H198" s="98"/>
      <c r="I198" s="132" t="s">
        <v>1931</v>
      </c>
      <c r="J198" s="91" t="s">
        <v>1851</v>
      </c>
      <c r="K198" s="91" t="s">
        <v>1616</v>
      </c>
      <c r="L198" s="93">
        <v>169</v>
      </c>
      <c r="M198" s="94">
        <v>1798300</v>
      </c>
      <c r="N198" s="95">
        <v>0</v>
      </c>
      <c r="O198" s="95">
        <v>0</v>
      </c>
      <c r="P198" s="95">
        <v>0</v>
      </c>
      <c r="Q198" s="95">
        <v>0</v>
      </c>
      <c r="R198" s="95">
        <v>0</v>
      </c>
      <c r="S198" s="95">
        <v>0</v>
      </c>
      <c r="T198" s="95">
        <v>0</v>
      </c>
    </row>
    <row r="199" spans="1:20" ht="15.75" x14ac:dyDescent="0.25">
      <c r="A199" s="90">
        <v>5011</v>
      </c>
      <c r="B199" s="110">
        <v>31</v>
      </c>
      <c r="C199" s="110">
        <v>899999107</v>
      </c>
      <c r="D199" s="90" t="s">
        <v>1605</v>
      </c>
      <c r="E199" s="90"/>
      <c r="F199" s="93"/>
      <c r="G199" s="93"/>
      <c r="H199" s="93"/>
      <c r="I199" s="93" t="s">
        <v>1794</v>
      </c>
      <c r="J199" s="91" t="s">
        <v>1851</v>
      </c>
      <c r="K199" s="91" t="s">
        <v>1616</v>
      </c>
      <c r="L199" s="93">
        <v>169</v>
      </c>
      <c r="M199" s="94">
        <v>0</v>
      </c>
      <c r="N199" s="93">
        <v>63000</v>
      </c>
      <c r="O199" s="95">
        <v>0</v>
      </c>
      <c r="P199" s="95">
        <v>0</v>
      </c>
      <c r="Q199" s="97">
        <v>0</v>
      </c>
      <c r="R199" s="95">
        <v>0</v>
      </c>
      <c r="S199" s="95">
        <v>0</v>
      </c>
      <c r="T199" s="95">
        <v>0</v>
      </c>
    </row>
    <row r="200" spans="1:20" ht="15.75" x14ac:dyDescent="0.25">
      <c r="A200" s="90">
        <v>5015</v>
      </c>
      <c r="B200" s="91">
        <v>31</v>
      </c>
      <c r="C200" s="92">
        <v>899999172</v>
      </c>
      <c r="D200" s="92" t="s">
        <v>1216</v>
      </c>
      <c r="E200" s="93"/>
      <c r="F200" s="93"/>
      <c r="G200" s="93"/>
      <c r="H200" s="98"/>
      <c r="I200" s="93" t="s">
        <v>1795</v>
      </c>
      <c r="J200" s="91" t="s">
        <v>1851</v>
      </c>
      <c r="K200" s="91" t="s">
        <v>1616</v>
      </c>
      <c r="L200" s="93">
        <v>169</v>
      </c>
      <c r="M200" s="94">
        <v>47335000</v>
      </c>
      <c r="N200" s="95">
        <v>0</v>
      </c>
      <c r="O200" s="95">
        <v>0</v>
      </c>
      <c r="P200" s="95">
        <v>0</v>
      </c>
      <c r="Q200" s="95">
        <v>0</v>
      </c>
      <c r="R200" s="95">
        <v>0</v>
      </c>
      <c r="S200" s="95">
        <v>0</v>
      </c>
      <c r="T200" s="95">
        <v>0</v>
      </c>
    </row>
    <row r="201" spans="1:20" ht="15.75" x14ac:dyDescent="0.25">
      <c r="A201" s="90">
        <v>5010</v>
      </c>
      <c r="B201" s="91">
        <v>31</v>
      </c>
      <c r="C201" s="92">
        <v>899999239</v>
      </c>
      <c r="D201" s="92" t="s">
        <v>1129</v>
      </c>
      <c r="E201" s="93"/>
      <c r="F201" s="93"/>
      <c r="G201" s="93"/>
      <c r="H201" s="98"/>
      <c r="I201" s="93" t="s">
        <v>1796</v>
      </c>
      <c r="J201" s="91" t="s">
        <v>1851</v>
      </c>
      <c r="K201" s="91" t="s">
        <v>1616</v>
      </c>
      <c r="L201" s="93">
        <v>169</v>
      </c>
      <c r="M201" s="94">
        <v>2697200</v>
      </c>
      <c r="N201" s="95">
        <v>0</v>
      </c>
      <c r="O201" s="95">
        <v>0</v>
      </c>
      <c r="P201" s="95">
        <v>0</v>
      </c>
      <c r="Q201" s="95">
        <v>0</v>
      </c>
      <c r="R201" s="95">
        <v>0</v>
      </c>
      <c r="S201" s="95">
        <v>0</v>
      </c>
      <c r="T201" s="95">
        <v>0</v>
      </c>
    </row>
    <row r="202" spans="1:20" ht="15.75" x14ac:dyDescent="0.25">
      <c r="A202" s="90">
        <v>5004</v>
      </c>
      <c r="B202" s="91">
        <v>31</v>
      </c>
      <c r="C202" s="92">
        <v>900073191</v>
      </c>
      <c r="D202" s="92" t="s">
        <v>1147</v>
      </c>
      <c r="E202" s="93"/>
      <c r="F202" s="93"/>
      <c r="G202" s="93"/>
      <c r="H202" s="93"/>
      <c r="I202" s="93" t="s">
        <v>1797</v>
      </c>
      <c r="J202" s="91" t="s">
        <v>1851</v>
      </c>
      <c r="K202" s="91" t="s">
        <v>1616</v>
      </c>
      <c r="L202" s="93">
        <v>169</v>
      </c>
      <c r="M202" s="94">
        <v>7716824</v>
      </c>
      <c r="N202" s="95">
        <v>0</v>
      </c>
      <c r="O202" s="95">
        <v>0</v>
      </c>
      <c r="P202" s="95">
        <v>0</v>
      </c>
      <c r="Q202" s="95">
        <v>14403</v>
      </c>
      <c r="R202" s="95">
        <v>0</v>
      </c>
      <c r="S202" s="95">
        <v>0</v>
      </c>
      <c r="T202" s="95">
        <v>0</v>
      </c>
    </row>
    <row r="203" spans="1:20" ht="15.75" x14ac:dyDescent="0.25">
      <c r="A203" s="90">
        <v>5005</v>
      </c>
      <c r="B203" s="91">
        <v>31</v>
      </c>
      <c r="C203" s="92">
        <v>900108163</v>
      </c>
      <c r="D203" s="92" t="s">
        <v>1396</v>
      </c>
      <c r="E203" s="93"/>
      <c r="F203" s="93"/>
      <c r="G203" s="93"/>
      <c r="H203" s="93"/>
      <c r="I203" s="93" t="s">
        <v>1798</v>
      </c>
      <c r="J203" s="91" t="s">
        <v>1874</v>
      </c>
      <c r="K203" s="91" t="s">
        <v>1616</v>
      </c>
      <c r="L203" s="93">
        <v>169</v>
      </c>
      <c r="M203" s="94">
        <v>1500000</v>
      </c>
      <c r="N203" s="95">
        <v>0</v>
      </c>
      <c r="O203" s="95">
        <v>0</v>
      </c>
      <c r="P203" s="95">
        <v>0</v>
      </c>
      <c r="Q203" s="95">
        <v>60000</v>
      </c>
      <c r="R203" s="95">
        <v>0</v>
      </c>
      <c r="S203" s="95">
        <v>0</v>
      </c>
      <c r="T203" s="95">
        <v>0</v>
      </c>
    </row>
    <row r="204" spans="1:20" x14ac:dyDescent="0.25">
      <c r="A204" s="106">
        <v>5007</v>
      </c>
      <c r="B204" s="91">
        <v>31</v>
      </c>
      <c r="C204" s="104">
        <v>900800051</v>
      </c>
      <c r="D204" s="106" t="s">
        <v>1474</v>
      </c>
      <c r="E204" s="96"/>
      <c r="F204" s="97"/>
      <c r="G204" s="96"/>
      <c r="H204" s="93"/>
      <c r="I204" s="93" t="s">
        <v>1862</v>
      </c>
      <c r="J204" s="91" t="s">
        <v>1851</v>
      </c>
      <c r="K204" s="91" t="s">
        <v>1616</v>
      </c>
      <c r="L204" s="93">
        <v>169</v>
      </c>
      <c r="M204" s="114">
        <v>2025306250</v>
      </c>
      <c r="N204" s="95">
        <v>0</v>
      </c>
      <c r="O204" s="95">
        <v>0</v>
      </c>
      <c r="P204" s="95">
        <v>0</v>
      </c>
      <c r="Q204" s="95">
        <v>0</v>
      </c>
      <c r="R204" s="95">
        <v>0</v>
      </c>
      <c r="S204" s="95">
        <v>0</v>
      </c>
      <c r="T204" s="95">
        <v>0</v>
      </c>
    </row>
    <row r="205" spans="1:20" ht="15.75" x14ac:dyDescent="0.25">
      <c r="A205" s="90">
        <v>5008</v>
      </c>
      <c r="B205" s="91">
        <v>31</v>
      </c>
      <c r="C205" s="104">
        <v>900108163</v>
      </c>
      <c r="D205" s="93" t="s">
        <v>1611</v>
      </c>
      <c r="E205" s="96"/>
      <c r="F205" s="97"/>
      <c r="G205" s="96"/>
      <c r="H205" s="93"/>
      <c r="I205" s="93" t="s">
        <v>1798</v>
      </c>
      <c r="J205" s="91" t="s">
        <v>1874</v>
      </c>
      <c r="K205" s="91" t="s">
        <v>1616</v>
      </c>
      <c r="L205" s="93">
        <v>169</v>
      </c>
      <c r="M205" s="100">
        <v>2500000</v>
      </c>
      <c r="N205" s="95">
        <v>0</v>
      </c>
      <c r="O205" s="113">
        <v>475000</v>
      </c>
      <c r="P205" s="95">
        <v>0</v>
      </c>
      <c r="Q205" s="95">
        <v>0</v>
      </c>
      <c r="R205" s="95">
        <v>0</v>
      </c>
      <c r="S205" s="95">
        <v>0</v>
      </c>
      <c r="T205" s="95">
        <v>0</v>
      </c>
    </row>
    <row r="206" spans="1:20" ht="15.75" x14ac:dyDescent="0.25">
      <c r="A206" s="90">
        <v>5002</v>
      </c>
      <c r="B206" s="91">
        <v>31</v>
      </c>
      <c r="C206" s="92">
        <v>900143059</v>
      </c>
      <c r="D206" s="92" t="s">
        <v>1139</v>
      </c>
      <c r="E206" s="96"/>
      <c r="F206" s="97"/>
      <c r="G206" s="96"/>
      <c r="H206" s="93"/>
      <c r="I206" s="93" t="s">
        <v>1799</v>
      </c>
      <c r="J206" s="91" t="s">
        <v>1851</v>
      </c>
      <c r="K206" s="91" t="s">
        <v>1616</v>
      </c>
      <c r="L206" s="93">
        <v>169</v>
      </c>
      <c r="M206" s="94">
        <v>2800000</v>
      </c>
      <c r="N206" s="95">
        <v>0</v>
      </c>
      <c r="O206" s="95">
        <v>0</v>
      </c>
      <c r="P206" s="95">
        <v>0</v>
      </c>
      <c r="Q206" s="95">
        <f>+M206*11%</f>
        <v>308000</v>
      </c>
      <c r="R206" s="95">
        <v>0</v>
      </c>
      <c r="S206" s="95">
        <v>0</v>
      </c>
      <c r="T206" s="95">
        <v>0</v>
      </c>
    </row>
    <row r="207" spans="1:20" ht="15.75" x14ac:dyDescent="0.25">
      <c r="A207" s="90">
        <v>5011</v>
      </c>
      <c r="B207" s="110">
        <v>31</v>
      </c>
      <c r="C207" s="110">
        <v>900156264</v>
      </c>
      <c r="D207" s="90" t="s">
        <v>1606</v>
      </c>
      <c r="E207" s="96"/>
      <c r="F207" s="97"/>
      <c r="G207" s="96"/>
      <c r="H207" s="93"/>
      <c r="I207" s="130" t="s">
        <v>1932</v>
      </c>
      <c r="J207" s="91" t="s">
        <v>1851</v>
      </c>
      <c r="K207" s="91" t="s">
        <v>1616</v>
      </c>
      <c r="L207" s="93">
        <v>169</v>
      </c>
      <c r="M207" s="93">
        <v>88300</v>
      </c>
      <c r="N207" s="93">
        <v>767000</v>
      </c>
      <c r="O207" s="95">
        <v>0</v>
      </c>
      <c r="P207" s="95">
        <v>0</v>
      </c>
      <c r="Q207" s="97">
        <v>0</v>
      </c>
      <c r="R207" s="95">
        <v>0</v>
      </c>
      <c r="S207" s="95">
        <v>0</v>
      </c>
      <c r="T207" s="95">
        <v>0</v>
      </c>
    </row>
    <row r="208" spans="1:20" ht="15.75" x14ac:dyDescent="0.25">
      <c r="A208" s="90">
        <v>5004</v>
      </c>
      <c r="B208" s="91">
        <v>31</v>
      </c>
      <c r="C208" s="92">
        <v>900174014</v>
      </c>
      <c r="D208" s="92" t="s">
        <v>1161</v>
      </c>
      <c r="E208" s="96"/>
      <c r="F208" s="97"/>
      <c r="G208" s="96"/>
      <c r="H208" s="93"/>
      <c r="I208" s="93" t="s">
        <v>1800</v>
      </c>
      <c r="J208" s="91" t="s">
        <v>1851</v>
      </c>
      <c r="K208" s="91" t="s">
        <v>1616</v>
      </c>
      <c r="L208" s="93">
        <v>169</v>
      </c>
      <c r="M208" s="94">
        <v>1320000</v>
      </c>
      <c r="N208" s="95">
        <v>0</v>
      </c>
      <c r="O208" s="95">
        <v>0</v>
      </c>
      <c r="P208" s="95">
        <v>0</v>
      </c>
      <c r="Q208" s="95">
        <v>0</v>
      </c>
      <c r="R208" s="95">
        <v>0</v>
      </c>
      <c r="S208" s="95">
        <v>0</v>
      </c>
      <c r="T208" s="95">
        <v>0</v>
      </c>
    </row>
    <row r="209" spans="1:20" ht="15.75" x14ac:dyDescent="0.25">
      <c r="A209" s="90">
        <v>5004</v>
      </c>
      <c r="B209" s="91">
        <v>31</v>
      </c>
      <c r="C209" s="92">
        <v>900210813</v>
      </c>
      <c r="D209" s="92" t="s">
        <v>1330</v>
      </c>
      <c r="E209" s="96"/>
      <c r="F209" s="97"/>
      <c r="G209" s="96"/>
      <c r="H209" s="93"/>
      <c r="I209" s="93" t="s">
        <v>1801</v>
      </c>
      <c r="J209" s="91" t="s">
        <v>1851</v>
      </c>
      <c r="K209" s="91" t="s">
        <v>1616</v>
      </c>
      <c r="L209" s="93">
        <v>169</v>
      </c>
      <c r="M209" s="94">
        <v>99550000</v>
      </c>
      <c r="N209" s="95">
        <v>0</v>
      </c>
      <c r="O209" s="95">
        <v>0</v>
      </c>
      <c r="P209" s="95">
        <v>0</v>
      </c>
      <c r="Q209" s="95">
        <v>995500</v>
      </c>
      <c r="R209" s="95">
        <v>0</v>
      </c>
      <c r="S209" s="95">
        <v>0</v>
      </c>
      <c r="T209" s="95">
        <v>0</v>
      </c>
    </row>
    <row r="210" spans="1:20" ht="15.75" x14ac:dyDescent="0.25">
      <c r="A210" s="90">
        <v>5011</v>
      </c>
      <c r="B210" s="110">
        <v>31</v>
      </c>
      <c r="C210" s="110">
        <v>900298372</v>
      </c>
      <c r="D210" s="90" t="s">
        <v>1393</v>
      </c>
      <c r="E210" s="96"/>
      <c r="F210" s="97"/>
      <c r="G210" s="96"/>
      <c r="H210" s="93"/>
      <c r="I210" s="93" t="s">
        <v>1802</v>
      </c>
      <c r="J210" s="91" t="s">
        <v>1851</v>
      </c>
      <c r="K210" s="91" t="s">
        <v>1616</v>
      </c>
      <c r="L210" s="93">
        <v>169</v>
      </c>
      <c r="M210" s="93">
        <v>46856</v>
      </c>
      <c r="N210" s="93">
        <v>42000</v>
      </c>
      <c r="O210" s="95">
        <v>0</v>
      </c>
      <c r="P210" s="95">
        <v>0</v>
      </c>
      <c r="Q210" s="97">
        <v>0</v>
      </c>
      <c r="R210" s="95">
        <v>0</v>
      </c>
      <c r="S210" s="95">
        <v>0</v>
      </c>
      <c r="T210" s="95">
        <v>0</v>
      </c>
    </row>
    <row r="211" spans="1:20" ht="15.75" x14ac:dyDescent="0.25">
      <c r="A211" s="90">
        <v>5004</v>
      </c>
      <c r="B211" s="91">
        <v>31</v>
      </c>
      <c r="C211" s="92">
        <v>900305173</v>
      </c>
      <c r="D211" s="92" t="s">
        <v>1324</v>
      </c>
      <c r="E211" s="96"/>
      <c r="F211" s="97"/>
      <c r="G211" s="96"/>
      <c r="H211" s="93"/>
      <c r="I211" s="93" t="s">
        <v>1678</v>
      </c>
      <c r="J211" s="91" t="s">
        <v>1851</v>
      </c>
      <c r="K211" s="91" t="s">
        <v>1616</v>
      </c>
      <c r="L211" s="93">
        <v>169</v>
      </c>
      <c r="M211" s="94">
        <v>100000</v>
      </c>
      <c r="N211" s="95">
        <v>0</v>
      </c>
      <c r="O211" s="95">
        <v>0</v>
      </c>
      <c r="P211" s="95">
        <v>0</v>
      </c>
      <c r="Q211" s="97">
        <v>0</v>
      </c>
      <c r="R211" s="95">
        <v>0</v>
      </c>
      <c r="S211" s="95">
        <v>0</v>
      </c>
      <c r="T211" s="95">
        <v>0</v>
      </c>
    </row>
    <row r="212" spans="1:20" ht="15.75" x14ac:dyDescent="0.25">
      <c r="A212" s="90">
        <v>5012</v>
      </c>
      <c r="B212" s="110">
        <v>31</v>
      </c>
      <c r="C212" s="110">
        <v>900336004</v>
      </c>
      <c r="D212" s="90" t="s">
        <v>1610</v>
      </c>
      <c r="E212" s="96"/>
      <c r="F212" s="97"/>
      <c r="G212" s="96"/>
      <c r="H212" s="93"/>
      <c r="I212" s="93" t="s">
        <v>1803</v>
      </c>
      <c r="J212" s="91" t="s">
        <v>1851</v>
      </c>
      <c r="K212" s="91" t="s">
        <v>1616</v>
      </c>
      <c r="L212" s="93">
        <v>169</v>
      </c>
      <c r="M212" s="93">
        <v>8516791</v>
      </c>
      <c r="N212" s="93">
        <v>4337000</v>
      </c>
      <c r="O212" s="95">
        <v>0</v>
      </c>
      <c r="P212" s="95">
        <v>0</v>
      </c>
      <c r="Q212" s="97">
        <v>0</v>
      </c>
      <c r="R212" s="95">
        <v>0</v>
      </c>
      <c r="S212" s="95">
        <v>0</v>
      </c>
      <c r="T212" s="95">
        <v>0</v>
      </c>
    </row>
    <row r="213" spans="1:20" ht="15.75" x14ac:dyDescent="0.25">
      <c r="A213" s="90">
        <v>5004</v>
      </c>
      <c r="B213" s="91">
        <v>31</v>
      </c>
      <c r="C213" s="92">
        <v>900374137</v>
      </c>
      <c r="D213" s="92" t="s">
        <v>1361</v>
      </c>
      <c r="E213" s="96"/>
      <c r="F213" s="97"/>
      <c r="G213" s="96"/>
      <c r="H213" s="93"/>
      <c r="I213" s="93" t="s">
        <v>1804</v>
      </c>
      <c r="J213" s="91" t="s">
        <v>1874</v>
      </c>
      <c r="K213" s="91" t="s">
        <v>1616</v>
      </c>
      <c r="L213" s="93">
        <v>169</v>
      </c>
      <c r="M213" s="94">
        <v>178319</v>
      </c>
      <c r="N213" s="95">
        <v>0</v>
      </c>
      <c r="O213" s="95">
        <v>0</v>
      </c>
      <c r="P213" s="95">
        <v>0</v>
      </c>
      <c r="Q213" s="97">
        <v>0</v>
      </c>
      <c r="R213" s="95">
        <v>0</v>
      </c>
      <c r="S213" s="95">
        <v>0</v>
      </c>
      <c r="T213" s="95">
        <v>0</v>
      </c>
    </row>
    <row r="214" spans="1:20" ht="15.75" x14ac:dyDescent="0.25">
      <c r="A214" s="90">
        <v>5004</v>
      </c>
      <c r="B214" s="91">
        <v>31</v>
      </c>
      <c r="C214" s="92">
        <v>900407315</v>
      </c>
      <c r="D214" s="92" t="s">
        <v>1348</v>
      </c>
      <c r="E214" s="96"/>
      <c r="F214" s="97"/>
      <c r="G214" s="96"/>
      <c r="H214" s="93"/>
      <c r="I214" s="93" t="s">
        <v>1805</v>
      </c>
      <c r="J214" s="91" t="s">
        <v>1851</v>
      </c>
      <c r="K214" s="91" t="s">
        <v>1616</v>
      </c>
      <c r="L214" s="93">
        <v>169</v>
      </c>
      <c r="M214" s="94">
        <v>1222000</v>
      </c>
      <c r="N214" s="95">
        <v>0</v>
      </c>
      <c r="O214" s="95">
        <v>0</v>
      </c>
      <c r="P214" s="95">
        <v>0</v>
      </c>
      <c r="Q214" s="95">
        <v>48800</v>
      </c>
      <c r="R214" s="95">
        <v>0</v>
      </c>
      <c r="S214" s="95">
        <v>0</v>
      </c>
      <c r="T214" s="95">
        <v>0</v>
      </c>
    </row>
    <row r="215" spans="1:20" ht="15.75" x14ac:dyDescent="0.25">
      <c r="A215" s="90">
        <v>5004</v>
      </c>
      <c r="B215" s="91">
        <v>31</v>
      </c>
      <c r="C215" s="92">
        <v>900431075</v>
      </c>
      <c r="D215" s="92" t="s">
        <v>1391</v>
      </c>
      <c r="E215" s="96"/>
      <c r="F215" s="97"/>
      <c r="G215" s="96"/>
      <c r="H215" s="98"/>
      <c r="I215" s="93" t="s">
        <v>1806</v>
      </c>
      <c r="J215" s="91" t="s">
        <v>1880</v>
      </c>
      <c r="K215" s="91" t="s">
        <v>1616</v>
      </c>
      <c r="L215" s="93">
        <v>169</v>
      </c>
      <c r="M215" s="94">
        <v>140000</v>
      </c>
      <c r="N215" s="95">
        <v>0</v>
      </c>
      <c r="O215" s="95">
        <v>0</v>
      </c>
      <c r="P215" s="95">
        <v>0</v>
      </c>
      <c r="Q215" s="95">
        <v>5600</v>
      </c>
      <c r="R215" s="95">
        <v>0</v>
      </c>
      <c r="S215" s="95">
        <v>0</v>
      </c>
      <c r="T215" s="95">
        <v>0</v>
      </c>
    </row>
    <row r="216" spans="1:20" ht="15.75" x14ac:dyDescent="0.25">
      <c r="A216" s="90">
        <v>5004</v>
      </c>
      <c r="B216" s="91">
        <v>31</v>
      </c>
      <c r="C216" s="91">
        <v>900431160</v>
      </c>
      <c r="D216" s="93" t="s">
        <v>1583</v>
      </c>
      <c r="E216" s="96"/>
      <c r="F216" s="97"/>
      <c r="G216" s="96"/>
      <c r="H216" s="93"/>
      <c r="I216" s="93" t="s">
        <v>1807</v>
      </c>
      <c r="J216" s="91" t="s">
        <v>1851</v>
      </c>
      <c r="K216" s="91" t="s">
        <v>1616</v>
      </c>
      <c r="L216" s="93">
        <v>169</v>
      </c>
      <c r="M216" s="102">
        <v>10800000</v>
      </c>
      <c r="N216" s="95">
        <v>0</v>
      </c>
      <c r="O216" s="95">
        <v>0</v>
      </c>
      <c r="P216" s="95">
        <v>0</v>
      </c>
      <c r="Q216" s="95">
        <v>108000</v>
      </c>
      <c r="R216" s="95">
        <v>0</v>
      </c>
      <c r="S216" s="95">
        <v>0</v>
      </c>
      <c r="T216" s="95">
        <v>0</v>
      </c>
    </row>
    <row r="217" spans="1:20" ht="15.75" x14ac:dyDescent="0.25">
      <c r="A217" s="90">
        <v>5004</v>
      </c>
      <c r="B217" s="91">
        <v>31</v>
      </c>
      <c r="C217" s="92">
        <v>900433608</v>
      </c>
      <c r="D217" s="92" t="s">
        <v>1401</v>
      </c>
      <c r="E217" s="96"/>
      <c r="F217" s="97"/>
      <c r="G217" s="96"/>
      <c r="H217" s="93"/>
      <c r="I217" s="93" t="s">
        <v>1723</v>
      </c>
      <c r="J217" s="91" t="s">
        <v>1851</v>
      </c>
      <c r="K217" s="91" t="s">
        <v>1616</v>
      </c>
      <c r="L217" s="93">
        <v>169</v>
      </c>
      <c r="M217" s="94">
        <v>80000</v>
      </c>
      <c r="N217" s="95">
        <v>0</v>
      </c>
      <c r="O217" s="95">
        <v>0</v>
      </c>
      <c r="P217" s="95">
        <v>0</v>
      </c>
      <c r="Q217" s="95">
        <v>16800</v>
      </c>
      <c r="R217" s="95">
        <v>0</v>
      </c>
      <c r="S217" s="95">
        <v>0</v>
      </c>
      <c r="T217" s="95">
        <v>0</v>
      </c>
    </row>
    <row r="218" spans="1:20" ht="15.75" x14ac:dyDescent="0.25">
      <c r="A218" s="90">
        <v>5004</v>
      </c>
      <c r="B218" s="91">
        <v>31</v>
      </c>
      <c r="C218" s="92">
        <v>900441722</v>
      </c>
      <c r="D218" s="92" t="s">
        <v>1132</v>
      </c>
      <c r="E218" s="96"/>
      <c r="F218" s="97"/>
      <c r="G218" s="96"/>
      <c r="H218" s="93"/>
      <c r="I218" s="93" t="s">
        <v>1808</v>
      </c>
      <c r="J218" s="91" t="s">
        <v>1851</v>
      </c>
      <c r="K218" s="91" t="s">
        <v>1616</v>
      </c>
      <c r="L218" s="93">
        <v>169</v>
      </c>
      <c r="M218" s="94">
        <v>9377391</v>
      </c>
      <c r="N218" s="95">
        <v>0</v>
      </c>
      <c r="O218" s="95">
        <v>0</v>
      </c>
      <c r="P218" s="95">
        <v>0</v>
      </c>
      <c r="Q218" s="95">
        <v>93773</v>
      </c>
      <c r="R218" s="95">
        <v>0</v>
      </c>
      <c r="S218" s="95">
        <v>0</v>
      </c>
      <c r="T218" s="95">
        <v>0</v>
      </c>
    </row>
    <row r="219" spans="1:20" ht="15.75" x14ac:dyDescent="0.25">
      <c r="A219" s="90">
        <v>5002</v>
      </c>
      <c r="B219" s="91">
        <v>31</v>
      </c>
      <c r="C219" s="92">
        <v>900550706</v>
      </c>
      <c r="D219" s="92" t="s">
        <v>1199</v>
      </c>
      <c r="E219" s="96"/>
      <c r="F219" s="97"/>
      <c r="G219" s="96"/>
      <c r="H219" s="96"/>
      <c r="I219" s="93" t="s">
        <v>1809</v>
      </c>
      <c r="J219" s="91" t="s">
        <v>1851</v>
      </c>
      <c r="K219" s="91" t="s">
        <v>1616</v>
      </c>
      <c r="L219" s="93">
        <v>169</v>
      </c>
      <c r="M219" s="94">
        <v>320000</v>
      </c>
      <c r="N219" s="95">
        <v>0</v>
      </c>
      <c r="O219" s="95">
        <v>0</v>
      </c>
      <c r="P219" s="95">
        <v>0</v>
      </c>
      <c r="Q219" s="97">
        <v>35200</v>
      </c>
      <c r="R219" s="95">
        <v>0</v>
      </c>
      <c r="S219" s="95">
        <v>0</v>
      </c>
      <c r="T219" s="95">
        <v>0</v>
      </c>
    </row>
    <row r="220" spans="1:20" ht="15.75" x14ac:dyDescent="0.25">
      <c r="A220" s="90">
        <v>5004</v>
      </c>
      <c r="B220" s="91">
        <v>31</v>
      </c>
      <c r="C220" s="92">
        <v>900587633</v>
      </c>
      <c r="D220" s="92" t="s">
        <v>1357</v>
      </c>
      <c r="E220" s="96"/>
      <c r="F220" s="97"/>
      <c r="G220" s="96"/>
      <c r="H220" s="93"/>
      <c r="I220" s="93" t="s">
        <v>1810</v>
      </c>
      <c r="J220" s="91" t="s">
        <v>1613</v>
      </c>
      <c r="K220" s="91" t="s">
        <v>1614</v>
      </c>
      <c r="L220" s="93">
        <v>169</v>
      </c>
      <c r="M220" s="94">
        <v>277311</v>
      </c>
      <c r="N220" s="95">
        <v>0</v>
      </c>
      <c r="O220" s="95">
        <v>0</v>
      </c>
      <c r="P220" s="95">
        <v>0</v>
      </c>
      <c r="Q220" s="95">
        <v>9706</v>
      </c>
      <c r="R220" s="95">
        <v>0</v>
      </c>
      <c r="S220" s="95">
        <v>0</v>
      </c>
      <c r="T220" s="95">
        <v>0</v>
      </c>
    </row>
    <row r="221" spans="1:20" ht="15.75" x14ac:dyDescent="0.25">
      <c r="A221" s="90">
        <v>5004</v>
      </c>
      <c r="B221" s="91">
        <v>31</v>
      </c>
      <c r="C221" s="92">
        <v>900662347</v>
      </c>
      <c r="D221" s="92" t="s">
        <v>1146</v>
      </c>
      <c r="E221" s="96"/>
      <c r="F221" s="97"/>
      <c r="G221" s="96"/>
      <c r="H221" s="93"/>
      <c r="I221" s="93" t="s">
        <v>1935</v>
      </c>
      <c r="J221" s="91" t="s">
        <v>1851</v>
      </c>
      <c r="K221" s="91" t="s">
        <v>1616</v>
      </c>
      <c r="L221" s="93">
        <v>169</v>
      </c>
      <c r="M221" s="94">
        <v>1896722</v>
      </c>
      <c r="N221" s="95">
        <v>0</v>
      </c>
      <c r="O221" s="95">
        <v>0</v>
      </c>
      <c r="P221" s="95">
        <v>0</v>
      </c>
      <c r="Q221" s="95">
        <v>3448</v>
      </c>
      <c r="R221" s="95">
        <v>0</v>
      </c>
      <c r="S221" s="95">
        <v>0</v>
      </c>
      <c r="T221" s="95">
        <v>0</v>
      </c>
    </row>
    <row r="222" spans="1:20" ht="15.75" x14ac:dyDescent="0.25">
      <c r="A222" s="90">
        <v>5002</v>
      </c>
      <c r="B222" s="91">
        <v>31</v>
      </c>
      <c r="C222" s="92">
        <v>900698727</v>
      </c>
      <c r="D222" s="92" t="s">
        <v>1135</v>
      </c>
      <c r="E222" s="96"/>
      <c r="F222" s="97"/>
      <c r="G222" s="96"/>
      <c r="H222" s="93"/>
      <c r="I222" s="93" t="s">
        <v>1811</v>
      </c>
      <c r="J222" s="91" t="s">
        <v>1851</v>
      </c>
      <c r="K222" s="91" t="s">
        <v>1616</v>
      </c>
      <c r="L222" s="93">
        <v>169</v>
      </c>
      <c r="M222" s="94">
        <v>5800000</v>
      </c>
      <c r="N222" s="95">
        <v>0</v>
      </c>
      <c r="O222" s="95">
        <v>0</v>
      </c>
      <c r="P222" s="95">
        <v>0</v>
      </c>
      <c r="Q222" s="95">
        <v>638000</v>
      </c>
      <c r="R222" s="95">
        <v>0</v>
      </c>
      <c r="S222" s="95">
        <v>0</v>
      </c>
      <c r="T222" s="95">
        <v>0</v>
      </c>
    </row>
    <row r="223" spans="1:20" x14ac:dyDescent="0.25">
      <c r="A223" s="106">
        <v>5007</v>
      </c>
      <c r="B223" s="91">
        <v>31</v>
      </c>
      <c r="C223" s="104">
        <v>901040398</v>
      </c>
      <c r="D223" s="106" t="s">
        <v>1498</v>
      </c>
      <c r="E223" s="93"/>
      <c r="F223" s="93"/>
      <c r="G223" s="93"/>
      <c r="H223" s="98"/>
      <c r="I223" s="93" t="s">
        <v>1866</v>
      </c>
      <c r="J223" s="91" t="s">
        <v>1851</v>
      </c>
      <c r="K223" s="91" t="s">
        <v>1616</v>
      </c>
      <c r="L223" s="93">
        <v>169</v>
      </c>
      <c r="M223" s="114">
        <v>795115000</v>
      </c>
      <c r="N223" s="95">
        <v>0</v>
      </c>
      <c r="O223" s="95">
        <v>0</v>
      </c>
      <c r="P223" s="95">
        <v>0</v>
      </c>
      <c r="Q223" s="95">
        <v>19877875</v>
      </c>
      <c r="R223" s="95">
        <v>0</v>
      </c>
      <c r="S223" s="95">
        <v>0</v>
      </c>
      <c r="T223" s="95">
        <v>0</v>
      </c>
    </row>
    <row r="224" spans="1:20" x14ac:dyDescent="0.25">
      <c r="A224" s="106">
        <v>5007</v>
      </c>
      <c r="B224" s="91">
        <v>31</v>
      </c>
      <c r="C224" s="104">
        <v>800022371</v>
      </c>
      <c r="D224" s="106" t="s">
        <v>1334</v>
      </c>
      <c r="E224" s="96"/>
      <c r="F224" s="97"/>
      <c r="G224" s="96"/>
      <c r="H224" s="98"/>
      <c r="I224" s="93" t="s">
        <v>1722</v>
      </c>
      <c r="J224" s="91" t="s">
        <v>1874</v>
      </c>
      <c r="K224" s="91" t="s">
        <v>1616</v>
      </c>
      <c r="L224" s="93">
        <v>169</v>
      </c>
      <c r="M224" s="114">
        <v>712455862</v>
      </c>
      <c r="N224" s="95">
        <v>0</v>
      </c>
      <c r="O224" s="95">
        <v>0</v>
      </c>
      <c r="P224" s="95">
        <v>0</v>
      </c>
      <c r="Q224" s="95">
        <v>0</v>
      </c>
      <c r="R224" s="95">
        <v>0</v>
      </c>
      <c r="S224" s="95">
        <v>0</v>
      </c>
      <c r="T224" s="95">
        <v>0</v>
      </c>
    </row>
    <row r="225" spans="1:23" ht="15.75" x14ac:dyDescent="0.25">
      <c r="A225" s="90">
        <v>5008</v>
      </c>
      <c r="B225" s="91">
        <v>31</v>
      </c>
      <c r="C225" s="104">
        <v>900740274</v>
      </c>
      <c r="D225" s="99" t="s">
        <v>1422</v>
      </c>
      <c r="E225" s="96"/>
      <c r="F225" s="97"/>
      <c r="G225" s="96"/>
      <c r="H225" s="93"/>
      <c r="I225" s="93" t="s">
        <v>1813</v>
      </c>
      <c r="J225" s="91" t="s">
        <v>1851</v>
      </c>
      <c r="K225" s="91" t="s">
        <v>1616</v>
      </c>
      <c r="L225" s="93">
        <v>169</v>
      </c>
      <c r="M225" s="100">
        <v>29042042</v>
      </c>
      <c r="N225" s="95">
        <v>0</v>
      </c>
      <c r="O225" s="105">
        <v>1793988</v>
      </c>
      <c r="P225" s="95">
        <v>0</v>
      </c>
      <c r="Q225" s="95">
        <v>0</v>
      </c>
      <c r="R225" s="95">
        <v>0</v>
      </c>
      <c r="S225" s="95">
        <v>0</v>
      </c>
      <c r="T225" s="95">
        <v>0</v>
      </c>
    </row>
    <row r="226" spans="1:23" ht="15.75" x14ac:dyDescent="0.25">
      <c r="A226" s="90">
        <v>5004</v>
      </c>
      <c r="B226" s="91">
        <v>31</v>
      </c>
      <c r="C226" s="92">
        <v>900740274</v>
      </c>
      <c r="D226" s="92" t="s">
        <v>1422</v>
      </c>
      <c r="E226" s="96"/>
      <c r="F226" s="97"/>
      <c r="G226" s="96"/>
      <c r="H226" s="98"/>
      <c r="I226" s="93" t="s">
        <v>1813</v>
      </c>
      <c r="J226" s="91" t="s">
        <v>1851</v>
      </c>
      <c r="K226" s="91" t="s">
        <v>1616</v>
      </c>
      <c r="L226" s="93">
        <v>169</v>
      </c>
      <c r="M226" s="94">
        <v>2025064</v>
      </c>
      <c r="N226" s="95">
        <v>0</v>
      </c>
      <c r="O226" s="95">
        <v>0</v>
      </c>
      <c r="P226" s="95">
        <v>0</v>
      </c>
      <c r="Q226" s="95">
        <v>540627</v>
      </c>
      <c r="R226" s="95">
        <v>0</v>
      </c>
      <c r="S226" s="95">
        <v>0</v>
      </c>
      <c r="T226" s="95">
        <v>0</v>
      </c>
    </row>
    <row r="227" spans="1:23" ht="15.75" x14ac:dyDescent="0.25">
      <c r="A227" s="90">
        <v>5004</v>
      </c>
      <c r="B227" s="91">
        <v>31</v>
      </c>
      <c r="C227" s="92">
        <v>900800595</v>
      </c>
      <c r="D227" s="92" t="s">
        <v>1163</v>
      </c>
      <c r="E227" s="96"/>
      <c r="F227" s="97"/>
      <c r="G227" s="96"/>
      <c r="H227" s="93"/>
      <c r="I227" s="93" t="s">
        <v>1685</v>
      </c>
      <c r="J227" s="91" t="s">
        <v>1851</v>
      </c>
      <c r="K227" s="91" t="s">
        <v>1616</v>
      </c>
      <c r="L227" s="93">
        <v>169</v>
      </c>
      <c r="M227" s="94">
        <v>3047251</v>
      </c>
      <c r="N227" s="95">
        <v>0</v>
      </c>
      <c r="O227" s="95">
        <v>0</v>
      </c>
      <c r="P227" s="95">
        <v>0</v>
      </c>
      <c r="Q227" s="95">
        <v>0</v>
      </c>
      <c r="R227" s="95">
        <v>0</v>
      </c>
      <c r="S227" s="95">
        <v>0</v>
      </c>
      <c r="T227" s="95">
        <v>0</v>
      </c>
      <c r="W227" t="e">
        <f>SUBTOTAL(9,#REF!)</f>
        <v>#REF!</v>
      </c>
    </row>
    <row r="228" spans="1:23" ht="15.75" x14ac:dyDescent="0.25">
      <c r="A228" s="90">
        <v>5004</v>
      </c>
      <c r="B228" s="91">
        <v>31</v>
      </c>
      <c r="C228" s="92">
        <v>900833884</v>
      </c>
      <c r="D228" s="92" t="s">
        <v>1358</v>
      </c>
      <c r="E228" s="96"/>
      <c r="F228" s="97"/>
      <c r="G228" s="96"/>
      <c r="H228" s="93"/>
      <c r="I228" s="93" t="s">
        <v>1814</v>
      </c>
      <c r="J228" s="91" t="s">
        <v>1613</v>
      </c>
      <c r="K228" s="91" t="s">
        <v>1614</v>
      </c>
      <c r="L228" s="93">
        <v>169</v>
      </c>
      <c r="M228" s="94">
        <v>347058</v>
      </c>
      <c r="N228" s="95">
        <v>0</v>
      </c>
      <c r="O228" s="95">
        <v>0</v>
      </c>
      <c r="P228" s="95">
        <v>0</v>
      </c>
      <c r="Q228" s="95">
        <v>8575</v>
      </c>
      <c r="R228" s="95">
        <v>0</v>
      </c>
      <c r="S228" s="95">
        <v>0</v>
      </c>
      <c r="T228" s="95">
        <v>0</v>
      </c>
    </row>
    <row r="229" spans="1:23" ht="15.75" x14ac:dyDescent="0.25">
      <c r="A229" s="90">
        <v>5004</v>
      </c>
      <c r="B229" s="91">
        <v>31</v>
      </c>
      <c r="C229" s="92">
        <v>900852770</v>
      </c>
      <c r="D229" s="92" t="s">
        <v>1164</v>
      </c>
      <c r="E229" s="96"/>
      <c r="F229" s="97"/>
      <c r="G229" s="96"/>
      <c r="H229" s="93"/>
      <c r="I229" s="93" t="s">
        <v>1815</v>
      </c>
      <c r="J229" s="91" t="s">
        <v>1851</v>
      </c>
      <c r="K229" s="91" t="s">
        <v>1616</v>
      </c>
      <c r="L229" s="93">
        <v>169</v>
      </c>
      <c r="M229" s="94">
        <v>25000001</v>
      </c>
      <c r="N229" s="95">
        <v>0</v>
      </c>
      <c r="O229" s="95">
        <v>0</v>
      </c>
      <c r="P229" s="95">
        <v>0</v>
      </c>
      <c r="Q229" s="95">
        <v>500000</v>
      </c>
      <c r="R229" s="95">
        <v>0</v>
      </c>
      <c r="S229" s="95">
        <v>0</v>
      </c>
      <c r="T229" s="95">
        <v>0</v>
      </c>
    </row>
    <row r="230" spans="1:23" ht="15.75" x14ac:dyDescent="0.25">
      <c r="A230" s="90">
        <v>5004</v>
      </c>
      <c r="B230" s="91">
        <v>31</v>
      </c>
      <c r="C230" s="92">
        <v>900878646</v>
      </c>
      <c r="D230" s="92" t="s">
        <v>1327</v>
      </c>
      <c r="E230" s="96"/>
      <c r="F230" s="97"/>
      <c r="G230" s="96"/>
      <c r="H230" s="93"/>
      <c r="I230" s="93" t="s">
        <v>1816</v>
      </c>
      <c r="J230" s="91" t="s">
        <v>1851</v>
      </c>
      <c r="K230" s="91" t="s">
        <v>1616</v>
      </c>
      <c r="L230" s="93">
        <v>169</v>
      </c>
      <c r="M230" s="94">
        <v>30300000</v>
      </c>
      <c r="N230" s="97">
        <v>0</v>
      </c>
      <c r="O230" s="95">
        <v>0</v>
      </c>
      <c r="P230" s="95">
        <v>0</v>
      </c>
      <c r="Q230" s="95">
        <v>303000</v>
      </c>
      <c r="R230" s="95">
        <v>0</v>
      </c>
      <c r="S230" s="95">
        <v>0</v>
      </c>
      <c r="T230" s="95">
        <v>0</v>
      </c>
    </row>
    <row r="231" spans="1:23" ht="15.75" x14ac:dyDescent="0.25">
      <c r="A231" s="90">
        <v>5004</v>
      </c>
      <c r="B231" s="91">
        <v>31</v>
      </c>
      <c r="C231" s="92">
        <v>900916121</v>
      </c>
      <c r="D231" s="92" t="s">
        <v>1397</v>
      </c>
      <c r="E231" s="96"/>
      <c r="F231" s="97"/>
      <c r="G231" s="96"/>
      <c r="H231" s="93"/>
      <c r="I231" s="93" t="s">
        <v>1817</v>
      </c>
      <c r="J231" s="91" t="s">
        <v>1613</v>
      </c>
      <c r="K231" s="91" t="s">
        <v>1818</v>
      </c>
      <c r="L231" s="93">
        <v>169</v>
      </c>
      <c r="M231" s="94">
        <v>473646</v>
      </c>
      <c r="N231" s="95">
        <v>0</v>
      </c>
      <c r="O231" s="95">
        <v>0</v>
      </c>
      <c r="P231" s="95">
        <v>0</v>
      </c>
      <c r="Q231" s="95">
        <v>0</v>
      </c>
      <c r="R231" s="95">
        <v>0</v>
      </c>
      <c r="S231" s="95">
        <v>0</v>
      </c>
      <c r="T231" s="95">
        <v>0</v>
      </c>
    </row>
    <row r="232" spans="1:23" ht="15.75" x14ac:dyDescent="0.25">
      <c r="A232" s="90">
        <v>5011</v>
      </c>
      <c r="B232" s="110">
        <v>31</v>
      </c>
      <c r="C232" s="110">
        <v>900935126</v>
      </c>
      <c r="D232" s="90" t="s">
        <v>1392</v>
      </c>
      <c r="E232" s="96"/>
      <c r="F232" s="97"/>
      <c r="G232" s="96"/>
      <c r="H232" s="93"/>
      <c r="I232" s="93" t="s">
        <v>1819</v>
      </c>
      <c r="J232" s="91" t="s">
        <v>1881</v>
      </c>
      <c r="K232" s="91" t="s">
        <v>1616</v>
      </c>
      <c r="L232" s="93">
        <v>169</v>
      </c>
      <c r="M232" s="94">
        <v>0</v>
      </c>
      <c r="N232" s="93">
        <v>90000</v>
      </c>
      <c r="O232" s="95">
        <v>0</v>
      </c>
      <c r="P232" s="95">
        <v>0</v>
      </c>
      <c r="Q232" s="97">
        <v>0</v>
      </c>
      <c r="R232" s="95">
        <v>0</v>
      </c>
      <c r="S232" s="95">
        <v>0</v>
      </c>
      <c r="T232" s="95">
        <v>0</v>
      </c>
    </row>
    <row r="233" spans="1:23" ht="15.75" x14ac:dyDescent="0.25">
      <c r="A233" s="90">
        <v>5008</v>
      </c>
      <c r="B233" s="91">
        <v>31</v>
      </c>
      <c r="C233" s="104">
        <v>900954704</v>
      </c>
      <c r="D233" s="99" t="s">
        <v>1162</v>
      </c>
      <c r="E233" s="96"/>
      <c r="F233" s="97"/>
      <c r="G233" s="96"/>
      <c r="H233" s="93"/>
      <c r="I233" s="93" t="s">
        <v>1820</v>
      </c>
      <c r="J233" s="91" t="s">
        <v>1851</v>
      </c>
      <c r="K233" s="91" t="s">
        <v>1616</v>
      </c>
      <c r="L233" s="93">
        <v>169</v>
      </c>
      <c r="M233" s="100">
        <v>2804000</v>
      </c>
      <c r="N233" s="97">
        <v>0</v>
      </c>
      <c r="O233" s="105">
        <v>532760</v>
      </c>
      <c r="P233" s="95">
        <v>0</v>
      </c>
      <c r="Q233" s="95">
        <v>70100</v>
      </c>
      <c r="R233" s="95">
        <v>0</v>
      </c>
      <c r="S233" s="95">
        <v>0</v>
      </c>
      <c r="T233" s="95">
        <v>0</v>
      </c>
    </row>
    <row r="234" spans="1:23" ht="15.75" x14ac:dyDescent="0.25">
      <c r="A234" s="90">
        <v>5004</v>
      </c>
      <c r="B234" s="91">
        <v>31</v>
      </c>
      <c r="C234" s="92">
        <v>900954704</v>
      </c>
      <c r="D234" s="92" t="s">
        <v>1162</v>
      </c>
      <c r="E234" s="96"/>
      <c r="F234" s="97"/>
      <c r="G234" s="96"/>
      <c r="H234" s="93"/>
      <c r="I234" s="93" t="s">
        <v>1820</v>
      </c>
      <c r="J234" s="91" t="s">
        <v>1851</v>
      </c>
      <c r="K234" s="91" t="s">
        <v>1616</v>
      </c>
      <c r="L234" s="93">
        <v>169</v>
      </c>
      <c r="M234" s="94">
        <v>800000</v>
      </c>
      <c r="N234" s="95">
        <v>0</v>
      </c>
      <c r="O234" s="95">
        <v>0</v>
      </c>
      <c r="P234" s="95">
        <v>0</v>
      </c>
      <c r="Q234" s="95">
        <v>0</v>
      </c>
      <c r="R234" s="95">
        <v>0</v>
      </c>
      <c r="S234" s="95">
        <v>0</v>
      </c>
      <c r="T234" s="95">
        <v>0</v>
      </c>
    </row>
    <row r="235" spans="1:23" x14ac:dyDescent="0.25">
      <c r="A235" s="106">
        <v>5004</v>
      </c>
      <c r="B235" s="91">
        <v>31</v>
      </c>
      <c r="C235" s="92">
        <v>901045269</v>
      </c>
      <c r="D235" s="106" t="s">
        <v>1399</v>
      </c>
      <c r="E235" s="96"/>
      <c r="F235" s="97"/>
      <c r="G235" s="96"/>
      <c r="H235" s="93"/>
      <c r="I235" s="93" t="s">
        <v>1821</v>
      </c>
      <c r="J235" s="91" t="s">
        <v>1851</v>
      </c>
      <c r="K235" s="91" t="s">
        <v>1616</v>
      </c>
      <c r="L235" s="93">
        <v>169</v>
      </c>
      <c r="M235" s="94">
        <v>25739040</v>
      </c>
      <c r="N235" s="95">
        <v>0</v>
      </c>
      <c r="O235" s="95">
        <v>0</v>
      </c>
      <c r="P235" s="95">
        <v>0</v>
      </c>
      <c r="Q235" s="95">
        <v>1029561</v>
      </c>
      <c r="R235" s="95">
        <v>0</v>
      </c>
      <c r="S235" s="95">
        <v>0</v>
      </c>
      <c r="T235" s="95">
        <v>0</v>
      </c>
    </row>
    <row r="236" spans="1:23" x14ac:dyDescent="0.25">
      <c r="A236" s="106">
        <v>5005</v>
      </c>
      <c r="B236" s="91">
        <v>31</v>
      </c>
      <c r="C236" s="92">
        <v>901045269</v>
      </c>
      <c r="D236" s="106" t="s">
        <v>1399</v>
      </c>
      <c r="E236" s="96"/>
      <c r="F236" s="97"/>
      <c r="G236" s="96"/>
      <c r="H236" s="93"/>
      <c r="I236" s="93" t="s">
        <v>1821</v>
      </c>
      <c r="J236" s="91" t="s">
        <v>1851</v>
      </c>
      <c r="K236" s="91" t="s">
        <v>1616</v>
      </c>
      <c r="L236" s="93">
        <v>169</v>
      </c>
      <c r="M236" s="102">
        <v>660000</v>
      </c>
      <c r="N236" s="95">
        <v>0</v>
      </c>
      <c r="O236" s="95">
        <v>0</v>
      </c>
      <c r="P236" s="95">
        <v>0</v>
      </c>
      <c r="Q236" s="95">
        <v>26400</v>
      </c>
      <c r="R236" s="95">
        <v>0</v>
      </c>
      <c r="S236" s="95">
        <v>0</v>
      </c>
      <c r="T236" s="95">
        <v>0</v>
      </c>
    </row>
    <row r="237" spans="1:23" ht="15.75" x14ac:dyDescent="0.25">
      <c r="A237" s="90">
        <v>5004</v>
      </c>
      <c r="B237" s="91">
        <v>31</v>
      </c>
      <c r="C237" s="92">
        <v>901091373</v>
      </c>
      <c r="D237" s="92" t="s">
        <v>1251</v>
      </c>
      <c r="E237" s="96"/>
      <c r="F237" s="97"/>
      <c r="G237" s="96"/>
      <c r="H237" s="93"/>
      <c r="I237" s="93" t="s">
        <v>1822</v>
      </c>
      <c r="J237" s="91" t="s">
        <v>1613</v>
      </c>
      <c r="K237" s="91" t="s">
        <v>1614</v>
      </c>
      <c r="L237" s="93">
        <v>169</v>
      </c>
      <c r="M237" s="94">
        <v>2960000</v>
      </c>
      <c r="N237" s="95">
        <v>0</v>
      </c>
      <c r="O237" s="95">
        <v>0</v>
      </c>
      <c r="P237" s="95">
        <v>0</v>
      </c>
      <c r="Q237" s="95">
        <v>118400</v>
      </c>
      <c r="R237" s="95">
        <v>0</v>
      </c>
      <c r="S237" s="95">
        <v>0</v>
      </c>
      <c r="T237" s="95">
        <v>0</v>
      </c>
    </row>
    <row r="238" spans="1:23" ht="15.75" x14ac:dyDescent="0.25">
      <c r="A238" s="90">
        <v>5011</v>
      </c>
      <c r="B238" s="110">
        <v>31</v>
      </c>
      <c r="C238" s="110">
        <v>901097473</v>
      </c>
      <c r="D238" s="90" t="s">
        <v>1209</v>
      </c>
      <c r="E238" s="96"/>
      <c r="F238" s="97"/>
      <c r="G238" s="96"/>
      <c r="H238" s="93"/>
      <c r="I238" s="93" t="s">
        <v>1823</v>
      </c>
      <c r="J238" s="91" t="s">
        <v>1851</v>
      </c>
      <c r="K238" s="91" t="s">
        <v>1616</v>
      </c>
      <c r="L238" s="93">
        <v>169</v>
      </c>
      <c r="M238" s="94">
        <v>0</v>
      </c>
      <c r="N238" s="93">
        <v>539000</v>
      </c>
      <c r="O238" s="95">
        <v>0</v>
      </c>
      <c r="P238" s="95">
        <v>0</v>
      </c>
      <c r="Q238" s="97">
        <v>0</v>
      </c>
      <c r="R238" s="95">
        <v>0</v>
      </c>
      <c r="S238" s="95">
        <v>0</v>
      </c>
      <c r="T238" s="95">
        <v>0</v>
      </c>
    </row>
    <row r="239" spans="1:23" ht="15.75" x14ac:dyDescent="0.25">
      <c r="A239" s="90">
        <v>5011</v>
      </c>
      <c r="B239" s="110">
        <v>31</v>
      </c>
      <c r="C239" s="110">
        <v>901177381</v>
      </c>
      <c r="D239" s="90" t="s">
        <v>1604</v>
      </c>
      <c r="E239" s="96"/>
      <c r="F239" s="97"/>
      <c r="G239" s="96"/>
      <c r="H239" s="93"/>
      <c r="I239" s="130" t="s">
        <v>1933</v>
      </c>
      <c r="J239" s="91" t="s">
        <v>1851</v>
      </c>
      <c r="K239" s="91" t="s">
        <v>1616</v>
      </c>
      <c r="L239" s="93">
        <v>169</v>
      </c>
      <c r="M239" s="94">
        <v>0</v>
      </c>
      <c r="N239" s="93">
        <v>578000</v>
      </c>
      <c r="O239" s="95">
        <v>0</v>
      </c>
      <c r="P239" s="95">
        <v>0</v>
      </c>
      <c r="Q239" s="97">
        <v>0</v>
      </c>
      <c r="R239" s="95">
        <v>0</v>
      </c>
      <c r="S239" s="95">
        <v>0</v>
      </c>
      <c r="T239" s="95">
        <v>0</v>
      </c>
    </row>
    <row r="240" spans="1:23" ht="15.75" x14ac:dyDescent="0.25">
      <c r="A240" s="90">
        <v>5004</v>
      </c>
      <c r="B240" s="91">
        <v>31</v>
      </c>
      <c r="C240" s="92">
        <v>901196690</v>
      </c>
      <c r="D240" s="92" t="s">
        <v>1388</v>
      </c>
      <c r="E240" s="96"/>
      <c r="F240" s="97"/>
      <c r="G240" s="96"/>
      <c r="H240" s="93"/>
      <c r="I240" s="93" t="s">
        <v>1824</v>
      </c>
      <c r="J240" s="91" t="s">
        <v>1870</v>
      </c>
      <c r="K240" s="91" t="s">
        <v>1825</v>
      </c>
      <c r="L240" s="93">
        <v>169</v>
      </c>
      <c r="M240" s="94">
        <v>7800000</v>
      </c>
      <c r="N240" s="95">
        <v>0</v>
      </c>
      <c r="O240" s="95">
        <v>0</v>
      </c>
      <c r="P240" s="95">
        <v>0</v>
      </c>
      <c r="Q240" s="95">
        <f>+M240*4%</f>
        <v>312000</v>
      </c>
      <c r="R240" s="95">
        <v>0</v>
      </c>
      <c r="S240" s="95">
        <v>0</v>
      </c>
      <c r="T240" s="95">
        <v>0</v>
      </c>
    </row>
    <row r="241" spans="1:20" ht="15.75" x14ac:dyDescent="0.25">
      <c r="A241" s="90">
        <v>5004</v>
      </c>
      <c r="B241" s="91">
        <v>13</v>
      </c>
      <c r="C241" s="92">
        <v>1088008882</v>
      </c>
      <c r="D241" s="92" t="s">
        <v>1591</v>
      </c>
      <c r="E241" s="96"/>
      <c r="F241" s="97"/>
      <c r="G241" s="96"/>
      <c r="H241" s="93"/>
      <c r="I241" s="93" t="s">
        <v>1826</v>
      </c>
      <c r="J241" s="91" t="s">
        <v>1876</v>
      </c>
      <c r="K241" s="91" t="s">
        <v>1662</v>
      </c>
      <c r="L241" s="93">
        <v>169</v>
      </c>
      <c r="M241" s="94">
        <v>760000</v>
      </c>
      <c r="N241" s="95">
        <v>0</v>
      </c>
      <c r="O241" s="95">
        <v>0</v>
      </c>
      <c r="P241" s="95">
        <v>0</v>
      </c>
      <c r="Q241" s="95">
        <v>0</v>
      </c>
      <c r="R241" s="95">
        <v>0</v>
      </c>
      <c r="S241" s="95">
        <v>0</v>
      </c>
      <c r="T241" s="95">
        <v>0</v>
      </c>
    </row>
    <row r="242" spans="1:20" x14ac:dyDescent="0.25">
      <c r="A242" s="106">
        <v>5007</v>
      </c>
      <c r="B242" s="91">
        <v>31</v>
      </c>
      <c r="C242" s="115">
        <v>860005050</v>
      </c>
      <c r="D242" s="116" t="s">
        <v>1488</v>
      </c>
      <c r="E242" s="93"/>
      <c r="F242" s="93"/>
      <c r="G242" s="93"/>
      <c r="H242" s="98"/>
      <c r="I242" s="93" t="s">
        <v>1841</v>
      </c>
      <c r="J242" s="91" t="s">
        <v>1851</v>
      </c>
      <c r="K242" s="91" t="s">
        <v>1616</v>
      </c>
      <c r="L242" s="93">
        <v>169</v>
      </c>
      <c r="M242" s="114">
        <v>395783244</v>
      </c>
      <c r="N242" s="95">
        <v>0</v>
      </c>
      <c r="O242" s="95">
        <v>0</v>
      </c>
      <c r="P242" s="95">
        <v>0</v>
      </c>
      <c r="Q242" s="95">
        <v>0</v>
      </c>
      <c r="R242" s="95">
        <v>0</v>
      </c>
      <c r="S242" s="95">
        <v>0</v>
      </c>
      <c r="T242" s="95">
        <v>0</v>
      </c>
    </row>
    <row r="243" spans="1:20" x14ac:dyDescent="0.25">
      <c r="A243" s="106">
        <v>5007</v>
      </c>
      <c r="B243" s="91">
        <v>31</v>
      </c>
      <c r="C243" s="104">
        <v>900336818</v>
      </c>
      <c r="D243" s="106" t="s">
        <v>1503</v>
      </c>
      <c r="E243" s="93"/>
      <c r="F243" s="93"/>
      <c r="G243" s="93"/>
      <c r="H243" s="98"/>
      <c r="I243" s="93" t="s">
        <v>1856</v>
      </c>
      <c r="J243" s="91" t="s">
        <v>1613</v>
      </c>
      <c r="K243" s="91" t="s">
        <v>1818</v>
      </c>
      <c r="L243" s="93">
        <v>169</v>
      </c>
      <c r="M243" s="114">
        <v>297288645</v>
      </c>
      <c r="N243" s="95">
        <v>0</v>
      </c>
      <c r="O243" s="95">
        <v>0</v>
      </c>
      <c r="P243" s="95">
        <v>0</v>
      </c>
      <c r="Q243" s="95">
        <v>6438452</v>
      </c>
      <c r="R243" s="95">
        <v>0</v>
      </c>
      <c r="S243" s="95">
        <v>0</v>
      </c>
      <c r="T243" s="95">
        <v>0</v>
      </c>
    </row>
    <row r="244" spans="1:20" x14ac:dyDescent="0.25">
      <c r="A244" s="106">
        <v>5007</v>
      </c>
      <c r="B244" s="91">
        <v>31</v>
      </c>
      <c r="C244" s="104">
        <v>800226901</v>
      </c>
      <c r="D244" s="106" t="s">
        <v>1386</v>
      </c>
      <c r="E244" s="93"/>
      <c r="F244" s="93"/>
      <c r="G244" s="93"/>
      <c r="H244" s="98"/>
      <c r="I244" s="93" t="s">
        <v>1744</v>
      </c>
      <c r="J244" s="91" t="s">
        <v>1613</v>
      </c>
      <c r="K244" s="91" t="s">
        <v>1745</v>
      </c>
      <c r="L244" s="93">
        <v>169</v>
      </c>
      <c r="M244" s="114">
        <v>282850000</v>
      </c>
      <c r="N244" s="95">
        <v>0</v>
      </c>
      <c r="O244" s="95">
        <v>0</v>
      </c>
      <c r="P244" s="95">
        <v>0</v>
      </c>
      <c r="Q244" s="95">
        <v>0</v>
      </c>
      <c r="R244" s="95">
        <v>0</v>
      </c>
      <c r="S244" s="95">
        <v>0</v>
      </c>
      <c r="T244" s="95">
        <v>0</v>
      </c>
    </row>
    <row r="245" spans="1:20" x14ac:dyDescent="0.25">
      <c r="A245" s="106">
        <v>5007</v>
      </c>
      <c r="B245" s="91">
        <v>31</v>
      </c>
      <c r="C245" s="104">
        <v>860518811</v>
      </c>
      <c r="D245" s="106" t="s">
        <v>1493</v>
      </c>
      <c r="E245" s="93"/>
      <c r="F245" s="93"/>
      <c r="G245" s="93"/>
      <c r="H245" s="98"/>
      <c r="I245" s="93" t="s">
        <v>1846</v>
      </c>
      <c r="J245" s="91" t="s">
        <v>1851</v>
      </c>
      <c r="K245" s="91" t="s">
        <v>1616</v>
      </c>
      <c r="L245" s="93">
        <v>169</v>
      </c>
      <c r="M245" s="114">
        <v>191100000</v>
      </c>
      <c r="N245" s="95">
        <v>0</v>
      </c>
      <c r="O245" s="95">
        <v>0</v>
      </c>
      <c r="P245" s="95">
        <v>0</v>
      </c>
      <c r="Q245" s="95">
        <v>0</v>
      </c>
      <c r="R245" s="95">
        <v>0</v>
      </c>
      <c r="S245" s="95">
        <v>0</v>
      </c>
      <c r="T245" s="95">
        <v>0</v>
      </c>
    </row>
    <row r="246" spans="1:20" x14ac:dyDescent="0.25">
      <c r="A246" s="106">
        <v>5007</v>
      </c>
      <c r="B246" s="91">
        <v>31</v>
      </c>
      <c r="C246" s="115">
        <v>900916121</v>
      </c>
      <c r="D246" s="116" t="s">
        <v>1397</v>
      </c>
      <c r="E246" s="96"/>
      <c r="F246" s="97"/>
      <c r="G246" s="96"/>
      <c r="H246" s="98"/>
      <c r="I246" s="109" t="s">
        <v>1882</v>
      </c>
      <c r="J246" s="91" t="s">
        <v>1613</v>
      </c>
      <c r="K246" s="91" t="s">
        <v>1818</v>
      </c>
      <c r="L246" s="93">
        <v>169</v>
      </c>
      <c r="M246" s="114">
        <v>133200000</v>
      </c>
      <c r="N246" s="97">
        <v>0</v>
      </c>
      <c r="O246" s="95">
        <v>0</v>
      </c>
      <c r="P246" s="95">
        <v>0</v>
      </c>
      <c r="Q246" s="95">
        <v>0</v>
      </c>
      <c r="R246" s="95">
        <v>0</v>
      </c>
      <c r="S246" s="95">
        <v>0</v>
      </c>
      <c r="T246" s="95">
        <v>0</v>
      </c>
    </row>
    <row r="247" spans="1:20" x14ac:dyDescent="0.25">
      <c r="A247" s="106">
        <v>5007</v>
      </c>
      <c r="B247" s="91">
        <v>31</v>
      </c>
      <c r="C247" s="104">
        <v>890929647</v>
      </c>
      <c r="D247" s="106" t="s">
        <v>1494</v>
      </c>
      <c r="E247" s="93"/>
      <c r="F247" s="93"/>
      <c r="G247" s="93"/>
      <c r="H247" s="98"/>
      <c r="I247" s="93" t="s">
        <v>1849</v>
      </c>
      <c r="J247" s="91" t="s">
        <v>1851</v>
      </c>
      <c r="K247" s="91" t="s">
        <v>1616</v>
      </c>
      <c r="L247" s="93">
        <v>169</v>
      </c>
      <c r="M247" s="114">
        <v>121275000</v>
      </c>
      <c r="N247" s="95">
        <v>0</v>
      </c>
      <c r="O247" s="95">
        <v>0</v>
      </c>
      <c r="P247" s="95">
        <v>0</v>
      </c>
      <c r="Q247" s="95">
        <v>0</v>
      </c>
      <c r="R247" s="95">
        <v>0</v>
      </c>
      <c r="S247" s="95">
        <v>0</v>
      </c>
      <c r="T247" s="95">
        <v>0</v>
      </c>
    </row>
    <row r="248" spans="1:20" x14ac:dyDescent="0.25">
      <c r="A248" s="106">
        <v>5007</v>
      </c>
      <c r="B248" s="91">
        <v>31</v>
      </c>
      <c r="C248" s="104">
        <v>900407315</v>
      </c>
      <c r="D248" s="106" t="s">
        <v>1348</v>
      </c>
      <c r="E248" s="93"/>
      <c r="F248" s="93"/>
      <c r="G248" s="93"/>
      <c r="H248" s="98"/>
      <c r="I248" s="93" t="s">
        <v>1805</v>
      </c>
      <c r="J248" s="91" t="s">
        <v>1851</v>
      </c>
      <c r="K248" s="91" t="s">
        <v>1616</v>
      </c>
      <c r="L248" s="93">
        <v>169</v>
      </c>
      <c r="M248" s="114">
        <v>58878560</v>
      </c>
      <c r="N248" s="95">
        <v>0</v>
      </c>
      <c r="O248" s="95">
        <v>0</v>
      </c>
      <c r="P248" s="95">
        <v>0</v>
      </c>
      <c r="Q248" s="95">
        <f>+M248*2.5%</f>
        <v>1471964</v>
      </c>
      <c r="R248" s="95">
        <v>0</v>
      </c>
      <c r="S248" s="95">
        <v>0</v>
      </c>
      <c r="T248" s="95">
        <v>0</v>
      </c>
    </row>
    <row r="249" spans="1:20" x14ac:dyDescent="0.25">
      <c r="A249" s="106">
        <v>5007</v>
      </c>
      <c r="B249" s="91">
        <v>31</v>
      </c>
      <c r="C249" s="104">
        <v>900952019</v>
      </c>
      <c r="D249" s="106" t="s">
        <v>1499</v>
      </c>
      <c r="E249" s="93"/>
      <c r="F249" s="93"/>
      <c r="G249" s="93"/>
      <c r="H249" s="98"/>
      <c r="I249" s="93" t="s">
        <v>1864</v>
      </c>
      <c r="J249" s="91" t="s">
        <v>1851</v>
      </c>
      <c r="K249" s="91" t="s">
        <v>1616</v>
      </c>
      <c r="L249" s="93">
        <v>169</v>
      </c>
      <c r="M249" s="114">
        <v>37455519</v>
      </c>
      <c r="N249" s="95">
        <v>0</v>
      </c>
      <c r="O249" s="95">
        <v>0</v>
      </c>
      <c r="P249" s="95">
        <v>0</v>
      </c>
      <c r="Q249" s="95">
        <v>866661</v>
      </c>
      <c r="R249" s="95">
        <v>0</v>
      </c>
      <c r="S249" s="95">
        <v>0</v>
      </c>
      <c r="T249" s="95">
        <v>0</v>
      </c>
    </row>
    <row r="250" spans="1:20" x14ac:dyDescent="0.25">
      <c r="A250" s="106">
        <v>5007</v>
      </c>
      <c r="B250" s="91">
        <v>31</v>
      </c>
      <c r="C250" s="115">
        <v>900529753</v>
      </c>
      <c r="D250" s="116" t="s">
        <v>1505</v>
      </c>
      <c r="E250" s="93"/>
      <c r="F250" s="93"/>
      <c r="G250" s="93"/>
      <c r="H250" s="98"/>
      <c r="I250" s="93" t="s">
        <v>1859</v>
      </c>
      <c r="J250" s="91" t="s">
        <v>1851</v>
      </c>
      <c r="K250" s="91" t="s">
        <v>1616</v>
      </c>
      <c r="L250" s="93">
        <v>169</v>
      </c>
      <c r="M250" s="114">
        <v>30418500</v>
      </c>
      <c r="N250" s="95">
        <v>0</v>
      </c>
      <c r="O250" s="95">
        <v>0</v>
      </c>
      <c r="P250" s="95">
        <v>0</v>
      </c>
      <c r="Q250" s="95">
        <v>727125</v>
      </c>
      <c r="R250" s="95">
        <v>0</v>
      </c>
      <c r="S250" s="95">
        <v>0</v>
      </c>
      <c r="T250" s="95">
        <v>0</v>
      </c>
    </row>
    <row r="251" spans="1:20" x14ac:dyDescent="0.25">
      <c r="A251" s="106">
        <v>5007</v>
      </c>
      <c r="B251" s="91">
        <v>31</v>
      </c>
      <c r="C251" s="104">
        <v>901239604</v>
      </c>
      <c r="D251" s="106" t="s">
        <v>1239</v>
      </c>
      <c r="E251" s="96"/>
      <c r="F251" s="97"/>
      <c r="G251" s="96"/>
      <c r="H251" s="93"/>
      <c r="I251" s="93" t="s">
        <v>1618</v>
      </c>
      <c r="J251" s="91" t="s">
        <v>1870</v>
      </c>
      <c r="K251" s="91" t="s">
        <v>1616</v>
      </c>
      <c r="L251" s="93">
        <v>169</v>
      </c>
      <c r="M251" s="114">
        <v>28711324</v>
      </c>
      <c r="N251" s="95">
        <v>0</v>
      </c>
      <c r="O251" s="95">
        <v>0</v>
      </c>
      <c r="P251" s="95">
        <v>0</v>
      </c>
      <c r="Q251" s="95">
        <v>0</v>
      </c>
      <c r="R251" s="95">
        <v>0</v>
      </c>
      <c r="S251" s="95">
        <v>0</v>
      </c>
      <c r="T251" s="95">
        <v>0</v>
      </c>
    </row>
    <row r="252" spans="1:20" x14ac:dyDescent="0.25">
      <c r="A252" s="106">
        <v>5007</v>
      </c>
      <c r="B252" s="91">
        <v>31</v>
      </c>
      <c r="C252" s="115">
        <v>800224148</v>
      </c>
      <c r="D252" s="116" t="s">
        <v>1384</v>
      </c>
      <c r="E252" s="96" t="s">
        <v>1437</v>
      </c>
      <c r="F252" s="97"/>
      <c r="G252" s="96"/>
      <c r="H252" s="98"/>
      <c r="I252" s="93" t="s">
        <v>1619</v>
      </c>
      <c r="J252" s="91" t="s">
        <v>1613</v>
      </c>
      <c r="K252" s="91" t="s">
        <v>1614</v>
      </c>
      <c r="L252" s="93">
        <v>169</v>
      </c>
      <c r="M252" s="114">
        <v>28317925</v>
      </c>
      <c r="N252" s="95">
        <v>0</v>
      </c>
      <c r="O252" s="97">
        <v>0</v>
      </c>
      <c r="P252" s="97">
        <v>0</v>
      </c>
      <c r="Q252" s="97">
        <v>0</v>
      </c>
      <c r="R252" s="97">
        <v>0</v>
      </c>
      <c r="S252" s="97">
        <v>0</v>
      </c>
      <c r="T252" s="97">
        <v>0</v>
      </c>
    </row>
    <row r="253" spans="1:20" x14ac:dyDescent="0.25">
      <c r="A253" s="106">
        <v>5007</v>
      </c>
      <c r="B253" s="91">
        <v>31</v>
      </c>
      <c r="C253" s="104">
        <v>805006906</v>
      </c>
      <c r="D253" s="106" t="s">
        <v>1495</v>
      </c>
      <c r="E253" s="93"/>
      <c r="F253" s="93"/>
      <c r="G253" s="93"/>
      <c r="H253" s="98"/>
      <c r="I253" s="93" t="s">
        <v>1834</v>
      </c>
      <c r="J253" s="91" t="s">
        <v>1878</v>
      </c>
      <c r="K253" s="91" t="s">
        <v>1835</v>
      </c>
      <c r="L253" s="93">
        <v>169</v>
      </c>
      <c r="M253" s="114">
        <v>27280000</v>
      </c>
      <c r="N253" s="95">
        <v>0</v>
      </c>
      <c r="O253" s="95">
        <v>0</v>
      </c>
      <c r="P253" s="95">
        <v>0</v>
      </c>
      <c r="Q253" s="95">
        <v>682000</v>
      </c>
      <c r="R253" s="95">
        <v>0</v>
      </c>
      <c r="S253" s="95">
        <v>0</v>
      </c>
      <c r="T253" s="95">
        <v>0</v>
      </c>
    </row>
    <row r="254" spans="1:20" x14ac:dyDescent="0.25">
      <c r="A254" s="106">
        <v>5007</v>
      </c>
      <c r="B254" s="91">
        <v>31</v>
      </c>
      <c r="C254" s="115">
        <v>830023458</v>
      </c>
      <c r="D254" s="116" t="s">
        <v>1487</v>
      </c>
      <c r="E254" s="101"/>
      <c r="F254" s="101"/>
      <c r="G254" s="101"/>
      <c r="H254" s="98"/>
      <c r="I254" s="93" t="s">
        <v>1836</v>
      </c>
      <c r="J254" s="91" t="s">
        <v>1851</v>
      </c>
      <c r="K254" s="91" t="s">
        <v>1616</v>
      </c>
      <c r="L254" s="93">
        <v>169</v>
      </c>
      <c r="M254" s="114">
        <v>26204535</v>
      </c>
      <c r="N254" s="95">
        <v>0</v>
      </c>
      <c r="O254" s="95">
        <v>0</v>
      </c>
      <c r="P254" s="95">
        <v>0</v>
      </c>
      <c r="Q254" s="103">
        <v>0</v>
      </c>
      <c r="R254" s="95">
        <v>0</v>
      </c>
      <c r="S254" s="95">
        <v>0</v>
      </c>
      <c r="T254" s="95">
        <v>0</v>
      </c>
    </row>
    <row r="255" spans="1:20" x14ac:dyDescent="0.25">
      <c r="A255" s="106">
        <v>5007</v>
      </c>
      <c r="B255" s="91">
        <v>31</v>
      </c>
      <c r="C255" s="104">
        <v>860056971</v>
      </c>
      <c r="D255" s="106" t="s">
        <v>1484</v>
      </c>
      <c r="E255" s="96" t="s">
        <v>1387</v>
      </c>
      <c r="F255" s="97"/>
      <c r="G255" s="96"/>
      <c r="H255" s="98"/>
      <c r="I255" s="93" t="s">
        <v>1844</v>
      </c>
      <c r="J255" s="91" t="s">
        <v>1613</v>
      </c>
      <c r="K255" s="91" t="s">
        <v>1778</v>
      </c>
      <c r="L255" s="93">
        <v>169</v>
      </c>
      <c r="M255" s="114">
        <v>24997940</v>
      </c>
      <c r="N255" s="95">
        <v>0</v>
      </c>
      <c r="O255" s="97">
        <v>0</v>
      </c>
      <c r="P255" s="97">
        <v>0</v>
      </c>
      <c r="Q255" s="97">
        <v>0</v>
      </c>
      <c r="R255" s="95">
        <v>0</v>
      </c>
      <c r="S255" s="95">
        <v>0</v>
      </c>
      <c r="T255" s="95">
        <v>0</v>
      </c>
    </row>
    <row r="256" spans="1:20" x14ac:dyDescent="0.25">
      <c r="A256" s="106">
        <v>5007</v>
      </c>
      <c r="B256" s="91">
        <v>31</v>
      </c>
      <c r="C256" s="104">
        <v>830147812</v>
      </c>
      <c r="D256" s="106" t="s">
        <v>1497</v>
      </c>
      <c r="E256" s="93"/>
      <c r="F256" s="93"/>
      <c r="G256" s="93"/>
      <c r="H256" s="98"/>
      <c r="I256" s="93" t="s">
        <v>1839</v>
      </c>
      <c r="J256" s="91" t="s">
        <v>1851</v>
      </c>
      <c r="K256" s="91" t="s">
        <v>1616</v>
      </c>
      <c r="L256" s="93">
        <v>169</v>
      </c>
      <c r="M256" s="114">
        <v>23276000</v>
      </c>
      <c r="N256" s="95">
        <v>0</v>
      </c>
      <c r="O256" s="95">
        <v>0</v>
      </c>
      <c r="P256" s="95">
        <v>0</v>
      </c>
      <c r="Q256" s="95">
        <v>568400</v>
      </c>
      <c r="R256" s="95">
        <v>0</v>
      </c>
      <c r="S256" s="95">
        <v>0</v>
      </c>
      <c r="T256" s="95">
        <v>0</v>
      </c>
    </row>
    <row r="257" spans="1:23" x14ac:dyDescent="0.25">
      <c r="A257" s="106">
        <v>5007</v>
      </c>
      <c r="B257" s="91">
        <v>31</v>
      </c>
      <c r="C257" s="92">
        <v>900740274</v>
      </c>
      <c r="D257" s="92" t="s">
        <v>1422</v>
      </c>
      <c r="E257" s="96"/>
      <c r="F257" s="97"/>
      <c r="G257" s="96"/>
      <c r="H257" s="93"/>
      <c r="I257" s="93" t="s">
        <v>1813</v>
      </c>
      <c r="J257" s="91" t="s">
        <v>1851</v>
      </c>
      <c r="K257" s="91" t="s">
        <v>1616</v>
      </c>
      <c r="L257" s="93">
        <v>169</v>
      </c>
      <c r="M257" s="102">
        <v>20140042</v>
      </c>
      <c r="N257" s="95">
        <v>0</v>
      </c>
      <c r="O257" s="95">
        <v>0</v>
      </c>
      <c r="P257" s="95">
        <v>0</v>
      </c>
      <c r="Q257" s="95">
        <v>805602</v>
      </c>
      <c r="R257" s="95">
        <v>0</v>
      </c>
      <c r="S257" s="95">
        <v>0</v>
      </c>
      <c r="T257" s="95">
        <v>0</v>
      </c>
    </row>
    <row r="258" spans="1:23" x14ac:dyDescent="0.25">
      <c r="A258" s="106">
        <v>5007</v>
      </c>
      <c r="B258" s="91">
        <v>31</v>
      </c>
      <c r="C258" s="104">
        <v>900682640</v>
      </c>
      <c r="D258" s="106" t="s">
        <v>1471</v>
      </c>
      <c r="E258" s="96"/>
      <c r="F258" s="97"/>
      <c r="G258" s="96"/>
      <c r="H258" s="93"/>
      <c r="I258" s="93" t="s">
        <v>1860</v>
      </c>
      <c r="J258" s="91" t="s">
        <v>1861</v>
      </c>
      <c r="K258" s="91" t="s">
        <v>1616</v>
      </c>
      <c r="L258" s="93">
        <v>169</v>
      </c>
      <c r="M258" s="114">
        <v>19600000</v>
      </c>
      <c r="N258" s="95">
        <v>0</v>
      </c>
      <c r="O258" s="95">
        <v>0</v>
      </c>
      <c r="P258" s="95">
        <v>0</v>
      </c>
      <c r="Q258" s="95">
        <v>490000</v>
      </c>
      <c r="R258" s="95">
        <v>0</v>
      </c>
      <c r="S258" s="95">
        <v>0</v>
      </c>
      <c r="T258" s="95">
        <v>0</v>
      </c>
    </row>
    <row r="259" spans="1:23" ht="15.75" x14ac:dyDescent="0.25">
      <c r="A259" s="106">
        <v>5007</v>
      </c>
      <c r="B259" s="91">
        <v>31</v>
      </c>
      <c r="C259" s="104">
        <v>830513254</v>
      </c>
      <c r="D259" s="106" t="s">
        <v>1398</v>
      </c>
      <c r="E259" s="96"/>
      <c r="F259" s="97"/>
      <c r="G259" s="96"/>
      <c r="H259" s="98"/>
      <c r="I259" s="93" t="s">
        <v>1720</v>
      </c>
      <c r="J259" s="91" t="s">
        <v>1851</v>
      </c>
      <c r="K259" s="91" t="s">
        <v>1616</v>
      </c>
      <c r="L259" s="93">
        <v>169</v>
      </c>
      <c r="M259" s="114">
        <v>17893440</v>
      </c>
      <c r="N259" s="95">
        <v>0</v>
      </c>
      <c r="O259" s="117">
        <v>2850000</v>
      </c>
      <c r="P259" s="95">
        <v>0</v>
      </c>
      <c r="Q259" s="95">
        <v>447336</v>
      </c>
      <c r="R259" s="95">
        <v>0</v>
      </c>
      <c r="S259" s="95">
        <v>0</v>
      </c>
      <c r="T259" s="95">
        <v>0</v>
      </c>
    </row>
    <row r="260" spans="1:23" x14ac:dyDescent="0.25">
      <c r="A260" s="106">
        <v>5007</v>
      </c>
      <c r="B260" s="91">
        <v>31</v>
      </c>
      <c r="C260" s="104">
        <v>900092518</v>
      </c>
      <c r="D260" s="106" t="s">
        <v>1263</v>
      </c>
      <c r="E260" s="96"/>
      <c r="F260" s="97"/>
      <c r="G260" s="96"/>
      <c r="H260" s="98"/>
      <c r="I260" s="93" t="s">
        <v>1633</v>
      </c>
      <c r="J260" s="91" t="s">
        <v>1851</v>
      </c>
      <c r="K260" s="91" t="s">
        <v>1616</v>
      </c>
      <c r="L260" s="93">
        <v>169</v>
      </c>
      <c r="M260" s="97">
        <v>10310030</v>
      </c>
      <c r="N260" s="95">
        <v>0</v>
      </c>
      <c r="O260" s="95">
        <v>0</v>
      </c>
      <c r="P260" s="95">
        <v>0</v>
      </c>
      <c r="Q260" s="95">
        <v>224149</v>
      </c>
      <c r="R260" s="95">
        <v>0</v>
      </c>
      <c r="S260" s="95">
        <v>0</v>
      </c>
      <c r="T260" s="95">
        <v>0</v>
      </c>
    </row>
    <row r="261" spans="1:23" s="26" customFormat="1" x14ac:dyDescent="0.25">
      <c r="A261" s="106">
        <v>5007</v>
      </c>
      <c r="B261" s="91">
        <v>31</v>
      </c>
      <c r="C261" s="115">
        <v>890928476</v>
      </c>
      <c r="D261" s="116" t="s">
        <v>1483</v>
      </c>
      <c r="E261" s="96"/>
      <c r="F261" s="97"/>
      <c r="G261" s="96"/>
      <c r="H261" s="98"/>
      <c r="I261" s="93" t="s">
        <v>1848</v>
      </c>
      <c r="J261" s="91" t="s">
        <v>1875</v>
      </c>
      <c r="K261" s="91" t="s">
        <v>1616</v>
      </c>
      <c r="L261" s="93">
        <v>169</v>
      </c>
      <c r="M261" s="114">
        <v>8790100</v>
      </c>
      <c r="N261" s="95">
        <v>0</v>
      </c>
      <c r="O261" s="95">
        <v>0</v>
      </c>
      <c r="P261" s="95">
        <v>0</v>
      </c>
      <c r="Q261" s="103">
        <v>219753</v>
      </c>
      <c r="R261" s="95">
        <v>0</v>
      </c>
      <c r="S261" s="95">
        <v>0</v>
      </c>
      <c r="T261" s="95">
        <v>0</v>
      </c>
      <c r="U261"/>
      <c r="V261"/>
      <c r="W261"/>
    </row>
    <row r="262" spans="1:23" s="26" customFormat="1" x14ac:dyDescent="0.25">
      <c r="A262" s="106">
        <v>5007</v>
      </c>
      <c r="B262" s="91">
        <v>31</v>
      </c>
      <c r="C262" s="104">
        <v>800226360</v>
      </c>
      <c r="D262" s="106" t="s">
        <v>1469</v>
      </c>
      <c r="E262" s="96"/>
      <c r="F262" s="93"/>
      <c r="G262" s="96"/>
      <c r="H262" s="93"/>
      <c r="I262" s="93" t="s">
        <v>1832</v>
      </c>
      <c r="J262" s="91" t="s">
        <v>1875</v>
      </c>
      <c r="K262" s="91" t="s">
        <v>1833</v>
      </c>
      <c r="L262" s="93">
        <v>169</v>
      </c>
      <c r="M262" s="118">
        <v>7916180</v>
      </c>
      <c r="N262" s="95">
        <v>0</v>
      </c>
      <c r="O262" s="97">
        <v>0</v>
      </c>
      <c r="P262" s="97">
        <v>0</v>
      </c>
      <c r="Q262" s="97">
        <v>0</v>
      </c>
      <c r="R262" s="97">
        <v>0</v>
      </c>
      <c r="S262" s="97">
        <v>0</v>
      </c>
      <c r="T262" s="97">
        <v>0</v>
      </c>
      <c r="U262"/>
      <c r="V262"/>
      <c r="W262"/>
    </row>
    <row r="263" spans="1:23" s="26" customFormat="1" ht="15.75" x14ac:dyDescent="0.25">
      <c r="A263" s="90">
        <v>5007</v>
      </c>
      <c r="B263" s="91">
        <v>31</v>
      </c>
      <c r="C263" s="104">
        <v>900327185</v>
      </c>
      <c r="D263" s="106" t="s">
        <v>1500</v>
      </c>
      <c r="E263" s="93"/>
      <c r="F263" s="93"/>
      <c r="G263" s="93"/>
      <c r="H263" s="98"/>
      <c r="I263" s="93" t="s">
        <v>1855</v>
      </c>
      <c r="J263" s="91" t="s">
        <v>1851</v>
      </c>
      <c r="K263" s="91" t="s">
        <v>1616</v>
      </c>
      <c r="L263" s="93">
        <v>169</v>
      </c>
      <c r="M263" s="119">
        <v>6436573</v>
      </c>
      <c r="N263" s="95">
        <v>0</v>
      </c>
      <c r="O263" s="95">
        <v>0</v>
      </c>
      <c r="P263" s="95">
        <v>0</v>
      </c>
      <c r="Q263" s="95">
        <v>138872</v>
      </c>
      <c r="R263" s="95">
        <v>0</v>
      </c>
      <c r="S263" s="95">
        <v>0</v>
      </c>
      <c r="T263" s="95">
        <v>0</v>
      </c>
      <c r="U263"/>
      <c r="V263"/>
      <c r="W263"/>
    </row>
    <row r="264" spans="1:23" x14ac:dyDescent="0.25">
      <c r="A264" s="106">
        <v>5007</v>
      </c>
      <c r="B264" s="91">
        <v>31</v>
      </c>
      <c r="C264" s="115">
        <v>860014659</v>
      </c>
      <c r="D264" s="116" t="s">
        <v>1475</v>
      </c>
      <c r="E264" s="96"/>
      <c r="F264" s="97"/>
      <c r="G264" s="96"/>
      <c r="H264" s="98"/>
      <c r="I264" s="93" t="s">
        <v>1842</v>
      </c>
      <c r="J264" s="91" t="s">
        <v>1851</v>
      </c>
      <c r="K264" s="91" t="s">
        <v>1616</v>
      </c>
      <c r="L264" s="93">
        <v>169</v>
      </c>
      <c r="M264" s="114">
        <v>6229769</v>
      </c>
      <c r="N264" s="95">
        <v>0</v>
      </c>
      <c r="O264" s="97">
        <v>0</v>
      </c>
      <c r="P264" s="97">
        <v>0</v>
      </c>
      <c r="Q264" s="97">
        <v>0</v>
      </c>
      <c r="R264" s="95">
        <v>0</v>
      </c>
      <c r="S264" s="95">
        <v>0</v>
      </c>
      <c r="T264" s="95">
        <v>0</v>
      </c>
    </row>
    <row r="265" spans="1:23" x14ac:dyDescent="0.25">
      <c r="A265" s="106">
        <v>5007</v>
      </c>
      <c r="B265" s="91">
        <v>31</v>
      </c>
      <c r="C265" s="120">
        <v>900745417</v>
      </c>
      <c r="D265" s="121" t="s">
        <v>1501</v>
      </c>
      <c r="E265" s="93"/>
      <c r="F265" s="93"/>
      <c r="G265" s="93"/>
      <c r="H265" s="98"/>
      <c r="I265" s="130" t="s">
        <v>1934</v>
      </c>
      <c r="J265" s="91">
        <v>25</v>
      </c>
      <c r="K265" s="91">
        <v>214</v>
      </c>
      <c r="L265" s="93">
        <v>169</v>
      </c>
      <c r="M265" s="114">
        <v>5404000</v>
      </c>
      <c r="N265" s="95">
        <v>0</v>
      </c>
      <c r="O265" s="95">
        <v>0</v>
      </c>
      <c r="P265" s="95">
        <v>0</v>
      </c>
      <c r="Q265" s="95">
        <f>+M265*2.5%</f>
        <v>135100</v>
      </c>
      <c r="R265" s="95">
        <v>0</v>
      </c>
      <c r="S265" s="95">
        <v>0</v>
      </c>
      <c r="T265" s="95">
        <v>0</v>
      </c>
    </row>
    <row r="266" spans="1:23" x14ac:dyDescent="0.25">
      <c r="A266" s="106">
        <v>5007</v>
      </c>
      <c r="B266" s="91">
        <v>31</v>
      </c>
      <c r="C266" s="104">
        <v>830089480</v>
      </c>
      <c r="D266" s="106" t="s">
        <v>1480</v>
      </c>
      <c r="E266" s="96"/>
      <c r="F266" s="97"/>
      <c r="G266" s="96"/>
      <c r="H266" s="98"/>
      <c r="I266" s="93" t="s">
        <v>1837</v>
      </c>
      <c r="J266" s="91" t="s">
        <v>1851</v>
      </c>
      <c r="K266" s="91" t="s">
        <v>1616</v>
      </c>
      <c r="L266" s="93">
        <v>169</v>
      </c>
      <c r="M266" s="114">
        <v>5113872</v>
      </c>
      <c r="N266" s="95">
        <v>0</v>
      </c>
      <c r="O266" s="95">
        <v>0</v>
      </c>
      <c r="P266" s="95">
        <v>0</v>
      </c>
      <c r="Q266" s="95">
        <v>50875</v>
      </c>
      <c r="R266" s="95">
        <v>0</v>
      </c>
      <c r="S266" s="95">
        <v>0</v>
      </c>
      <c r="T266" s="95">
        <v>0</v>
      </c>
    </row>
    <row r="267" spans="1:23" x14ac:dyDescent="0.25">
      <c r="A267" s="106">
        <v>5007</v>
      </c>
      <c r="B267" s="91">
        <v>31</v>
      </c>
      <c r="C267" s="120">
        <v>800151127</v>
      </c>
      <c r="D267" s="121" t="s">
        <v>1341</v>
      </c>
      <c r="E267" s="96"/>
      <c r="F267" s="97"/>
      <c r="G267" s="96"/>
      <c r="H267" s="93"/>
      <c r="I267" s="93" t="s">
        <v>1829</v>
      </c>
      <c r="J267" s="91" t="s">
        <v>1851</v>
      </c>
      <c r="K267" s="91" t="s">
        <v>1616</v>
      </c>
      <c r="L267" s="93">
        <v>169</v>
      </c>
      <c r="M267" s="118">
        <v>5035961</v>
      </c>
      <c r="N267" s="95">
        <v>0</v>
      </c>
      <c r="O267" s="95">
        <v>0</v>
      </c>
      <c r="P267" s="95">
        <v>0</v>
      </c>
      <c r="Q267" s="95">
        <v>23221</v>
      </c>
      <c r="R267" s="95">
        <v>0</v>
      </c>
      <c r="S267" s="95">
        <v>0</v>
      </c>
      <c r="T267" s="95">
        <v>0</v>
      </c>
    </row>
    <row r="268" spans="1:23" x14ac:dyDescent="0.25">
      <c r="A268" s="106">
        <v>5007</v>
      </c>
      <c r="B268" s="91">
        <v>31</v>
      </c>
      <c r="C268" s="120">
        <v>830054002</v>
      </c>
      <c r="D268" s="121" t="s">
        <v>1292</v>
      </c>
      <c r="E268" s="93"/>
      <c r="F268" s="93"/>
      <c r="G268" s="93"/>
      <c r="H268" s="98"/>
      <c r="I268" s="93" t="s">
        <v>1673</v>
      </c>
      <c r="J268" s="91" t="s">
        <v>1851</v>
      </c>
      <c r="K268" s="91" t="s">
        <v>1616</v>
      </c>
      <c r="L268" s="93">
        <v>169</v>
      </c>
      <c r="M268" s="119">
        <v>4316016</v>
      </c>
      <c r="N268" s="95">
        <v>0</v>
      </c>
      <c r="O268" s="95">
        <v>0</v>
      </c>
      <c r="P268" s="95">
        <v>0</v>
      </c>
      <c r="Q268" s="95">
        <v>0</v>
      </c>
      <c r="R268" s="95">
        <v>0</v>
      </c>
      <c r="S268" s="95">
        <v>0</v>
      </c>
      <c r="T268" s="95">
        <v>0</v>
      </c>
    </row>
    <row r="269" spans="1:23" x14ac:dyDescent="0.25">
      <c r="A269" s="106">
        <v>5007</v>
      </c>
      <c r="B269" s="91">
        <v>31</v>
      </c>
      <c r="C269" s="120">
        <v>900209640</v>
      </c>
      <c r="D269" s="121" t="s">
        <v>1481</v>
      </c>
      <c r="E269" s="96"/>
      <c r="F269" s="97"/>
      <c r="G269" s="96"/>
      <c r="H269" s="98"/>
      <c r="I269" s="93" t="s">
        <v>1852</v>
      </c>
      <c r="J269" s="91" t="s">
        <v>1851</v>
      </c>
      <c r="K269" s="91" t="s">
        <v>1616</v>
      </c>
      <c r="L269" s="93">
        <v>169</v>
      </c>
      <c r="M269" s="119">
        <v>4104500</v>
      </c>
      <c r="N269" s="95">
        <v>0</v>
      </c>
      <c r="O269" s="95">
        <v>0</v>
      </c>
      <c r="P269" s="95">
        <v>0</v>
      </c>
      <c r="Q269" s="95">
        <v>102613</v>
      </c>
      <c r="R269" s="95">
        <v>0</v>
      </c>
      <c r="S269" s="95">
        <v>0</v>
      </c>
      <c r="T269" s="95">
        <v>0</v>
      </c>
    </row>
    <row r="270" spans="1:23" x14ac:dyDescent="0.25">
      <c r="A270" s="106">
        <v>5007</v>
      </c>
      <c r="B270" s="91">
        <v>31</v>
      </c>
      <c r="C270" s="104">
        <v>830060056</v>
      </c>
      <c r="D270" s="106" t="s">
        <v>1476</v>
      </c>
      <c r="E270" s="93"/>
      <c r="F270" s="97"/>
      <c r="G270" s="96"/>
      <c r="H270" s="98"/>
      <c r="I270" s="93" t="s">
        <v>1631</v>
      </c>
      <c r="J270" s="91" t="s">
        <v>1851</v>
      </c>
      <c r="K270" s="91" t="s">
        <v>1616</v>
      </c>
      <c r="L270" s="93">
        <v>169</v>
      </c>
      <c r="M270" s="114">
        <v>4016988</v>
      </c>
      <c r="N270" s="95">
        <v>0</v>
      </c>
      <c r="O270" s="95">
        <v>0</v>
      </c>
      <c r="P270" s="95">
        <v>0</v>
      </c>
      <c r="Q270" s="95">
        <v>132500</v>
      </c>
      <c r="R270" s="95">
        <v>0</v>
      </c>
      <c r="S270" s="95">
        <v>0</v>
      </c>
      <c r="T270" s="95">
        <v>0</v>
      </c>
    </row>
    <row r="271" spans="1:23" x14ac:dyDescent="0.25">
      <c r="A271" s="106">
        <v>5007</v>
      </c>
      <c r="B271" s="91">
        <v>31</v>
      </c>
      <c r="C271" s="104">
        <v>901263973</v>
      </c>
      <c r="D271" s="106" t="s">
        <v>1496</v>
      </c>
      <c r="E271" s="93"/>
      <c r="F271" s="93"/>
      <c r="G271" s="93"/>
      <c r="H271" s="98"/>
      <c r="I271" s="93" t="s">
        <v>1872</v>
      </c>
      <c r="J271" s="91" t="s">
        <v>1851</v>
      </c>
      <c r="K271" s="91" t="s">
        <v>1616</v>
      </c>
      <c r="L271" s="93">
        <v>169</v>
      </c>
      <c r="M271" s="114">
        <v>3687160</v>
      </c>
      <c r="N271" s="95">
        <v>0</v>
      </c>
      <c r="O271" s="95">
        <v>0</v>
      </c>
      <c r="P271" s="95">
        <v>0</v>
      </c>
      <c r="Q271" s="95">
        <v>49654</v>
      </c>
      <c r="R271" s="95">
        <v>0</v>
      </c>
      <c r="S271" s="95">
        <v>0</v>
      </c>
      <c r="T271" s="95">
        <v>0</v>
      </c>
    </row>
    <row r="272" spans="1:23" x14ac:dyDescent="0.25">
      <c r="A272" s="106">
        <v>5007</v>
      </c>
      <c r="B272" s="91">
        <v>31</v>
      </c>
      <c r="C272" s="104">
        <v>901232482</v>
      </c>
      <c r="D272" s="116" t="s">
        <v>1491</v>
      </c>
      <c r="E272" s="93"/>
      <c r="F272" s="93"/>
      <c r="G272" s="93"/>
      <c r="H272" s="98"/>
      <c r="I272" s="93" t="s">
        <v>1869</v>
      </c>
      <c r="J272" s="91" t="s">
        <v>1851</v>
      </c>
      <c r="K272" s="91" t="s">
        <v>1616</v>
      </c>
      <c r="L272" s="93">
        <v>169</v>
      </c>
      <c r="M272" s="119">
        <v>3600620</v>
      </c>
      <c r="N272" s="95">
        <v>0</v>
      </c>
      <c r="O272" s="95">
        <v>0</v>
      </c>
      <c r="P272" s="95">
        <v>0</v>
      </c>
      <c r="Q272" s="95">
        <v>90016</v>
      </c>
      <c r="R272" s="95">
        <v>0</v>
      </c>
      <c r="S272" s="95">
        <v>0</v>
      </c>
      <c r="T272" s="95">
        <v>0</v>
      </c>
    </row>
    <row r="273" spans="1:23" x14ac:dyDescent="0.25">
      <c r="A273" s="106">
        <v>5007</v>
      </c>
      <c r="B273" s="91">
        <v>31</v>
      </c>
      <c r="C273" s="115">
        <v>800002482</v>
      </c>
      <c r="D273" s="116" t="s">
        <v>1437</v>
      </c>
      <c r="E273" s="93"/>
      <c r="F273" s="93"/>
      <c r="G273" s="93"/>
      <c r="H273" s="98"/>
      <c r="I273" s="93" t="s">
        <v>1652</v>
      </c>
      <c r="J273" s="91" t="s">
        <v>1875</v>
      </c>
      <c r="K273" s="91" t="s">
        <v>1616</v>
      </c>
      <c r="L273" s="93">
        <v>169</v>
      </c>
      <c r="M273" s="114">
        <v>2588000</v>
      </c>
      <c r="N273" s="95">
        <v>0</v>
      </c>
      <c r="O273" s="95">
        <v>0</v>
      </c>
      <c r="P273" s="95">
        <v>0</v>
      </c>
      <c r="Q273" s="95">
        <v>0</v>
      </c>
      <c r="R273" s="95">
        <v>0</v>
      </c>
      <c r="S273" s="95">
        <v>0</v>
      </c>
      <c r="T273" s="95">
        <v>0</v>
      </c>
    </row>
    <row r="274" spans="1:23" x14ac:dyDescent="0.25">
      <c r="A274" s="106">
        <v>5007</v>
      </c>
      <c r="B274" s="91">
        <v>31</v>
      </c>
      <c r="C274" s="120">
        <v>900080289</v>
      </c>
      <c r="D274" s="121" t="s">
        <v>1504</v>
      </c>
      <c r="E274" s="122"/>
      <c r="F274" s="122"/>
      <c r="G274" s="122"/>
      <c r="H274" s="123"/>
      <c r="I274" s="93" t="s">
        <v>1850</v>
      </c>
      <c r="J274" s="91" t="s">
        <v>1851</v>
      </c>
      <c r="K274" s="91" t="s">
        <v>1616</v>
      </c>
      <c r="L274" s="93">
        <v>169</v>
      </c>
      <c r="M274" s="114">
        <v>2502808</v>
      </c>
      <c r="N274" s="95">
        <v>0</v>
      </c>
      <c r="O274" s="95">
        <v>0</v>
      </c>
      <c r="P274" s="95">
        <v>0</v>
      </c>
      <c r="Q274" s="124">
        <v>26204</v>
      </c>
      <c r="R274" s="95">
        <v>0</v>
      </c>
      <c r="S274" s="95">
        <v>0</v>
      </c>
      <c r="T274" s="95">
        <v>0</v>
      </c>
      <c r="U274" s="26"/>
      <c r="V274" s="26"/>
      <c r="W274" s="26"/>
    </row>
    <row r="275" spans="1:23" x14ac:dyDescent="0.25">
      <c r="A275" s="106">
        <v>5007</v>
      </c>
      <c r="B275" s="91">
        <v>31</v>
      </c>
      <c r="C275" s="125">
        <v>900108163</v>
      </c>
      <c r="D275" s="125" t="s">
        <v>1396</v>
      </c>
      <c r="E275" s="122"/>
      <c r="F275" s="122"/>
      <c r="G275" s="122"/>
      <c r="H275" s="122"/>
      <c r="I275" s="93" t="s">
        <v>1798</v>
      </c>
      <c r="J275" s="91" t="s">
        <v>1874</v>
      </c>
      <c r="K275" s="91" t="s">
        <v>1616</v>
      </c>
      <c r="L275" s="93">
        <v>169</v>
      </c>
      <c r="M275" s="102">
        <v>2500000</v>
      </c>
      <c r="N275" s="95">
        <v>0</v>
      </c>
      <c r="O275" s="95">
        <v>0</v>
      </c>
      <c r="P275" s="95">
        <v>0</v>
      </c>
      <c r="Q275" s="124">
        <v>62500</v>
      </c>
      <c r="R275" s="95">
        <v>0</v>
      </c>
      <c r="S275" s="95">
        <v>0</v>
      </c>
      <c r="T275" s="95">
        <v>0</v>
      </c>
      <c r="U275" s="26"/>
      <c r="V275" s="26"/>
      <c r="W275" s="26"/>
    </row>
    <row r="276" spans="1:23" x14ac:dyDescent="0.25">
      <c r="A276" s="106">
        <v>5007</v>
      </c>
      <c r="B276" s="91">
        <v>31</v>
      </c>
      <c r="C276" s="115">
        <v>830512140</v>
      </c>
      <c r="D276" s="116" t="s">
        <v>1490</v>
      </c>
      <c r="E276" s="93"/>
      <c r="F276" s="93"/>
      <c r="G276" s="93"/>
      <c r="H276" s="98"/>
      <c r="I276" s="93" t="s">
        <v>1840</v>
      </c>
      <c r="J276" s="91" t="s">
        <v>1851</v>
      </c>
      <c r="K276" s="91" t="s">
        <v>1616</v>
      </c>
      <c r="L276" s="93">
        <v>169</v>
      </c>
      <c r="M276" s="119">
        <v>2472000</v>
      </c>
      <c r="N276" s="95">
        <v>0</v>
      </c>
      <c r="O276" s="95">
        <v>0</v>
      </c>
      <c r="P276" s="95">
        <v>0</v>
      </c>
      <c r="Q276" s="95">
        <f>+M276*2.5%</f>
        <v>61800</v>
      </c>
      <c r="R276" s="95">
        <v>0</v>
      </c>
      <c r="S276" s="95">
        <v>0</v>
      </c>
      <c r="T276" s="95">
        <v>0</v>
      </c>
    </row>
    <row r="277" spans="1:23" ht="15.75" x14ac:dyDescent="0.25">
      <c r="A277" s="90">
        <v>5007</v>
      </c>
      <c r="B277" s="91">
        <v>13</v>
      </c>
      <c r="C277" s="104">
        <v>19132605</v>
      </c>
      <c r="D277" s="106" t="s">
        <v>1558</v>
      </c>
      <c r="E277" s="93"/>
      <c r="F277" s="93"/>
      <c r="G277" s="93"/>
      <c r="H277" s="98"/>
      <c r="I277" s="93" t="s">
        <v>1828</v>
      </c>
      <c r="J277" s="91" t="s">
        <v>1851</v>
      </c>
      <c r="K277" s="91" t="s">
        <v>1616</v>
      </c>
      <c r="L277" s="93">
        <v>169</v>
      </c>
      <c r="M277" s="119">
        <v>1887395</v>
      </c>
      <c r="N277" s="95">
        <v>0</v>
      </c>
      <c r="O277" s="95">
        <v>0</v>
      </c>
      <c r="P277" s="95">
        <v>0</v>
      </c>
      <c r="Q277" s="95">
        <v>47185</v>
      </c>
      <c r="R277" s="95">
        <v>0</v>
      </c>
      <c r="S277" s="95">
        <v>0</v>
      </c>
      <c r="T277" s="95">
        <v>0</v>
      </c>
    </row>
    <row r="278" spans="1:23" x14ac:dyDescent="0.25">
      <c r="A278" s="106">
        <v>5007</v>
      </c>
      <c r="B278" s="91">
        <v>31</v>
      </c>
      <c r="C278" s="104">
        <v>900143181</v>
      </c>
      <c r="D278" s="121" t="s">
        <v>1254</v>
      </c>
      <c r="E278" s="96"/>
      <c r="F278" s="97"/>
      <c r="G278" s="96"/>
      <c r="H278" s="98"/>
      <c r="I278" s="93" t="s">
        <v>1668</v>
      </c>
      <c r="J278" s="91" t="s">
        <v>1613</v>
      </c>
      <c r="K278" s="91" t="s">
        <v>1614</v>
      </c>
      <c r="L278" s="93">
        <v>169</v>
      </c>
      <c r="M278" s="126">
        <v>1574732</v>
      </c>
      <c r="N278" s="95">
        <v>0</v>
      </c>
      <c r="O278" s="95">
        <v>0</v>
      </c>
      <c r="P278" s="95">
        <v>0</v>
      </c>
      <c r="Q278" s="95">
        <v>0</v>
      </c>
      <c r="R278" s="95">
        <v>0</v>
      </c>
      <c r="S278" s="95">
        <v>0</v>
      </c>
      <c r="T278" s="95">
        <v>0</v>
      </c>
    </row>
    <row r="279" spans="1:23" x14ac:dyDescent="0.25">
      <c r="A279" s="106">
        <v>5007</v>
      </c>
      <c r="B279" s="91">
        <v>31</v>
      </c>
      <c r="C279" s="104">
        <v>800042119</v>
      </c>
      <c r="D279" s="106" t="s">
        <v>1387</v>
      </c>
      <c r="E279" s="93"/>
      <c r="F279" s="93"/>
      <c r="G279" s="93"/>
      <c r="H279" s="98"/>
      <c r="I279" s="93" t="s">
        <v>1703</v>
      </c>
      <c r="J279" s="91" t="s">
        <v>1613</v>
      </c>
      <c r="K279" s="91" t="s">
        <v>1614</v>
      </c>
      <c r="L279" s="93">
        <v>169</v>
      </c>
      <c r="M279" s="126">
        <v>1411800</v>
      </c>
      <c r="N279" s="95">
        <v>0</v>
      </c>
      <c r="O279" s="95">
        <v>0</v>
      </c>
      <c r="P279" s="95">
        <v>0</v>
      </c>
      <c r="Q279" s="95">
        <v>0</v>
      </c>
      <c r="R279" s="95">
        <v>0</v>
      </c>
      <c r="S279" s="95">
        <v>0</v>
      </c>
      <c r="T279" s="95">
        <v>0</v>
      </c>
    </row>
    <row r="280" spans="1:23" x14ac:dyDescent="0.25">
      <c r="A280" s="106">
        <v>5007</v>
      </c>
      <c r="B280" s="91">
        <v>31</v>
      </c>
      <c r="C280" s="104">
        <v>900720041</v>
      </c>
      <c r="D280" s="121" t="s">
        <v>1120</v>
      </c>
      <c r="E280" s="93"/>
      <c r="F280" s="93"/>
      <c r="G280" s="93"/>
      <c r="H280" s="98"/>
      <c r="I280" s="93" t="s">
        <v>1812</v>
      </c>
      <c r="J280" s="91" t="s">
        <v>1851</v>
      </c>
      <c r="K280" s="91" t="s">
        <v>1616</v>
      </c>
      <c r="L280" s="93">
        <v>169</v>
      </c>
      <c r="M280" s="126">
        <v>1338700</v>
      </c>
      <c r="N280" s="95">
        <v>58062</v>
      </c>
      <c r="O280" s="97">
        <v>0</v>
      </c>
      <c r="P280" s="95">
        <v>0</v>
      </c>
      <c r="Q280" s="95">
        <v>0</v>
      </c>
      <c r="R280" s="95">
        <v>0</v>
      </c>
      <c r="S280" s="95">
        <v>0</v>
      </c>
      <c r="T280" s="95">
        <v>0</v>
      </c>
    </row>
    <row r="281" spans="1:23" x14ac:dyDescent="0.25">
      <c r="A281" s="106">
        <v>5007</v>
      </c>
      <c r="B281" s="91">
        <v>31</v>
      </c>
      <c r="C281" s="104">
        <v>900428708</v>
      </c>
      <c r="D281" s="121" t="s">
        <v>1492</v>
      </c>
      <c r="E281" s="93"/>
      <c r="F281" s="93"/>
      <c r="G281" s="93"/>
      <c r="H281" s="98"/>
      <c r="I281" s="93" t="s">
        <v>1857</v>
      </c>
      <c r="J281" s="91" t="s">
        <v>1851</v>
      </c>
      <c r="K281" s="91" t="s">
        <v>1616</v>
      </c>
      <c r="L281" s="93">
        <v>169</v>
      </c>
      <c r="M281" s="126">
        <v>1160360</v>
      </c>
      <c r="N281" s="95">
        <v>0</v>
      </c>
      <c r="O281" s="95">
        <v>0</v>
      </c>
      <c r="P281" s="95">
        <v>0</v>
      </c>
      <c r="Q281" s="95">
        <v>26025</v>
      </c>
      <c r="R281" s="95">
        <v>0</v>
      </c>
      <c r="S281" s="95">
        <v>0</v>
      </c>
      <c r="T281" s="95">
        <v>0</v>
      </c>
    </row>
    <row r="282" spans="1:23" x14ac:dyDescent="0.25">
      <c r="A282" s="106">
        <v>5007</v>
      </c>
      <c r="B282" s="91">
        <v>31</v>
      </c>
      <c r="C282" s="104">
        <v>900314566</v>
      </c>
      <c r="D282" s="116" t="s">
        <v>1478</v>
      </c>
      <c r="E282" s="96"/>
      <c r="F282" s="97"/>
      <c r="G282" s="96"/>
      <c r="H282" s="98"/>
      <c r="I282" s="93" t="s">
        <v>1854</v>
      </c>
      <c r="J282" s="91" t="s">
        <v>1851</v>
      </c>
      <c r="K282" s="91" t="s">
        <v>1616</v>
      </c>
      <c r="L282" s="93">
        <v>169</v>
      </c>
      <c r="M282" s="126">
        <v>1100000</v>
      </c>
      <c r="N282" s="95">
        <v>0</v>
      </c>
      <c r="O282" s="95">
        <v>0</v>
      </c>
      <c r="P282" s="95">
        <v>0</v>
      </c>
      <c r="Q282" s="95">
        <v>27500</v>
      </c>
      <c r="R282" s="95">
        <v>0</v>
      </c>
      <c r="S282" s="95">
        <v>0</v>
      </c>
      <c r="T282" s="95">
        <v>0</v>
      </c>
    </row>
    <row r="283" spans="1:23" x14ac:dyDescent="0.25">
      <c r="A283" s="106">
        <v>5007</v>
      </c>
      <c r="B283" s="91">
        <v>31</v>
      </c>
      <c r="C283" s="104">
        <v>800242106</v>
      </c>
      <c r="D283" s="121" t="s">
        <v>1166</v>
      </c>
      <c r="E283" s="93"/>
      <c r="F283" s="93"/>
      <c r="G283" s="93"/>
      <c r="H283" s="98"/>
      <c r="I283" s="93" t="s">
        <v>1626</v>
      </c>
      <c r="J283" s="91" t="s">
        <v>1851</v>
      </c>
      <c r="K283" s="91" t="s">
        <v>1616</v>
      </c>
      <c r="L283" s="93">
        <v>169</v>
      </c>
      <c r="M283" s="126">
        <v>1087425</v>
      </c>
      <c r="N283" s="95">
        <v>0</v>
      </c>
      <c r="O283" s="95">
        <v>0</v>
      </c>
      <c r="P283" s="95">
        <v>0</v>
      </c>
      <c r="Q283" s="95">
        <v>0</v>
      </c>
      <c r="R283" s="95">
        <v>0</v>
      </c>
      <c r="S283" s="95">
        <v>0</v>
      </c>
      <c r="T283" s="95">
        <v>0</v>
      </c>
    </row>
    <row r="284" spans="1:23" x14ac:dyDescent="0.25">
      <c r="A284" s="106">
        <v>5007</v>
      </c>
      <c r="B284" s="91">
        <v>31</v>
      </c>
      <c r="C284" s="104">
        <v>901134797</v>
      </c>
      <c r="D284" s="121" t="s">
        <v>1485</v>
      </c>
      <c r="E284" s="93"/>
      <c r="F284" s="93"/>
      <c r="G284" s="93"/>
      <c r="H284" s="98"/>
      <c r="I284" s="93" t="s">
        <v>1867</v>
      </c>
      <c r="J284" s="91" t="s">
        <v>1851</v>
      </c>
      <c r="K284" s="91" t="s">
        <v>1616</v>
      </c>
      <c r="L284" s="93">
        <v>169</v>
      </c>
      <c r="M284" s="126">
        <v>1036570</v>
      </c>
      <c r="N284" s="95">
        <v>0</v>
      </c>
      <c r="O284" s="95">
        <v>0</v>
      </c>
      <c r="P284" s="95">
        <v>0</v>
      </c>
      <c r="Q284" s="95">
        <v>25914</v>
      </c>
      <c r="R284" s="95">
        <v>0</v>
      </c>
      <c r="S284" s="95">
        <v>0</v>
      </c>
      <c r="T284" s="95">
        <v>0</v>
      </c>
    </row>
    <row r="285" spans="1:23" x14ac:dyDescent="0.25">
      <c r="A285" s="106">
        <v>5007</v>
      </c>
      <c r="B285" s="91">
        <v>31</v>
      </c>
      <c r="C285" s="104">
        <v>900310530</v>
      </c>
      <c r="D285" s="116" t="s">
        <v>1117</v>
      </c>
      <c r="E285" s="96"/>
      <c r="F285" s="97"/>
      <c r="G285" s="96"/>
      <c r="H285" s="93"/>
      <c r="I285" s="93" t="s">
        <v>1647</v>
      </c>
      <c r="J285" s="91" t="s">
        <v>1851</v>
      </c>
      <c r="K285" s="91" t="s">
        <v>1616</v>
      </c>
      <c r="L285" s="93">
        <v>169</v>
      </c>
      <c r="M285" s="126">
        <v>897887</v>
      </c>
      <c r="N285" s="95">
        <v>0</v>
      </c>
      <c r="O285" s="95">
        <v>0</v>
      </c>
      <c r="P285" s="95">
        <v>0</v>
      </c>
      <c r="Q285" s="95">
        <v>0</v>
      </c>
      <c r="R285" s="95">
        <v>0</v>
      </c>
      <c r="S285" s="95">
        <v>0</v>
      </c>
      <c r="T285" s="95">
        <v>0</v>
      </c>
    </row>
    <row r="286" spans="1:23" x14ac:dyDescent="0.25">
      <c r="A286" s="106">
        <v>5007</v>
      </c>
      <c r="B286" s="91">
        <v>13</v>
      </c>
      <c r="C286" s="104">
        <v>1032423779</v>
      </c>
      <c r="D286" s="106" t="s">
        <v>1561</v>
      </c>
      <c r="E286" s="93"/>
      <c r="F286" s="93"/>
      <c r="G286" s="93"/>
      <c r="H286" s="98"/>
      <c r="I286" s="93" t="s">
        <v>1827</v>
      </c>
      <c r="J286" s="91" t="s">
        <v>1613</v>
      </c>
      <c r="K286" s="91" t="s">
        <v>1643</v>
      </c>
      <c r="L286" s="93">
        <v>169</v>
      </c>
      <c r="M286" s="114">
        <v>875551</v>
      </c>
      <c r="N286" s="95">
        <v>0</v>
      </c>
      <c r="O286" s="95">
        <v>0</v>
      </c>
      <c r="P286" s="95">
        <v>0</v>
      </c>
      <c r="Q286" s="95">
        <v>0</v>
      </c>
      <c r="R286" s="95">
        <v>0</v>
      </c>
      <c r="S286" s="95">
        <v>0</v>
      </c>
      <c r="T286" s="95">
        <v>0</v>
      </c>
    </row>
    <row r="287" spans="1:23" x14ac:dyDescent="0.25">
      <c r="A287" s="106">
        <v>5007</v>
      </c>
      <c r="B287" s="91">
        <v>31</v>
      </c>
      <c r="C287" s="104">
        <v>830135709</v>
      </c>
      <c r="D287" s="106" t="s">
        <v>1479</v>
      </c>
      <c r="E287" s="96"/>
      <c r="F287" s="97"/>
      <c r="G287" s="96"/>
      <c r="H287" s="98"/>
      <c r="I287" s="93" t="s">
        <v>1838</v>
      </c>
      <c r="J287" s="91" t="s">
        <v>1851</v>
      </c>
      <c r="K287" s="91" t="s">
        <v>1616</v>
      </c>
      <c r="L287" s="93">
        <v>169</v>
      </c>
      <c r="M287" s="114">
        <v>765908</v>
      </c>
      <c r="N287" s="95">
        <v>0</v>
      </c>
      <c r="O287" s="95">
        <v>0</v>
      </c>
      <c r="P287" s="95">
        <v>0</v>
      </c>
      <c r="Q287" s="95">
        <v>0</v>
      </c>
      <c r="R287" s="95">
        <v>0</v>
      </c>
      <c r="S287" s="95">
        <v>0</v>
      </c>
      <c r="T287" s="95">
        <v>0</v>
      </c>
    </row>
    <row r="288" spans="1:23" ht="15.75" x14ac:dyDescent="0.25">
      <c r="A288" s="90">
        <v>5008</v>
      </c>
      <c r="B288" s="91">
        <v>31</v>
      </c>
      <c r="C288" s="104">
        <v>900407315</v>
      </c>
      <c r="D288" s="106" t="s">
        <v>1348</v>
      </c>
      <c r="E288" s="93"/>
      <c r="F288" s="93"/>
      <c r="G288" s="93"/>
      <c r="H288" s="98"/>
      <c r="I288" s="93" t="s">
        <v>1805</v>
      </c>
      <c r="J288" s="91" t="s">
        <v>1851</v>
      </c>
      <c r="K288" s="91" t="s">
        <v>1616</v>
      </c>
      <c r="L288" s="93">
        <v>169</v>
      </c>
      <c r="M288" s="94">
        <v>76718658</v>
      </c>
      <c r="N288" s="95">
        <v>0</v>
      </c>
      <c r="O288" s="113">
        <v>7348699.4500000002</v>
      </c>
      <c r="P288" s="95">
        <v>0</v>
      </c>
      <c r="Q288" s="95">
        <f>+M288*2.5%-41828</f>
        <v>1876138.4500000002</v>
      </c>
      <c r="R288" s="95">
        <v>1468</v>
      </c>
      <c r="S288" s="95">
        <v>0</v>
      </c>
      <c r="T288" s="95">
        <v>0</v>
      </c>
    </row>
    <row r="289" spans="1:20" x14ac:dyDescent="0.25">
      <c r="A289" s="106">
        <v>5007</v>
      </c>
      <c r="B289" s="91">
        <v>31</v>
      </c>
      <c r="C289" s="104">
        <v>830037039</v>
      </c>
      <c r="D289" s="106" t="s">
        <v>1345</v>
      </c>
      <c r="E289" s="96"/>
      <c r="F289" s="97"/>
      <c r="G289" s="96"/>
      <c r="H289" s="98"/>
      <c r="I289" s="93" t="s">
        <v>1664</v>
      </c>
      <c r="J289" s="91" t="s">
        <v>1851</v>
      </c>
      <c r="K289" s="91" t="s">
        <v>1616</v>
      </c>
      <c r="L289" s="93">
        <v>169</v>
      </c>
      <c r="M289" s="114">
        <v>591300</v>
      </c>
      <c r="N289" s="95">
        <v>0</v>
      </c>
      <c r="O289" s="95">
        <v>0</v>
      </c>
      <c r="P289" s="95">
        <v>0</v>
      </c>
      <c r="Q289" s="95">
        <v>0</v>
      </c>
      <c r="R289" s="95">
        <v>0</v>
      </c>
      <c r="S289" s="95">
        <v>0</v>
      </c>
      <c r="T289" s="95">
        <v>0</v>
      </c>
    </row>
    <row r="290" spans="1:20" x14ac:dyDescent="0.25">
      <c r="A290" s="106">
        <v>5007</v>
      </c>
      <c r="B290" s="91">
        <v>13</v>
      </c>
      <c r="C290" s="104">
        <v>80496977</v>
      </c>
      <c r="D290" s="116" t="s">
        <v>1430</v>
      </c>
      <c r="E290" s="93"/>
      <c r="F290" s="93"/>
      <c r="G290" s="93"/>
      <c r="H290" s="98"/>
      <c r="I290" s="93" t="s">
        <v>1705</v>
      </c>
      <c r="J290" s="91" t="s">
        <v>1613</v>
      </c>
      <c r="K290" s="91" t="s">
        <v>1614</v>
      </c>
      <c r="L290" s="93">
        <v>169</v>
      </c>
      <c r="M290" s="119">
        <v>520000</v>
      </c>
      <c r="N290" s="95">
        <v>0</v>
      </c>
      <c r="O290" s="95">
        <v>0</v>
      </c>
      <c r="P290" s="95">
        <v>0</v>
      </c>
      <c r="Q290" s="95">
        <v>0</v>
      </c>
      <c r="R290" s="95">
        <v>0</v>
      </c>
      <c r="S290" s="95">
        <v>0</v>
      </c>
      <c r="T290" s="95">
        <v>0</v>
      </c>
    </row>
    <row r="291" spans="1:20" x14ac:dyDescent="0.25">
      <c r="A291" s="106">
        <v>5007</v>
      </c>
      <c r="B291" s="91">
        <v>31</v>
      </c>
      <c r="C291" s="104">
        <v>900477652</v>
      </c>
      <c r="D291" s="116" t="s">
        <v>1489</v>
      </c>
      <c r="E291" s="93"/>
      <c r="F291" s="93"/>
      <c r="G291" s="93"/>
      <c r="H291" s="98"/>
      <c r="I291" s="93" t="s">
        <v>1858</v>
      </c>
      <c r="J291" s="91" t="s">
        <v>1851</v>
      </c>
      <c r="K291" s="91" t="s">
        <v>1616</v>
      </c>
      <c r="L291" s="93">
        <v>169</v>
      </c>
      <c r="M291" s="119">
        <v>370000</v>
      </c>
      <c r="N291" s="95">
        <v>0</v>
      </c>
      <c r="O291" s="95">
        <v>0</v>
      </c>
      <c r="P291" s="95">
        <v>0</v>
      </c>
      <c r="Q291" s="95">
        <v>0</v>
      </c>
      <c r="R291" s="95">
        <v>0</v>
      </c>
      <c r="S291" s="95">
        <v>0</v>
      </c>
      <c r="T291" s="95">
        <v>0</v>
      </c>
    </row>
    <row r="292" spans="1:20" x14ac:dyDescent="0.25">
      <c r="A292" s="106">
        <v>5007</v>
      </c>
      <c r="B292" s="91">
        <v>13</v>
      </c>
      <c r="C292" s="104">
        <v>41543215</v>
      </c>
      <c r="D292" s="106" t="s">
        <v>1570</v>
      </c>
      <c r="E292" s="96"/>
      <c r="F292" s="96"/>
      <c r="G292" s="96"/>
      <c r="H292" s="98"/>
      <c r="I292" s="93" t="s">
        <v>1918</v>
      </c>
      <c r="J292" s="91" t="s">
        <v>1851</v>
      </c>
      <c r="K292" s="91" t="s">
        <v>1616</v>
      </c>
      <c r="L292" s="93">
        <v>169</v>
      </c>
      <c r="M292" s="114">
        <v>364541</v>
      </c>
      <c r="N292" s="95">
        <v>0</v>
      </c>
      <c r="O292" s="95">
        <v>0</v>
      </c>
      <c r="P292" s="95">
        <v>0</v>
      </c>
      <c r="Q292" s="97">
        <v>0</v>
      </c>
      <c r="R292" s="95">
        <v>0</v>
      </c>
      <c r="S292" s="95">
        <v>0</v>
      </c>
      <c r="T292" s="95">
        <v>0</v>
      </c>
    </row>
    <row r="293" spans="1:20" x14ac:dyDescent="0.25">
      <c r="A293" s="106">
        <v>5007</v>
      </c>
      <c r="B293" s="91">
        <v>31</v>
      </c>
      <c r="C293" s="104">
        <v>860042985</v>
      </c>
      <c r="D293" s="106" t="s">
        <v>1470</v>
      </c>
      <c r="E293" s="96"/>
      <c r="F293" s="97"/>
      <c r="G293" s="96"/>
      <c r="H293" s="93"/>
      <c r="I293" s="93" t="s">
        <v>1843</v>
      </c>
      <c r="J293" s="91" t="s">
        <v>1851</v>
      </c>
      <c r="K293" s="91" t="s">
        <v>1616</v>
      </c>
      <c r="L293" s="93">
        <v>169</v>
      </c>
      <c r="M293" s="114">
        <v>319159</v>
      </c>
      <c r="N293" s="95">
        <v>0</v>
      </c>
      <c r="O293" s="97">
        <v>0</v>
      </c>
      <c r="P293" s="97">
        <v>0</v>
      </c>
      <c r="Q293" s="97">
        <v>0</v>
      </c>
      <c r="R293" s="95">
        <v>0</v>
      </c>
      <c r="S293" s="95">
        <v>0</v>
      </c>
      <c r="T293" s="95">
        <v>0</v>
      </c>
    </row>
    <row r="294" spans="1:20" x14ac:dyDescent="0.25">
      <c r="A294" s="106">
        <v>5007</v>
      </c>
      <c r="B294" s="91">
        <v>31</v>
      </c>
      <c r="C294" s="104">
        <v>901146454</v>
      </c>
      <c r="D294" s="106" t="s">
        <v>1477</v>
      </c>
      <c r="E294" s="96"/>
      <c r="F294" s="97"/>
      <c r="G294" s="96"/>
      <c r="H294" s="98"/>
      <c r="I294" s="93" t="s">
        <v>1868</v>
      </c>
      <c r="J294" s="91" t="s">
        <v>1851</v>
      </c>
      <c r="K294" s="91" t="s">
        <v>1616</v>
      </c>
      <c r="L294" s="93">
        <v>169</v>
      </c>
      <c r="M294" s="114">
        <v>291850</v>
      </c>
      <c r="N294" s="95">
        <v>0</v>
      </c>
      <c r="O294" s="95">
        <v>0</v>
      </c>
      <c r="P294" s="95">
        <v>0</v>
      </c>
      <c r="Q294" s="95">
        <v>0</v>
      </c>
      <c r="R294" s="95">
        <v>0</v>
      </c>
      <c r="S294" s="95">
        <v>0</v>
      </c>
      <c r="T294" s="95">
        <v>0</v>
      </c>
    </row>
    <row r="295" spans="1:20" x14ac:dyDescent="0.25">
      <c r="A295" s="106">
        <v>5007</v>
      </c>
      <c r="B295" s="91">
        <v>31</v>
      </c>
      <c r="C295" s="104">
        <v>901257447</v>
      </c>
      <c r="D295" s="106" t="s">
        <v>1354</v>
      </c>
      <c r="E295" s="93"/>
      <c r="F295" s="93"/>
      <c r="G295" s="93"/>
      <c r="H295" s="98"/>
      <c r="I295" s="93" t="s">
        <v>1671</v>
      </c>
      <c r="J295" s="91" t="s">
        <v>1613</v>
      </c>
      <c r="K295" s="91" t="s">
        <v>1614</v>
      </c>
      <c r="L295" s="93">
        <v>169</v>
      </c>
      <c r="M295" s="114">
        <v>280000</v>
      </c>
      <c r="N295" s="97">
        <v>0</v>
      </c>
      <c r="O295" s="97">
        <v>0</v>
      </c>
      <c r="P295" s="97">
        <v>0</v>
      </c>
      <c r="Q295" s="97">
        <v>0</v>
      </c>
      <c r="R295" s="97">
        <v>0</v>
      </c>
      <c r="S295" s="97">
        <v>0</v>
      </c>
      <c r="T295" s="97">
        <v>0</v>
      </c>
    </row>
    <row r="296" spans="1:20" x14ac:dyDescent="0.25">
      <c r="A296" s="106">
        <v>5007</v>
      </c>
      <c r="B296" s="91">
        <v>31</v>
      </c>
      <c r="C296" s="104">
        <v>800206659</v>
      </c>
      <c r="D296" s="106" t="s">
        <v>1482</v>
      </c>
      <c r="E296" s="96"/>
      <c r="F296" s="97"/>
      <c r="G296" s="96"/>
      <c r="H296" s="98"/>
      <c r="I296" s="93" t="s">
        <v>1831</v>
      </c>
      <c r="J296" s="91" t="s">
        <v>1875</v>
      </c>
      <c r="K296" s="91" t="s">
        <v>1616</v>
      </c>
      <c r="L296" s="93">
        <v>169</v>
      </c>
      <c r="M296" s="114">
        <v>244910</v>
      </c>
      <c r="N296" s="95">
        <v>0</v>
      </c>
      <c r="O296" s="97">
        <v>0</v>
      </c>
      <c r="P296" s="97">
        <v>0</v>
      </c>
      <c r="Q296" s="97">
        <v>0</v>
      </c>
      <c r="R296" s="97">
        <v>0</v>
      </c>
      <c r="S296" s="97">
        <v>0</v>
      </c>
      <c r="T296" s="97">
        <v>0</v>
      </c>
    </row>
    <row r="297" spans="1:20" x14ac:dyDescent="0.25">
      <c r="A297" s="106">
        <v>5007</v>
      </c>
      <c r="B297" s="91">
        <v>31</v>
      </c>
      <c r="C297" s="104">
        <v>800190665</v>
      </c>
      <c r="D297" s="106" t="s">
        <v>1472</v>
      </c>
      <c r="E297" s="96"/>
      <c r="F297" s="97"/>
      <c r="G297" s="96"/>
      <c r="H297" s="93"/>
      <c r="I297" s="93" t="s">
        <v>1830</v>
      </c>
      <c r="J297" s="91" t="s">
        <v>1875</v>
      </c>
      <c r="K297" s="91" t="s">
        <v>1616</v>
      </c>
      <c r="L297" s="93">
        <v>169</v>
      </c>
      <c r="M297" s="114">
        <v>231336</v>
      </c>
      <c r="N297" s="95">
        <v>0</v>
      </c>
      <c r="O297" s="97">
        <v>0</v>
      </c>
      <c r="P297" s="97">
        <v>0</v>
      </c>
      <c r="Q297" s="97">
        <v>0</v>
      </c>
      <c r="R297" s="97">
        <v>0</v>
      </c>
      <c r="S297" s="97">
        <v>0</v>
      </c>
      <c r="T297" s="97">
        <v>0</v>
      </c>
    </row>
    <row r="298" spans="1:20" x14ac:dyDescent="0.25">
      <c r="A298" s="106">
        <v>5007</v>
      </c>
      <c r="B298" s="91">
        <v>31</v>
      </c>
      <c r="C298" s="104">
        <v>900265039</v>
      </c>
      <c r="D298" s="106" t="s">
        <v>1502</v>
      </c>
      <c r="E298" s="93"/>
      <c r="F298" s="93"/>
      <c r="G298" s="93"/>
      <c r="H298" s="98"/>
      <c r="I298" s="93" t="s">
        <v>1853</v>
      </c>
      <c r="J298" s="91" t="s">
        <v>1851</v>
      </c>
      <c r="K298" s="91" t="s">
        <v>1616</v>
      </c>
      <c r="L298" s="93">
        <v>169</v>
      </c>
      <c r="M298" s="119">
        <v>186000</v>
      </c>
      <c r="N298" s="95">
        <v>0</v>
      </c>
      <c r="O298" s="95">
        <v>0</v>
      </c>
      <c r="P298" s="95">
        <v>0</v>
      </c>
      <c r="Q298" s="95">
        <v>0</v>
      </c>
      <c r="R298" s="95">
        <v>0</v>
      </c>
      <c r="S298" s="95">
        <v>0</v>
      </c>
      <c r="T298" s="95">
        <v>0</v>
      </c>
    </row>
    <row r="299" spans="1:20" x14ac:dyDescent="0.25">
      <c r="A299" s="106">
        <v>5007</v>
      </c>
      <c r="B299" s="91">
        <v>31</v>
      </c>
      <c r="C299" s="115">
        <v>901006577</v>
      </c>
      <c r="D299" s="116" t="s">
        <v>1347</v>
      </c>
      <c r="E299" s="96"/>
      <c r="F299" s="97"/>
      <c r="G299" s="96"/>
      <c r="H299" s="98"/>
      <c r="I299" s="93" t="s">
        <v>1865</v>
      </c>
      <c r="J299" s="91" t="s">
        <v>1613</v>
      </c>
      <c r="K299" s="91" t="s">
        <v>1614</v>
      </c>
      <c r="L299" s="93">
        <v>169</v>
      </c>
      <c r="M299" s="114">
        <v>179832</v>
      </c>
      <c r="N299" s="95">
        <v>0</v>
      </c>
      <c r="O299" s="95">
        <v>0</v>
      </c>
      <c r="P299" s="95">
        <v>0</v>
      </c>
      <c r="Q299" s="95">
        <v>0</v>
      </c>
      <c r="R299" s="95">
        <v>0</v>
      </c>
      <c r="S299" s="95">
        <v>0</v>
      </c>
      <c r="T299" s="95">
        <v>0</v>
      </c>
    </row>
    <row r="300" spans="1:20" ht="15.75" x14ac:dyDescent="0.25">
      <c r="A300" s="90">
        <v>5007</v>
      </c>
      <c r="B300" s="91">
        <v>31</v>
      </c>
      <c r="C300" s="115">
        <v>860527857</v>
      </c>
      <c r="D300" s="116" t="s">
        <v>1356</v>
      </c>
      <c r="E300" s="101"/>
      <c r="F300" s="101"/>
      <c r="G300" s="101"/>
      <c r="H300" s="98"/>
      <c r="I300" s="93" t="s">
        <v>1847</v>
      </c>
      <c r="J300" s="91" t="s">
        <v>1851</v>
      </c>
      <c r="K300" s="91" t="s">
        <v>1616</v>
      </c>
      <c r="L300" s="93">
        <v>169</v>
      </c>
      <c r="M300" s="114">
        <v>170000</v>
      </c>
      <c r="N300" s="95">
        <v>0</v>
      </c>
      <c r="O300" s="95">
        <v>0</v>
      </c>
      <c r="P300" s="95">
        <v>0</v>
      </c>
      <c r="Q300" s="103">
        <v>0</v>
      </c>
      <c r="R300" s="95">
        <v>0</v>
      </c>
      <c r="S300" s="95">
        <v>0</v>
      </c>
      <c r="T300" s="95">
        <v>0</v>
      </c>
    </row>
    <row r="301" spans="1:20" ht="15.75" x14ac:dyDescent="0.25">
      <c r="A301" s="90">
        <v>5007</v>
      </c>
      <c r="B301" s="91">
        <v>31</v>
      </c>
      <c r="C301" s="115">
        <v>832008886</v>
      </c>
      <c r="D301" s="116" t="s">
        <v>1340</v>
      </c>
      <c r="E301" s="96"/>
      <c r="F301" s="97"/>
      <c r="G301" s="96"/>
      <c r="H301" s="93"/>
      <c r="I301" s="93" t="s">
        <v>1677</v>
      </c>
      <c r="J301" s="91" t="s">
        <v>1851</v>
      </c>
      <c r="K301" s="91" t="s">
        <v>1616</v>
      </c>
      <c r="L301" s="93">
        <v>169</v>
      </c>
      <c r="M301" s="114">
        <v>160000</v>
      </c>
      <c r="N301" s="95">
        <v>0</v>
      </c>
      <c r="O301" s="95">
        <v>0</v>
      </c>
      <c r="P301" s="95">
        <v>0</v>
      </c>
      <c r="Q301" s="95">
        <v>0</v>
      </c>
      <c r="R301" s="95">
        <v>0</v>
      </c>
      <c r="S301" s="95">
        <v>0</v>
      </c>
      <c r="T301" s="95">
        <v>0</v>
      </c>
    </row>
    <row r="302" spans="1:20" ht="15.75" x14ac:dyDescent="0.25">
      <c r="A302" s="90">
        <v>5007</v>
      </c>
      <c r="B302" s="91">
        <v>31</v>
      </c>
      <c r="C302" s="104">
        <v>901242364</v>
      </c>
      <c r="D302" s="106" t="s">
        <v>1383</v>
      </c>
      <c r="E302" s="96"/>
      <c r="F302" s="97"/>
      <c r="G302" s="96"/>
      <c r="H302" s="93"/>
      <c r="I302" s="93" t="s">
        <v>1781</v>
      </c>
      <c r="J302" s="91" t="s">
        <v>1871</v>
      </c>
      <c r="K302" s="91" t="s">
        <v>1616</v>
      </c>
      <c r="L302" s="93">
        <v>169</v>
      </c>
      <c r="M302" s="114">
        <v>109291</v>
      </c>
      <c r="N302" s="97">
        <v>0</v>
      </c>
      <c r="O302" s="97">
        <v>0</v>
      </c>
      <c r="P302" s="97">
        <v>0</v>
      </c>
      <c r="Q302" s="97">
        <v>0</v>
      </c>
      <c r="R302" s="97">
        <v>0</v>
      </c>
      <c r="S302" s="97">
        <v>0</v>
      </c>
      <c r="T302" s="97">
        <v>0</v>
      </c>
    </row>
    <row r="303" spans="1:20" ht="15.75" x14ac:dyDescent="0.25">
      <c r="A303" s="90">
        <v>5007</v>
      </c>
      <c r="B303" s="91">
        <v>31</v>
      </c>
      <c r="C303" s="104">
        <v>860079913</v>
      </c>
      <c r="D303" s="106" t="s">
        <v>1468</v>
      </c>
      <c r="E303" s="96"/>
      <c r="F303" s="97"/>
      <c r="G303" s="96"/>
      <c r="H303" s="93"/>
      <c r="I303" s="93" t="s">
        <v>1845</v>
      </c>
      <c r="J303" s="91" t="s">
        <v>1851</v>
      </c>
      <c r="K303" s="91" t="s">
        <v>1616</v>
      </c>
      <c r="L303" s="93">
        <v>169</v>
      </c>
      <c r="M303" s="114">
        <v>91000</v>
      </c>
      <c r="N303" s="95">
        <v>0</v>
      </c>
      <c r="O303" s="95">
        <v>0</v>
      </c>
      <c r="P303" s="95">
        <v>0</v>
      </c>
      <c r="Q303" s="95">
        <v>0</v>
      </c>
      <c r="R303" s="95">
        <v>0</v>
      </c>
      <c r="S303" s="95">
        <v>0</v>
      </c>
      <c r="T303" s="95">
        <v>0</v>
      </c>
    </row>
    <row r="304" spans="1:20" x14ac:dyDescent="0.25">
      <c r="A304" s="106">
        <v>5007</v>
      </c>
      <c r="B304" s="91">
        <v>31</v>
      </c>
      <c r="C304" s="115">
        <v>900944793</v>
      </c>
      <c r="D304" s="116" t="s">
        <v>1486</v>
      </c>
      <c r="E304" s="101"/>
      <c r="F304" s="101"/>
      <c r="G304" s="101"/>
      <c r="H304" s="98"/>
      <c r="I304" s="93" t="s">
        <v>1863</v>
      </c>
      <c r="J304" s="91" t="s">
        <v>1851</v>
      </c>
      <c r="K304" s="91" t="s">
        <v>1616</v>
      </c>
      <c r="L304" s="93">
        <v>169</v>
      </c>
      <c r="M304" s="114">
        <v>59998</v>
      </c>
      <c r="N304" s="95">
        <v>0</v>
      </c>
      <c r="O304" s="95">
        <v>0</v>
      </c>
      <c r="P304" s="95">
        <v>0</v>
      </c>
      <c r="Q304" s="103">
        <v>0</v>
      </c>
      <c r="R304" s="95">
        <v>0</v>
      </c>
      <c r="S304" s="95">
        <v>0</v>
      </c>
      <c r="T304" s="95">
        <v>0</v>
      </c>
    </row>
    <row r="305" spans="1:20" ht="15.75" x14ac:dyDescent="0.25">
      <c r="A305" s="90">
        <v>5007</v>
      </c>
      <c r="B305" s="91">
        <v>31</v>
      </c>
      <c r="C305" s="104">
        <v>830140704</v>
      </c>
      <c r="D305" s="106" t="s">
        <v>1473</v>
      </c>
      <c r="E305" s="96"/>
      <c r="F305" s="97"/>
      <c r="G305" s="96"/>
      <c r="H305" s="93"/>
      <c r="I305" s="109" t="s">
        <v>1919</v>
      </c>
      <c r="J305" s="91" t="s">
        <v>1851</v>
      </c>
      <c r="K305" s="91" t="s">
        <v>1616</v>
      </c>
      <c r="L305" s="93">
        <v>169</v>
      </c>
      <c r="M305" s="114">
        <v>18400</v>
      </c>
      <c r="N305" s="95">
        <v>0</v>
      </c>
      <c r="O305" s="95">
        <v>0</v>
      </c>
      <c r="P305" s="95">
        <v>0</v>
      </c>
      <c r="Q305" s="95">
        <v>0</v>
      </c>
      <c r="R305" s="95">
        <v>0</v>
      </c>
      <c r="S305" s="95">
        <v>0</v>
      </c>
      <c r="T305" s="95">
        <v>0</v>
      </c>
    </row>
    <row r="306" spans="1:20" ht="15.75" x14ac:dyDescent="0.25">
      <c r="A306" s="90">
        <v>5007</v>
      </c>
      <c r="B306" s="91">
        <v>31</v>
      </c>
      <c r="C306" s="92">
        <v>900720041</v>
      </c>
      <c r="D306" s="92" t="s">
        <v>1120</v>
      </c>
      <c r="E306" s="93"/>
      <c r="F306" s="93"/>
      <c r="G306" s="93"/>
      <c r="H306" s="93"/>
      <c r="I306" s="93" t="s">
        <v>1812</v>
      </c>
      <c r="J306" s="91" t="s">
        <v>1851</v>
      </c>
      <c r="K306" s="91" t="s">
        <v>1616</v>
      </c>
      <c r="L306" s="93">
        <v>169</v>
      </c>
      <c r="M306" s="102">
        <v>0</v>
      </c>
      <c r="N306" s="95">
        <v>0</v>
      </c>
      <c r="O306" s="95">
        <v>0</v>
      </c>
      <c r="P306" s="95">
        <v>0</v>
      </c>
      <c r="Q306" s="95">
        <v>58062</v>
      </c>
      <c r="R306" s="95">
        <v>0</v>
      </c>
      <c r="S306" s="95">
        <v>0</v>
      </c>
      <c r="T306" s="95">
        <v>0</v>
      </c>
    </row>
    <row r="307" spans="1:20" ht="15.75" x14ac:dyDescent="0.25">
      <c r="A307" s="90">
        <v>5007</v>
      </c>
      <c r="B307" s="91">
        <v>31</v>
      </c>
      <c r="C307" s="104">
        <v>900080289</v>
      </c>
      <c r="D307" s="116" t="s">
        <v>1504</v>
      </c>
      <c r="E307" s="93"/>
      <c r="F307" s="93"/>
      <c r="G307" s="93"/>
      <c r="H307" s="93"/>
      <c r="I307" s="93" t="s">
        <v>1850</v>
      </c>
      <c r="J307" s="91" t="s">
        <v>1851</v>
      </c>
      <c r="K307" s="91" t="s">
        <v>1616</v>
      </c>
      <c r="L307" s="93">
        <v>169</v>
      </c>
      <c r="M307" s="127">
        <v>0</v>
      </c>
      <c r="N307" s="95">
        <v>0</v>
      </c>
      <c r="O307" s="95">
        <v>0</v>
      </c>
      <c r="P307" s="95">
        <v>0</v>
      </c>
      <c r="Q307" s="95">
        <v>0</v>
      </c>
      <c r="R307" s="95">
        <v>0</v>
      </c>
      <c r="S307" s="95">
        <v>0</v>
      </c>
      <c r="T307" s="95">
        <v>0</v>
      </c>
    </row>
    <row r="308" spans="1:20" ht="15.75" x14ac:dyDescent="0.25">
      <c r="A308" s="90">
        <v>5008</v>
      </c>
      <c r="B308" s="91">
        <v>13</v>
      </c>
      <c r="C308" s="104">
        <v>79506025</v>
      </c>
      <c r="D308" s="95" t="s">
        <v>1385</v>
      </c>
      <c r="E308" s="93"/>
      <c r="F308" s="93"/>
      <c r="G308" s="93"/>
      <c r="H308" s="93"/>
      <c r="I308" s="93" t="s">
        <v>1620</v>
      </c>
      <c r="J308" s="91" t="s">
        <v>1851</v>
      </c>
      <c r="K308" s="91" t="s">
        <v>1616</v>
      </c>
      <c r="L308" s="93">
        <v>169</v>
      </c>
      <c r="M308" s="95">
        <v>27000000</v>
      </c>
      <c r="N308" s="95">
        <v>0</v>
      </c>
      <c r="O308" s="95">
        <v>0</v>
      </c>
      <c r="P308" s="95">
        <v>0</v>
      </c>
      <c r="Q308" s="95">
        <v>675000</v>
      </c>
      <c r="R308" s="95">
        <v>0</v>
      </c>
      <c r="S308" s="95">
        <v>0</v>
      </c>
      <c r="T308" s="95">
        <v>0</v>
      </c>
    </row>
    <row r="309" spans="1:20" x14ac:dyDescent="0.25">
      <c r="A309" s="93">
        <v>5006</v>
      </c>
      <c r="B309" s="91">
        <v>13</v>
      </c>
      <c r="C309" s="91">
        <v>79558561</v>
      </c>
      <c r="D309" s="93" t="s">
        <v>1883</v>
      </c>
      <c r="E309" s="93"/>
      <c r="F309" s="93"/>
      <c r="G309" s="93"/>
      <c r="H309" s="93"/>
      <c r="I309" s="93" t="s">
        <v>1891</v>
      </c>
      <c r="J309" s="91" t="s">
        <v>1851</v>
      </c>
      <c r="K309" s="91" t="s">
        <v>1616</v>
      </c>
      <c r="L309" s="93">
        <v>169</v>
      </c>
      <c r="M309" s="102">
        <v>0</v>
      </c>
      <c r="N309" s="95">
        <v>0</v>
      </c>
      <c r="O309" s="95">
        <v>0</v>
      </c>
      <c r="P309" s="95">
        <v>0</v>
      </c>
      <c r="Q309" s="95">
        <v>0</v>
      </c>
      <c r="R309" s="95">
        <v>0</v>
      </c>
      <c r="S309" s="95">
        <v>0</v>
      </c>
      <c r="T309" s="95">
        <v>0</v>
      </c>
    </row>
    <row r="310" spans="1:20" x14ac:dyDescent="0.25">
      <c r="A310" s="93">
        <v>5006</v>
      </c>
      <c r="B310" s="91">
        <v>31</v>
      </c>
      <c r="C310" s="104">
        <v>800197268</v>
      </c>
      <c r="D310" s="93" t="s">
        <v>1140</v>
      </c>
      <c r="E310" s="128"/>
      <c r="F310" s="93"/>
      <c r="G310" s="93"/>
      <c r="H310" s="93"/>
      <c r="I310" s="93" t="s">
        <v>1892</v>
      </c>
      <c r="J310" s="91" t="s">
        <v>1851</v>
      </c>
      <c r="K310" s="91" t="s">
        <v>1616</v>
      </c>
      <c r="L310" s="93">
        <v>169</v>
      </c>
      <c r="M310" s="127">
        <v>0</v>
      </c>
      <c r="N310" s="128">
        <v>3701000</v>
      </c>
      <c r="O310" s="95">
        <v>0</v>
      </c>
      <c r="P310" s="95">
        <v>0</v>
      </c>
      <c r="Q310" s="95">
        <v>0</v>
      </c>
      <c r="R310" s="95">
        <v>0</v>
      </c>
      <c r="S310" s="95">
        <v>0</v>
      </c>
      <c r="T310" s="95">
        <v>0</v>
      </c>
    </row>
    <row r="311" spans="1:20" x14ac:dyDescent="0.25">
      <c r="A311" s="93">
        <v>5006</v>
      </c>
      <c r="B311" s="91">
        <v>31</v>
      </c>
      <c r="C311" s="104">
        <v>804001062</v>
      </c>
      <c r="D311" s="93" t="s">
        <v>1148</v>
      </c>
      <c r="E311" s="128"/>
      <c r="F311" s="93"/>
      <c r="G311" s="93"/>
      <c r="H311" s="93"/>
      <c r="I311" s="93" t="s">
        <v>1893</v>
      </c>
      <c r="J311" s="91" t="s">
        <v>1851</v>
      </c>
      <c r="K311" s="91" t="s">
        <v>1616</v>
      </c>
      <c r="L311" s="93">
        <v>169</v>
      </c>
      <c r="M311" s="102">
        <v>0</v>
      </c>
      <c r="N311" s="128">
        <v>3253670</v>
      </c>
      <c r="O311" s="95">
        <v>0</v>
      </c>
      <c r="P311" s="95">
        <v>0</v>
      </c>
      <c r="Q311" s="95">
        <v>0</v>
      </c>
      <c r="R311" s="95">
        <v>0</v>
      </c>
      <c r="S311" s="95">
        <v>0</v>
      </c>
      <c r="T311" s="95">
        <v>0</v>
      </c>
    </row>
    <row r="312" spans="1:20" x14ac:dyDescent="0.25">
      <c r="A312" s="93">
        <v>5006</v>
      </c>
      <c r="B312" s="91">
        <v>43</v>
      </c>
      <c r="C312" s="104">
        <v>222222222</v>
      </c>
      <c r="D312" s="93" t="s">
        <v>1118</v>
      </c>
      <c r="E312" s="128"/>
      <c r="F312" s="129"/>
      <c r="G312" s="93"/>
      <c r="H312" s="93"/>
      <c r="I312" s="93" t="s">
        <v>1894</v>
      </c>
      <c r="J312" s="91" t="s">
        <v>1851</v>
      </c>
      <c r="K312" s="91" t="s">
        <v>1616</v>
      </c>
      <c r="L312" s="93">
        <v>169</v>
      </c>
      <c r="M312" s="127">
        <v>0</v>
      </c>
      <c r="N312" s="128">
        <v>193763</v>
      </c>
      <c r="O312" s="95">
        <v>0</v>
      </c>
      <c r="P312" s="95">
        <v>0</v>
      </c>
      <c r="Q312" s="95">
        <v>0</v>
      </c>
      <c r="R312" s="95">
        <v>0</v>
      </c>
      <c r="S312" s="95">
        <v>0</v>
      </c>
      <c r="T312" s="95">
        <v>0</v>
      </c>
    </row>
    <row r="313" spans="1:20" x14ac:dyDescent="0.25">
      <c r="A313" s="93">
        <v>5006</v>
      </c>
      <c r="B313" s="91">
        <v>31</v>
      </c>
      <c r="C313" s="104">
        <v>860002964</v>
      </c>
      <c r="D313" s="93" t="s">
        <v>1884</v>
      </c>
      <c r="E313" s="93"/>
      <c r="F313" s="93"/>
      <c r="G313" s="93"/>
      <c r="H313" s="93"/>
      <c r="I313" s="93" t="s">
        <v>1895</v>
      </c>
      <c r="J313" s="91" t="s">
        <v>1851</v>
      </c>
      <c r="K313" s="91" t="s">
        <v>1616</v>
      </c>
      <c r="L313" s="93">
        <v>169</v>
      </c>
      <c r="M313" s="128">
        <v>8</v>
      </c>
      <c r="N313" s="95">
        <v>0</v>
      </c>
      <c r="O313" s="95">
        <v>0</v>
      </c>
      <c r="P313" s="95">
        <v>0</v>
      </c>
      <c r="Q313" s="95">
        <v>0</v>
      </c>
      <c r="R313" s="95">
        <v>0</v>
      </c>
      <c r="S313" s="95">
        <v>0</v>
      </c>
      <c r="T313" s="95">
        <v>0</v>
      </c>
    </row>
    <row r="314" spans="1:20" x14ac:dyDescent="0.25">
      <c r="A314" s="93">
        <v>5006</v>
      </c>
      <c r="B314" s="91">
        <v>31</v>
      </c>
      <c r="C314" s="104">
        <v>890903938</v>
      </c>
      <c r="D314" s="93" t="s">
        <v>1143</v>
      </c>
      <c r="E314" s="93"/>
      <c r="F314" s="93"/>
      <c r="G314" s="93"/>
      <c r="H314" s="93"/>
      <c r="I314" s="93" t="s">
        <v>1896</v>
      </c>
      <c r="J314" s="91" t="s">
        <v>1851</v>
      </c>
      <c r="K314" s="91" t="s">
        <v>1616</v>
      </c>
      <c r="L314" s="93">
        <v>169</v>
      </c>
      <c r="M314" s="128">
        <v>795414.01</v>
      </c>
      <c r="N314" s="95">
        <v>0</v>
      </c>
      <c r="O314" s="95">
        <v>0</v>
      </c>
      <c r="P314" s="95">
        <v>0</v>
      </c>
      <c r="Q314" s="95">
        <v>0</v>
      </c>
      <c r="R314" s="95">
        <v>0</v>
      </c>
      <c r="S314" s="95">
        <v>0</v>
      </c>
      <c r="T314" s="95">
        <v>0</v>
      </c>
    </row>
    <row r="315" spans="1:20" x14ac:dyDescent="0.25">
      <c r="A315" s="93">
        <v>5016</v>
      </c>
      <c r="B315" s="91">
        <v>31</v>
      </c>
      <c r="C315" s="91">
        <v>890903938</v>
      </c>
      <c r="D315" s="93" t="s">
        <v>1143</v>
      </c>
      <c r="E315" s="93"/>
      <c r="F315" s="93"/>
      <c r="G315" s="93"/>
      <c r="H315" s="93"/>
      <c r="I315" s="93" t="s">
        <v>1897</v>
      </c>
      <c r="J315" s="91" t="s">
        <v>1851</v>
      </c>
      <c r="K315" s="91" t="s">
        <v>1616</v>
      </c>
      <c r="L315" s="93">
        <v>169</v>
      </c>
      <c r="M315" s="128">
        <v>25404841.41</v>
      </c>
      <c r="N315" s="128">
        <v>41182969.75</v>
      </c>
      <c r="O315" s="95">
        <v>0</v>
      </c>
      <c r="P315" s="95">
        <v>0</v>
      </c>
      <c r="Q315" s="95">
        <v>0</v>
      </c>
      <c r="R315" s="95">
        <v>0</v>
      </c>
      <c r="S315" s="95">
        <v>0</v>
      </c>
      <c r="T315" s="95">
        <v>0</v>
      </c>
    </row>
    <row r="316" spans="1:20" x14ac:dyDescent="0.25">
      <c r="A316" s="93">
        <v>5016</v>
      </c>
      <c r="B316" s="91">
        <v>43</v>
      </c>
      <c r="C316" s="91">
        <v>222222222</v>
      </c>
      <c r="D316" s="93" t="s">
        <v>1118</v>
      </c>
      <c r="E316" s="93"/>
      <c r="F316" s="93"/>
      <c r="G316" s="93"/>
      <c r="H316" s="93"/>
      <c r="I316" s="93" t="s">
        <v>1898</v>
      </c>
      <c r="J316" s="91" t="s">
        <v>1851</v>
      </c>
      <c r="K316" s="91" t="s">
        <v>1616</v>
      </c>
      <c r="L316" s="93">
        <v>169</v>
      </c>
      <c r="M316" s="102">
        <v>0</v>
      </c>
      <c r="N316" s="128">
        <v>7221393</v>
      </c>
      <c r="O316" s="95">
        <v>0</v>
      </c>
      <c r="P316" s="95">
        <v>0</v>
      </c>
      <c r="Q316" s="95">
        <v>0</v>
      </c>
      <c r="R316" s="95">
        <v>0</v>
      </c>
      <c r="S316" s="95">
        <v>0</v>
      </c>
      <c r="T316" s="95">
        <v>0</v>
      </c>
    </row>
    <row r="317" spans="1:20" x14ac:dyDescent="0.25">
      <c r="A317" s="93">
        <v>5016</v>
      </c>
      <c r="B317" s="91">
        <v>31</v>
      </c>
      <c r="C317" s="91">
        <v>860005050</v>
      </c>
      <c r="D317" s="93" t="s">
        <v>1488</v>
      </c>
      <c r="E317" s="93"/>
      <c r="F317" s="93"/>
      <c r="G317" s="93"/>
      <c r="H317" s="93"/>
      <c r="I317" s="93" t="s">
        <v>1899</v>
      </c>
      <c r="J317" s="91" t="s">
        <v>1851</v>
      </c>
      <c r="K317" s="91" t="s">
        <v>1616</v>
      </c>
      <c r="L317" s="93">
        <v>169</v>
      </c>
      <c r="M317" s="127">
        <v>0</v>
      </c>
      <c r="N317" s="128">
        <v>1743176</v>
      </c>
      <c r="O317" s="95">
        <v>0</v>
      </c>
      <c r="P317" s="95">
        <v>0</v>
      </c>
      <c r="Q317" s="95">
        <v>0</v>
      </c>
      <c r="R317" s="95">
        <v>0</v>
      </c>
      <c r="S317" s="95">
        <v>0</v>
      </c>
      <c r="T317" s="95">
        <v>0</v>
      </c>
    </row>
    <row r="318" spans="1:20" x14ac:dyDescent="0.25">
      <c r="A318" s="93">
        <v>5016</v>
      </c>
      <c r="B318" s="91">
        <v>31</v>
      </c>
      <c r="C318" s="91">
        <v>832002386</v>
      </c>
      <c r="D318" s="93" t="s">
        <v>1217</v>
      </c>
      <c r="E318" s="93"/>
      <c r="F318" s="93"/>
      <c r="G318" s="93"/>
      <c r="H318" s="93"/>
      <c r="I318" s="93" t="s">
        <v>1900</v>
      </c>
      <c r="J318" s="91" t="s">
        <v>1851</v>
      </c>
      <c r="K318" s="91" t="s">
        <v>1616</v>
      </c>
      <c r="L318" s="93">
        <v>169</v>
      </c>
      <c r="M318" s="102">
        <v>0</v>
      </c>
      <c r="N318" s="128">
        <v>1471496</v>
      </c>
      <c r="O318" s="95">
        <v>0</v>
      </c>
      <c r="P318" s="95">
        <v>0</v>
      </c>
      <c r="Q318" s="95">
        <v>0</v>
      </c>
      <c r="R318" s="95">
        <v>0</v>
      </c>
      <c r="S318" s="95">
        <v>0</v>
      </c>
      <c r="T318" s="95">
        <v>0</v>
      </c>
    </row>
    <row r="319" spans="1:20" x14ac:dyDescent="0.25">
      <c r="A319" s="93">
        <v>5016</v>
      </c>
      <c r="B319" s="91">
        <v>13</v>
      </c>
      <c r="C319" s="91">
        <v>74345014</v>
      </c>
      <c r="D319" s="93" t="s">
        <v>1885</v>
      </c>
      <c r="E319" s="93"/>
      <c r="F319" s="93"/>
      <c r="G319" s="93"/>
      <c r="H319" s="93"/>
      <c r="I319" s="93" t="s">
        <v>1901</v>
      </c>
      <c r="J319" s="91" t="s">
        <v>1851</v>
      </c>
      <c r="K319" s="91" t="s">
        <v>1616</v>
      </c>
      <c r="L319" s="93">
        <v>169</v>
      </c>
      <c r="M319" s="127">
        <v>0</v>
      </c>
      <c r="N319" s="128">
        <v>1222700</v>
      </c>
      <c r="O319" s="95">
        <v>0</v>
      </c>
      <c r="P319" s="95">
        <v>0</v>
      </c>
      <c r="Q319" s="95">
        <v>0</v>
      </c>
      <c r="R319" s="95">
        <v>0</v>
      </c>
      <c r="S319" s="95">
        <v>0</v>
      </c>
      <c r="T319" s="95">
        <v>0</v>
      </c>
    </row>
    <row r="320" spans="1:20" x14ac:dyDescent="0.25">
      <c r="A320" s="93">
        <v>5016</v>
      </c>
      <c r="B320" s="91">
        <v>13</v>
      </c>
      <c r="C320" s="91">
        <v>79558561</v>
      </c>
      <c r="D320" s="93" t="s">
        <v>1883</v>
      </c>
      <c r="E320" s="93"/>
      <c r="F320" s="93"/>
      <c r="G320" s="93"/>
      <c r="H320" s="93"/>
      <c r="I320" s="93" t="s">
        <v>1902</v>
      </c>
      <c r="J320" s="91" t="s">
        <v>1851</v>
      </c>
      <c r="K320" s="91" t="s">
        <v>1616</v>
      </c>
      <c r="L320" s="93">
        <v>169</v>
      </c>
      <c r="M320" s="102">
        <v>0</v>
      </c>
      <c r="N320" s="128">
        <v>1068795.6000000001</v>
      </c>
      <c r="O320" s="95">
        <v>0</v>
      </c>
      <c r="P320" s="95">
        <v>0</v>
      </c>
      <c r="Q320" s="95">
        <v>0</v>
      </c>
      <c r="R320" s="95">
        <v>0</v>
      </c>
      <c r="S320" s="95">
        <v>0</v>
      </c>
      <c r="T320" s="95">
        <v>0</v>
      </c>
    </row>
    <row r="321" spans="1:20" x14ac:dyDescent="0.25">
      <c r="A321" s="93">
        <v>5016</v>
      </c>
      <c r="B321" s="91">
        <v>31</v>
      </c>
      <c r="C321" s="91">
        <v>900458608</v>
      </c>
      <c r="D321" s="93" t="s">
        <v>1886</v>
      </c>
      <c r="E321" s="93"/>
      <c r="F321" s="93"/>
      <c r="G321" s="93"/>
      <c r="H321" s="93"/>
      <c r="I321" s="93" t="s">
        <v>1903</v>
      </c>
      <c r="J321" s="91" t="s">
        <v>1851</v>
      </c>
      <c r="K321" s="91" t="s">
        <v>1616</v>
      </c>
      <c r="L321" s="93">
        <v>169</v>
      </c>
      <c r="M321" s="127">
        <v>0</v>
      </c>
      <c r="N321" s="128">
        <v>900000</v>
      </c>
      <c r="O321" s="95">
        <v>0</v>
      </c>
      <c r="P321" s="95">
        <v>0</v>
      </c>
      <c r="Q321" s="95">
        <v>0</v>
      </c>
      <c r="R321" s="95">
        <v>0</v>
      </c>
      <c r="S321" s="95">
        <v>0</v>
      </c>
      <c r="T321" s="95">
        <v>0</v>
      </c>
    </row>
    <row r="322" spans="1:20" x14ac:dyDescent="0.25">
      <c r="A322" s="93">
        <v>5016</v>
      </c>
      <c r="B322" s="91">
        <v>13</v>
      </c>
      <c r="C322" s="91">
        <v>80143833</v>
      </c>
      <c r="D322" s="93" t="s">
        <v>1581</v>
      </c>
      <c r="E322" s="93"/>
      <c r="F322" s="93"/>
      <c r="G322" s="93"/>
      <c r="H322" s="93"/>
      <c r="I322" s="93" t="s">
        <v>1904</v>
      </c>
      <c r="J322" s="91" t="s">
        <v>1851</v>
      </c>
      <c r="K322" s="91" t="s">
        <v>1616</v>
      </c>
      <c r="L322" s="93">
        <v>169</v>
      </c>
      <c r="M322" s="102">
        <v>0</v>
      </c>
      <c r="N322" s="128">
        <v>800000</v>
      </c>
      <c r="O322" s="95">
        <v>0</v>
      </c>
      <c r="P322" s="95">
        <v>0</v>
      </c>
      <c r="Q322" s="95">
        <v>0</v>
      </c>
      <c r="R322" s="95">
        <v>0</v>
      </c>
      <c r="S322" s="95">
        <v>0</v>
      </c>
      <c r="T322" s="95">
        <v>0</v>
      </c>
    </row>
    <row r="323" spans="1:20" x14ac:dyDescent="0.25">
      <c r="A323" s="93">
        <v>5016</v>
      </c>
      <c r="B323" s="91">
        <v>13</v>
      </c>
      <c r="C323" s="91">
        <v>80108845</v>
      </c>
      <c r="D323" s="93" t="s">
        <v>1580</v>
      </c>
      <c r="E323" s="93"/>
      <c r="F323" s="93"/>
      <c r="G323" s="93"/>
      <c r="H323" s="93"/>
      <c r="I323" s="93" t="s">
        <v>1905</v>
      </c>
      <c r="J323" s="91" t="s">
        <v>1851</v>
      </c>
      <c r="K323" s="91" t="s">
        <v>1616</v>
      </c>
      <c r="L323" s="93">
        <v>169</v>
      </c>
      <c r="M323" s="127">
        <v>0</v>
      </c>
      <c r="N323" s="128">
        <v>650000</v>
      </c>
      <c r="O323" s="95">
        <v>0</v>
      </c>
      <c r="P323" s="95">
        <v>0</v>
      </c>
      <c r="Q323" s="95">
        <v>0</v>
      </c>
      <c r="R323" s="95">
        <v>0</v>
      </c>
      <c r="S323" s="95">
        <v>0</v>
      </c>
      <c r="T323" s="95">
        <v>0</v>
      </c>
    </row>
    <row r="324" spans="1:20" x14ac:dyDescent="0.25">
      <c r="A324" s="93">
        <v>5016</v>
      </c>
      <c r="B324" s="91">
        <v>31</v>
      </c>
      <c r="C324" s="91">
        <v>860002964</v>
      </c>
      <c r="D324" s="93" t="s">
        <v>1884</v>
      </c>
      <c r="E324" s="93"/>
      <c r="F324" s="93"/>
      <c r="G324" s="93"/>
      <c r="H324" s="93"/>
      <c r="I324" s="93" t="s">
        <v>1906</v>
      </c>
      <c r="J324" s="91" t="s">
        <v>1851</v>
      </c>
      <c r="K324" s="91" t="s">
        <v>1616</v>
      </c>
      <c r="L324" s="93">
        <v>169</v>
      </c>
      <c r="M324" s="128">
        <v>1807742</v>
      </c>
      <c r="N324" s="128">
        <v>623090</v>
      </c>
      <c r="O324" s="95">
        <v>0</v>
      </c>
      <c r="P324" s="95">
        <v>0</v>
      </c>
      <c r="Q324" s="95">
        <v>0</v>
      </c>
      <c r="R324" s="95">
        <v>0</v>
      </c>
      <c r="S324" s="95">
        <v>0</v>
      </c>
      <c r="T324" s="95">
        <v>0</v>
      </c>
    </row>
    <row r="325" spans="1:20" x14ac:dyDescent="0.25">
      <c r="A325" s="93">
        <v>5016</v>
      </c>
      <c r="B325" s="91">
        <v>31</v>
      </c>
      <c r="C325" s="91">
        <v>800197268</v>
      </c>
      <c r="D325" s="93" t="s">
        <v>1140</v>
      </c>
      <c r="E325" s="93"/>
      <c r="F325" s="93"/>
      <c r="G325" s="93"/>
      <c r="H325" s="93"/>
      <c r="I325" s="93" t="s">
        <v>1907</v>
      </c>
      <c r="J325" s="91" t="s">
        <v>1851</v>
      </c>
      <c r="K325" s="91" t="s">
        <v>1616</v>
      </c>
      <c r="L325" s="93">
        <v>169</v>
      </c>
      <c r="M325" s="102">
        <v>0</v>
      </c>
      <c r="N325" s="128">
        <v>606867.12</v>
      </c>
      <c r="O325" s="95">
        <v>0</v>
      </c>
      <c r="P325" s="95">
        <v>0</v>
      </c>
      <c r="Q325" s="95">
        <v>0</v>
      </c>
      <c r="R325" s="95">
        <v>0</v>
      </c>
      <c r="S325" s="95">
        <v>0</v>
      </c>
      <c r="T325" s="95">
        <v>0</v>
      </c>
    </row>
    <row r="326" spans="1:20" x14ac:dyDescent="0.25">
      <c r="A326" s="93">
        <v>5016</v>
      </c>
      <c r="B326" s="91">
        <v>31</v>
      </c>
      <c r="C326" s="91">
        <v>800248293</v>
      </c>
      <c r="D326" s="93" t="s">
        <v>1887</v>
      </c>
      <c r="E326" s="93"/>
      <c r="F326" s="93"/>
      <c r="G326" s="93"/>
      <c r="H326" s="93"/>
      <c r="I326" s="93" t="s">
        <v>1908</v>
      </c>
      <c r="J326" s="91" t="s">
        <v>1851</v>
      </c>
      <c r="K326" s="91" t="s">
        <v>1616</v>
      </c>
      <c r="L326" s="93">
        <v>169</v>
      </c>
      <c r="M326" s="102">
        <v>0</v>
      </c>
      <c r="N326" s="128">
        <v>599790</v>
      </c>
      <c r="O326" s="95">
        <v>0</v>
      </c>
      <c r="P326" s="95">
        <v>0</v>
      </c>
      <c r="Q326" s="95">
        <v>0</v>
      </c>
      <c r="R326" s="95">
        <v>0</v>
      </c>
      <c r="S326" s="95">
        <v>0</v>
      </c>
      <c r="T326" s="95">
        <v>0</v>
      </c>
    </row>
    <row r="327" spans="1:20" x14ac:dyDescent="0.25">
      <c r="A327" s="93">
        <v>5016</v>
      </c>
      <c r="B327" s="91">
        <v>31</v>
      </c>
      <c r="C327" s="91">
        <v>900952019</v>
      </c>
      <c r="D327" s="93" t="s">
        <v>1499</v>
      </c>
      <c r="E327" s="93"/>
      <c r="F327" s="93"/>
      <c r="G327" s="93"/>
      <c r="H327" s="93"/>
      <c r="I327" s="93" t="s">
        <v>1909</v>
      </c>
      <c r="J327" s="91" t="s">
        <v>1851</v>
      </c>
      <c r="K327" s="91" t="s">
        <v>1616</v>
      </c>
      <c r="L327" s="93">
        <v>169</v>
      </c>
      <c r="M327" s="102">
        <v>0</v>
      </c>
      <c r="N327" s="128">
        <v>498390</v>
      </c>
      <c r="O327" s="95">
        <v>0</v>
      </c>
      <c r="P327" s="95">
        <v>0</v>
      </c>
      <c r="Q327" s="95">
        <v>0</v>
      </c>
      <c r="R327" s="95">
        <v>0</v>
      </c>
      <c r="S327" s="95">
        <v>0</v>
      </c>
      <c r="T327" s="95">
        <v>0</v>
      </c>
    </row>
    <row r="328" spans="1:20" x14ac:dyDescent="0.25">
      <c r="A328" s="93">
        <v>5016</v>
      </c>
      <c r="B328" s="91">
        <v>31</v>
      </c>
      <c r="C328" s="91">
        <v>444444450</v>
      </c>
      <c r="D328" s="93" t="s">
        <v>1888</v>
      </c>
      <c r="E328" s="93"/>
      <c r="F328" s="93"/>
      <c r="G328" s="93"/>
      <c r="H328" s="93"/>
      <c r="I328" s="93" t="s">
        <v>1910</v>
      </c>
      <c r="J328" s="91" t="s">
        <v>1851</v>
      </c>
      <c r="K328" s="91" t="s">
        <v>1616</v>
      </c>
      <c r="L328" s="93">
        <v>169</v>
      </c>
      <c r="M328" s="102">
        <v>0</v>
      </c>
      <c r="N328" s="128">
        <v>468366</v>
      </c>
      <c r="O328" s="95">
        <v>0</v>
      </c>
      <c r="P328" s="95">
        <v>0</v>
      </c>
      <c r="Q328" s="95">
        <v>0</v>
      </c>
      <c r="R328" s="95">
        <v>0</v>
      </c>
      <c r="S328" s="95">
        <v>0</v>
      </c>
      <c r="T328" s="95">
        <v>0</v>
      </c>
    </row>
    <row r="329" spans="1:20" x14ac:dyDescent="0.25">
      <c r="A329" s="93">
        <v>5016</v>
      </c>
      <c r="B329" s="91">
        <v>31</v>
      </c>
      <c r="C329" s="91">
        <v>900060708</v>
      </c>
      <c r="D329" s="93" t="s">
        <v>1889</v>
      </c>
      <c r="E329" s="93"/>
      <c r="F329" s="93"/>
      <c r="G329" s="93"/>
      <c r="H329" s="93"/>
      <c r="I329" s="93" t="s">
        <v>1911</v>
      </c>
      <c r="J329" s="91" t="s">
        <v>1851</v>
      </c>
      <c r="K329" s="91" t="s">
        <v>1616</v>
      </c>
      <c r="L329" s="93">
        <v>169</v>
      </c>
      <c r="M329" s="102">
        <v>0</v>
      </c>
      <c r="N329" s="128">
        <v>447950</v>
      </c>
      <c r="O329" s="95">
        <v>0</v>
      </c>
      <c r="P329" s="95">
        <v>0</v>
      </c>
      <c r="Q329" s="95">
        <v>0</v>
      </c>
      <c r="R329" s="95">
        <v>0</v>
      </c>
      <c r="S329" s="95">
        <v>0</v>
      </c>
      <c r="T329" s="95">
        <v>0</v>
      </c>
    </row>
    <row r="330" spans="1:20" x14ac:dyDescent="0.25">
      <c r="A330" s="93">
        <v>5016</v>
      </c>
      <c r="B330" s="91">
        <v>31</v>
      </c>
      <c r="C330" s="91">
        <v>899999172</v>
      </c>
      <c r="D330" s="93" t="s">
        <v>1216</v>
      </c>
      <c r="E330" s="93"/>
      <c r="F330" s="93"/>
      <c r="G330" s="93"/>
      <c r="H330" s="93"/>
      <c r="I330" s="93" t="s">
        <v>1912</v>
      </c>
      <c r="J330" s="91" t="s">
        <v>1851</v>
      </c>
      <c r="K330" s="91" t="s">
        <v>1616</v>
      </c>
      <c r="L330" s="93">
        <v>169</v>
      </c>
      <c r="M330" s="102">
        <v>0</v>
      </c>
      <c r="N330" s="128">
        <v>346834</v>
      </c>
      <c r="O330" s="95">
        <v>0</v>
      </c>
      <c r="P330" s="95">
        <v>0</v>
      </c>
      <c r="Q330" s="95">
        <v>0</v>
      </c>
      <c r="R330" s="95">
        <v>0</v>
      </c>
      <c r="S330" s="95">
        <v>0</v>
      </c>
      <c r="T330" s="95">
        <v>0</v>
      </c>
    </row>
    <row r="331" spans="1:20" x14ac:dyDescent="0.25">
      <c r="A331" s="93">
        <v>5016</v>
      </c>
      <c r="B331" s="91">
        <v>13</v>
      </c>
      <c r="C331" s="91">
        <v>7334624</v>
      </c>
      <c r="D331" s="93" t="s">
        <v>1890</v>
      </c>
      <c r="E331" s="93"/>
      <c r="F331" s="93"/>
      <c r="G331" s="93"/>
      <c r="H331" s="93"/>
      <c r="I331" s="93" t="s">
        <v>1913</v>
      </c>
      <c r="J331" s="91" t="s">
        <v>1851</v>
      </c>
      <c r="K331" s="91" t="s">
        <v>1616</v>
      </c>
      <c r="L331" s="93">
        <v>169</v>
      </c>
      <c r="M331" s="102">
        <v>0</v>
      </c>
      <c r="N331" s="128">
        <v>345600</v>
      </c>
      <c r="O331" s="95">
        <v>0</v>
      </c>
      <c r="P331" s="95">
        <v>0</v>
      </c>
      <c r="Q331" s="95">
        <v>0</v>
      </c>
      <c r="R331" s="95">
        <v>0</v>
      </c>
      <c r="S331" s="95">
        <v>0</v>
      </c>
      <c r="T331" s="95">
        <v>0</v>
      </c>
    </row>
    <row r="332" spans="1:20" x14ac:dyDescent="0.25">
      <c r="A332" s="93">
        <v>5016</v>
      </c>
      <c r="B332" s="91">
        <v>31</v>
      </c>
      <c r="C332" s="91">
        <v>900209640</v>
      </c>
      <c r="D332" s="93" t="s">
        <v>1481</v>
      </c>
      <c r="E332" s="93"/>
      <c r="F332" s="93"/>
      <c r="G332" s="93"/>
      <c r="H332" s="93"/>
      <c r="I332" s="93" t="s">
        <v>1914</v>
      </c>
      <c r="J332" s="91" t="s">
        <v>1851</v>
      </c>
      <c r="K332" s="91" t="s">
        <v>1616</v>
      </c>
      <c r="L332" s="93">
        <v>169</v>
      </c>
      <c r="M332" s="102">
        <v>0</v>
      </c>
      <c r="N332" s="128">
        <v>256175</v>
      </c>
      <c r="O332" s="95">
        <v>0</v>
      </c>
      <c r="P332" s="95">
        <v>0</v>
      </c>
      <c r="Q332" s="95">
        <v>0</v>
      </c>
      <c r="R332" s="95">
        <v>0</v>
      </c>
      <c r="S332" s="95">
        <v>0</v>
      </c>
      <c r="T332" s="95">
        <v>0</v>
      </c>
    </row>
    <row r="333" spans="1:20" x14ac:dyDescent="0.25">
      <c r="A333" s="93"/>
      <c r="B333" s="91"/>
      <c r="C333" s="104"/>
      <c r="D333" s="93"/>
      <c r="E333" s="128"/>
      <c r="F333" s="93"/>
      <c r="G333" s="93"/>
      <c r="H333" s="93"/>
      <c r="I333" s="93"/>
      <c r="J333" s="91"/>
      <c r="K333" s="91"/>
      <c r="L333" s="93">
        <v>169</v>
      </c>
      <c r="M333" s="102"/>
      <c r="N333" s="128"/>
      <c r="O333" s="95"/>
      <c r="P333" s="95"/>
      <c r="Q333" s="95"/>
      <c r="R333" s="95"/>
      <c r="S333" s="95"/>
      <c r="T333" s="95"/>
    </row>
    <row r="334" spans="1:20" ht="15.75" x14ac:dyDescent="0.25">
      <c r="C334" s="60"/>
      <c r="D334"/>
      <c r="E334" s="89"/>
    </row>
    <row r="335" spans="1:20" ht="15.75" x14ac:dyDescent="0.25">
      <c r="C335" s="60"/>
      <c r="D335"/>
      <c r="E335" s="89"/>
    </row>
    <row r="336" spans="1:20" x14ac:dyDescent="0.25">
      <c r="D336" s="24"/>
      <c r="E336" s="24"/>
      <c r="F336" s="24"/>
    </row>
    <row r="337" spans="4:6" x14ac:dyDescent="0.25">
      <c r="D337" s="24"/>
      <c r="E337" s="24"/>
      <c r="F337" s="24"/>
    </row>
    <row r="338" spans="4:6" x14ac:dyDescent="0.25">
      <c r="D338" s="24"/>
      <c r="E338" s="24"/>
      <c r="F338" s="24"/>
    </row>
    <row r="339" spans="4:6" x14ac:dyDescent="0.25">
      <c r="D339" s="24"/>
      <c r="E339" s="24"/>
      <c r="F339" s="24"/>
    </row>
    <row r="340" spans="4:6" x14ac:dyDescent="0.25">
      <c r="D340" s="24"/>
      <c r="E340" s="24"/>
      <c r="F340" s="24"/>
    </row>
    <row r="341" spans="4:6" x14ac:dyDescent="0.25">
      <c r="D341" s="24"/>
      <c r="E341" s="24"/>
      <c r="F341" s="24"/>
    </row>
    <row r="342" spans="4:6" x14ac:dyDescent="0.25">
      <c r="D342" s="24"/>
      <c r="E342" s="24"/>
      <c r="F342" s="24"/>
    </row>
    <row r="343" spans="4:6" x14ac:dyDescent="0.25">
      <c r="D343" s="24"/>
      <c r="E343" s="24"/>
      <c r="F343" s="24"/>
    </row>
    <row r="344" spans="4:6" x14ac:dyDescent="0.25">
      <c r="D344" s="24"/>
      <c r="E344" s="24"/>
      <c r="F344" s="24"/>
    </row>
    <row r="345" spans="4:6" x14ac:dyDescent="0.25">
      <c r="D345" s="24"/>
      <c r="E345" s="24"/>
      <c r="F345" s="24"/>
    </row>
    <row r="346" spans="4:6" x14ac:dyDescent="0.25">
      <c r="D346" s="24"/>
      <c r="E346" s="24"/>
      <c r="F346" s="24"/>
    </row>
    <row r="347" spans="4:6" x14ac:dyDescent="0.25">
      <c r="D347" s="24"/>
      <c r="E347" s="24"/>
      <c r="F347" s="24"/>
    </row>
    <row r="348" spans="4:6" x14ac:dyDescent="0.25">
      <c r="D348" s="24"/>
      <c r="E348" s="24"/>
      <c r="F348" s="24"/>
    </row>
    <row r="349" spans="4:6" x14ac:dyDescent="0.25">
      <c r="D349" s="24"/>
      <c r="E349" s="24"/>
      <c r="F349" s="24"/>
    </row>
    <row r="350" spans="4:6" x14ac:dyDescent="0.25">
      <c r="D350" s="24"/>
      <c r="E350" s="24"/>
      <c r="F350" s="24"/>
    </row>
    <row r="351" spans="4:6" x14ac:dyDescent="0.25">
      <c r="D351" s="24"/>
      <c r="E351" s="24"/>
      <c r="F351" s="24"/>
    </row>
    <row r="352" spans="4:6" x14ac:dyDescent="0.25">
      <c r="D352" s="24"/>
      <c r="E352" s="24"/>
      <c r="F352" s="24"/>
    </row>
    <row r="353" spans="4:6" x14ac:dyDescent="0.25">
      <c r="D353" s="24"/>
      <c r="E353" s="24"/>
      <c r="F353" s="24"/>
    </row>
    <row r="354" spans="4:6" x14ac:dyDescent="0.25">
      <c r="D354" s="24"/>
      <c r="E354" s="24"/>
      <c r="F354" s="24"/>
    </row>
    <row r="355" spans="4:6" x14ac:dyDescent="0.25">
      <c r="D355" s="24"/>
      <c r="E355" s="24"/>
      <c r="F355" s="24"/>
    </row>
    <row r="356" spans="4:6" x14ac:dyDescent="0.25">
      <c r="D356" s="24"/>
      <c r="E356" s="24"/>
      <c r="F356" s="24"/>
    </row>
    <row r="357" spans="4:6" x14ac:dyDescent="0.25">
      <c r="D357" s="24"/>
      <c r="E357" s="24"/>
      <c r="F357" s="24"/>
    </row>
    <row r="358" spans="4:6" x14ac:dyDescent="0.25">
      <c r="D358" s="24"/>
      <c r="E358" s="24"/>
      <c r="F358" s="24"/>
    </row>
    <row r="359" spans="4:6" x14ac:dyDescent="0.25">
      <c r="D359" s="24"/>
      <c r="E359" s="24"/>
      <c r="F359" s="24"/>
    </row>
    <row r="360" spans="4:6" x14ac:dyDescent="0.25">
      <c r="D360" s="24"/>
      <c r="E360" s="24"/>
      <c r="F360" s="24"/>
    </row>
    <row r="361" spans="4:6" x14ac:dyDescent="0.25">
      <c r="D361" s="24"/>
      <c r="E361" s="24"/>
      <c r="F361" s="24"/>
    </row>
    <row r="362" spans="4:6" x14ac:dyDescent="0.25">
      <c r="D362" s="24"/>
      <c r="E362" s="24"/>
      <c r="F362" s="24"/>
    </row>
    <row r="363" spans="4:6" x14ac:dyDescent="0.25">
      <c r="D363" s="24"/>
      <c r="E363" s="24"/>
      <c r="F363" s="24"/>
    </row>
    <row r="364" spans="4:6" x14ac:dyDescent="0.25">
      <c r="D364" s="24"/>
      <c r="E364" s="24"/>
      <c r="F364" s="24"/>
    </row>
    <row r="365" spans="4:6" x14ac:dyDescent="0.25">
      <c r="D365" s="24"/>
      <c r="E365" s="24"/>
      <c r="F365" s="24"/>
    </row>
    <row r="366" spans="4:6" x14ac:dyDescent="0.25">
      <c r="D366" s="24"/>
      <c r="E366" s="24"/>
      <c r="F366" s="24"/>
    </row>
    <row r="367" spans="4:6" x14ac:dyDescent="0.25">
      <c r="D367" s="24"/>
      <c r="E367" s="24"/>
      <c r="F367" s="24"/>
    </row>
    <row r="368" spans="4:6" x14ac:dyDescent="0.25">
      <c r="D368" s="24"/>
      <c r="E368" s="24"/>
      <c r="F368" s="24"/>
    </row>
    <row r="369" spans="4:6" x14ac:dyDescent="0.25">
      <c r="D369" s="24"/>
      <c r="E369" s="24"/>
      <c r="F369" s="24"/>
    </row>
    <row r="370" spans="4:6" x14ac:dyDescent="0.25">
      <c r="D370" s="24"/>
      <c r="E370" s="24"/>
      <c r="F370" s="24"/>
    </row>
    <row r="371" spans="4:6" x14ac:dyDescent="0.25">
      <c r="D371" s="24"/>
      <c r="E371" s="24"/>
      <c r="F371" s="24"/>
    </row>
    <row r="372" spans="4:6" x14ac:dyDescent="0.25">
      <c r="D372" s="24"/>
      <c r="E372" s="24"/>
      <c r="F372" s="24"/>
    </row>
    <row r="373" spans="4:6" x14ac:dyDescent="0.25">
      <c r="D373" s="24"/>
      <c r="E373" s="24"/>
      <c r="F373" s="24"/>
    </row>
    <row r="374" spans="4:6" x14ac:dyDescent="0.25">
      <c r="D374" s="24"/>
      <c r="E374" s="24"/>
      <c r="F374" s="24"/>
    </row>
    <row r="375" spans="4:6" x14ac:dyDescent="0.25">
      <c r="D375" s="24"/>
      <c r="E375" s="24"/>
      <c r="F375" s="24"/>
    </row>
    <row r="376" spans="4:6" x14ac:dyDescent="0.25">
      <c r="D376" s="24"/>
      <c r="E376" s="24"/>
      <c r="F376" s="24"/>
    </row>
    <row r="378" spans="4:6" x14ac:dyDescent="0.25">
      <c r="F378">
        <f>SUBTOTAL(9,F310:F377)</f>
        <v>0</v>
      </c>
    </row>
  </sheetData>
  <autoFilter ref="A1:W333">
    <sortState ref="A2:W433">
      <sortCondition ref="C1:C433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78"/>
  <sheetViews>
    <sheetView zoomScale="70" zoomScaleNormal="70" workbookViewId="0">
      <pane ySplit="1" topLeftCell="A2" activePane="bottomLeft" state="frozen"/>
      <selection pane="bottomLeft" activeCell="H21" sqref="H21"/>
    </sheetView>
  </sheetViews>
  <sheetFormatPr baseColWidth="10" defaultRowHeight="15" x14ac:dyDescent="0.25"/>
  <cols>
    <col min="1" max="1" width="11.5703125" bestFit="1" customWidth="1"/>
    <col min="2" max="2" width="13" style="33" customWidth="1"/>
    <col min="3" max="3" width="19.28515625" style="33" customWidth="1"/>
    <col min="4" max="4" width="35.28515625" style="28" customWidth="1"/>
    <col min="5" max="5" width="14.7109375" customWidth="1"/>
    <col min="6" max="6" width="13" customWidth="1"/>
    <col min="7" max="7" width="42.42578125" customWidth="1"/>
    <col min="8" max="8" width="11.42578125" customWidth="1"/>
    <col min="9" max="9" width="26.140625" customWidth="1"/>
    <col min="10" max="11" width="11.42578125" style="33" customWidth="1"/>
    <col min="12" max="12" width="11.42578125" customWidth="1"/>
    <col min="13" max="13" width="17.7109375" style="66" customWidth="1"/>
    <col min="14" max="15" width="16.5703125" style="28" customWidth="1"/>
    <col min="16" max="16" width="11.42578125" style="28" customWidth="1"/>
    <col min="17" max="17" width="17" style="28" bestFit="1" customWidth="1"/>
    <col min="18" max="20" width="11.42578125" style="28"/>
  </cols>
  <sheetData>
    <row r="1" spans="1:20" ht="89.25" x14ac:dyDescent="0.25">
      <c r="A1" s="22" t="s">
        <v>1448</v>
      </c>
      <c r="B1" s="22" t="s">
        <v>1449</v>
      </c>
      <c r="C1" s="22" t="s">
        <v>1450</v>
      </c>
      <c r="D1" s="27" t="s">
        <v>1451</v>
      </c>
      <c r="E1" s="22" t="s">
        <v>1452</v>
      </c>
      <c r="F1" s="22" t="s">
        <v>1453</v>
      </c>
      <c r="G1" s="22" t="s">
        <v>1454</v>
      </c>
      <c r="H1" s="22" t="s">
        <v>1455</v>
      </c>
      <c r="I1" s="22" t="s">
        <v>1456</v>
      </c>
      <c r="J1" s="22" t="s">
        <v>1457</v>
      </c>
      <c r="K1" s="22" t="s">
        <v>1458</v>
      </c>
      <c r="L1" s="22" t="s">
        <v>1459</v>
      </c>
      <c r="M1" s="64" t="s">
        <v>1460</v>
      </c>
      <c r="N1" s="27" t="s">
        <v>1461</v>
      </c>
      <c r="O1" s="27" t="s">
        <v>1462</v>
      </c>
      <c r="P1" s="27" t="s">
        <v>1463</v>
      </c>
      <c r="Q1" s="27" t="s">
        <v>1464</v>
      </c>
      <c r="R1" s="27" t="s">
        <v>1465</v>
      </c>
      <c r="S1" s="27" t="s">
        <v>1466</v>
      </c>
      <c r="T1" s="27" t="s">
        <v>1467</v>
      </c>
    </row>
    <row r="2" spans="1:20" ht="15.75" x14ac:dyDescent="0.25">
      <c r="A2" s="90">
        <v>5004</v>
      </c>
      <c r="B2" s="91">
        <v>13</v>
      </c>
      <c r="C2" s="92">
        <v>3232110</v>
      </c>
      <c r="D2" s="92" t="s">
        <v>1155</v>
      </c>
      <c r="E2" s="93"/>
      <c r="F2" s="93"/>
      <c r="G2" s="93"/>
      <c r="H2" s="93"/>
      <c r="I2" s="93" t="s">
        <v>1612</v>
      </c>
      <c r="J2" s="91" t="s">
        <v>1613</v>
      </c>
      <c r="K2" s="91" t="s">
        <v>1614</v>
      </c>
      <c r="L2" s="93">
        <v>169</v>
      </c>
      <c r="M2" s="94">
        <v>2130000</v>
      </c>
      <c r="N2" s="95">
        <v>0</v>
      </c>
      <c r="O2" s="95">
        <v>0</v>
      </c>
      <c r="P2" s="95">
        <v>0</v>
      </c>
      <c r="Q2" s="95">
        <v>21300</v>
      </c>
      <c r="R2" s="95">
        <v>0</v>
      </c>
      <c r="S2" s="95">
        <v>0</v>
      </c>
      <c r="T2" s="95">
        <v>0</v>
      </c>
    </row>
    <row r="3" spans="1:20" ht="15.75" x14ac:dyDescent="0.25">
      <c r="A3" s="90">
        <v>5016</v>
      </c>
      <c r="B3" s="91">
        <v>31</v>
      </c>
      <c r="C3" s="92">
        <v>900435831</v>
      </c>
      <c r="D3" s="92" t="s">
        <v>1314</v>
      </c>
      <c r="E3" s="96"/>
      <c r="F3" s="96"/>
      <c r="G3" s="96"/>
      <c r="H3" s="96"/>
      <c r="I3" s="93" t="s">
        <v>1615</v>
      </c>
      <c r="J3" s="91" t="s">
        <v>1851</v>
      </c>
      <c r="K3" s="91" t="s">
        <v>1616</v>
      </c>
      <c r="L3" s="93">
        <v>169</v>
      </c>
      <c r="M3" s="94">
        <v>118993279</v>
      </c>
      <c r="N3" s="95">
        <v>0</v>
      </c>
      <c r="O3" s="95">
        <v>0</v>
      </c>
      <c r="P3" s="95">
        <v>0</v>
      </c>
      <c r="Q3" s="97">
        <v>0</v>
      </c>
      <c r="R3" s="95">
        <v>0</v>
      </c>
      <c r="S3" s="95">
        <v>0</v>
      </c>
      <c r="T3" s="95">
        <v>0</v>
      </c>
    </row>
    <row r="4" spans="1:20" ht="15.75" x14ac:dyDescent="0.25">
      <c r="A4" s="90">
        <v>5016</v>
      </c>
      <c r="B4" s="91">
        <v>31</v>
      </c>
      <c r="C4" s="92">
        <v>222222222</v>
      </c>
      <c r="D4" s="92" t="s">
        <v>1118</v>
      </c>
      <c r="E4" s="93"/>
      <c r="F4" s="93"/>
      <c r="G4" s="93"/>
      <c r="H4" s="98"/>
      <c r="I4" s="93" t="s">
        <v>1617</v>
      </c>
      <c r="J4" s="91" t="s">
        <v>1851</v>
      </c>
      <c r="K4" s="91" t="s">
        <v>1616</v>
      </c>
      <c r="L4" s="93">
        <v>169</v>
      </c>
      <c r="M4" s="94">
        <v>33075546</v>
      </c>
      <c r="N4" s="95">
        <v>0</v>
      </c>
      <c r="O4" s="95">
        <v>0</v>
      </c>
      <c r="P4" s="95">
        <v>0</v>
      </c>
      <c r="Q4" s="95">
        <v>3200</v>
      </c>
      <c r="R4" s="95">
        <v>0</v>
      </c>
      <c r="S4" s="95">
        <v>0</v>
      </c>
      <c r="T4" s="95">
        <v>0</v>
      </c>
    </row>
    <row r="5" spans="1:20" ht="15.75" x14ac:dyDescent="0.25">
      <c r="A5" s="90">
        <v>5016</v>
      </c>
      <c r="B5" s="91">
        <v>31</v>
      </c>
      <c r="C5" s="92">
        <v>901239604</v>
      </c>
      <c r="D5" s="92" t="s">
        <v>1239</v>
      </c>
      <c r="E5" s="93"/>
      <c r="F5" s="93"/>
      <c r="G5" s="93"/>
      <c r="H5" s="98"/>
      <c r="I5" s="93" t="s">
        <v>1618</v>
      </c>
      <c r="J5" s="91" t="s">
        <v>1870</v>
      </c>
      <c r="K5" s="91" t="s">
        <v>1616</v>
      </c>
      <c r="L5" s="93">
        <v>169</v>
      </c>
      <c r="M5" s="94">
        <v>19455340</v>
      </c>
      <c r="N5" s="95">
        <v>0</v>
      </c>
      <c r="O5" s="95">
        <v>0</v>
      </c>
      <c r="P5" s="95">
        <v>0</v>
      </c>
      <c r="Q5" s="95">
        <v>0</v>
      </c>
      <c r="R5" s="95">
        <v>0</v>
      </c>
      <c r="S5" s="95">
        <v>0</v>
      </c>
      <c r="T5" s="95">
        <v>0</v>
      </c>
    </row>
    <row r="6" spans="1:20" ht="15.75" x14ac:dyDescent="0.25">
      <c r="A6" s="90">
        <v>5016</v>
      </c>
      <c r="B6" s="91">
        <v>31</v>
      </c>
      <c r="C6" s="92">
        <v>800224148</v>
      </c>
      <c r="D6" s="92" t="s">
        <v>1384</v>
      </c>
      <c r="E6" s="93"/>
      <c r="F6" s="93"/>
      <c r="G6" s="93"/>
      <c r="H6" s="98"/>
      <c r="I6" s="93" t="s">
        <v>1619</v>
      </c>
      <c r="J6" s="91" t="s">
        <v>1613</v>
      </c>
      <c r="K6" s="91" t="s">
        <v>1614</v>
      </c>
      <c r="L6" s="93">
        <v>169</v>
      </c>
      <c r="M6" s="94">
        <v>8766210</v>
      </c>
      <c r="N6" s="95">
        <v>0</v>
      </c>
      <c r="O6" s="97">
        <v>0</v>
      </c>
      <c r="P6" s="97">
        <v>0</v>
      </c>
      <c r="Q6" s="97">
        <v>0</v>
      </c>
      <c r="R6" s="97">
        <v>0</v>
      </c>
      <c r="S6" s="97">
        <v>0</v>
      </c>
      <c r="T6" s="97">
        <v>0</v>
      </c>
    </row>
    <row r="7" spans="1:20" ht="15.75" x14ac:dyDescent="0.25">
      <c r="A7" s="90">
        <v>5016</v>
      </c>
      <c r="B7" s="91">
        <v>13</v>
      </c>
      <c r="C7" s="92">
        <v>79506025</v>
      </c>
      <c r="D7" s="92" t="s">
        <v>1385</v>
      </c>
      <c r="E7" s="93"/>
      <c r="F7" s="93"/>
      <c r="G7" s="93"/>
      <c r="H7" s="98"/>
      <c r="I7" s="93" t="s">
        <v>1620</v>
      </c>
      <c r="J7" s="91" t="s">
        <v>1851</v>
      </c>
      <c r="K7" s="91" t="s">
        <v>1616</v>
      </c>
      <c r="L7" s="93">
        <v>169</v>
      </c>
      <c r="M7" s="94">
        <v>8169443</v>
      </c>
      <c r="N7" s="95">
        <v>0</v>
      </c>
      <c r="O7" s="95">
        <v>0</v>
      </c>
      <c r="P7" s="95">
        <v>0</v>
      </c>
      <c r="Q7" s="95">
        <v>678500</v>
      </c>
      <c r="R7" s="95">
        <v>0</v>
      </c>
      <c r="S7" s="95">
        <v>0</v>
      </c>
      <c r="T7" s="95">
        <v>0</v>
      </c>
    </row>
    <row r="8" spans="1:20" ht="15.75" x14ac:dyDescent="0.25">
      <c r="A8" s="90">
        <v>5016</v>
      </c>
      <c r="B8" s="91">
        <v>31</v>
      </c>
      <c r="C8" s="92">
        <v>860007386</v>
      </c>
      <c r="D8" s="92" t="s">
        <v>1338</v>
      </c>
      <c r="E8" s="96"/>
      <c r="F8" s="96"/>
      <c r="G8" s="96"/>
      <c r="H8" s="96"/>
      <c r="I8" s="93" t="s">
        <v>1621</v>
      </c>
      <c r="J8" s="91" t="s">
        <v>1851</v>
      </c>
      <c r="K8" s="91" t="s">
        <v>1616</v>
      </c>
      <c r="L8" s="93">
        <v>169</v>
      </c>
      <c r="M8" s="94">
        <v>8093458</v>
      </c>
      <c r="N8" s="95">
        <v>0</v>
      </c>
      <c r="O8" s="97">
        <v>0</v>
      </c>
      <c r="P8" s="97">
        <v>0</v>
      </c>
      <c r="Q8" s="97">
        <v>0</v>
      </c>
      <c r="R8" s="95">
        <v>0</v>
      </c>
      <c r="S8" s="95">
        <v>0</v>
      </c>
      <c r="T8" s="95">
        <v>0</v>
      </c>
    </row>
    <row r="9" spans="1:20" ht="15.75" x14ac:dyDescent="0.25">
      <c r="A9" s="90">
        <v>5016</v>
      </c>
      <c r="B9" s="91">
        <v>31</v>
      </c>
      <c r="C9" s="92">
        <v>800074033</v>
      </c>
      <c r="D9" s="92" t="s">
        <v>1183</v>
      </c>
      <c r="E9" s="93"/>
      <c r="F9" s="93"/>
      <c r="G9" s="93"/>
      <c r="H9" s="98"/>
      <c r="I9" s="93" t="s">
        <v>1622</v>
      </c>
      <c r="J9" s="91" t="s">
        <v>1851</v>
      </c>
      <c r="K9" s="91" t="s">
        <v>1616</v>
      </c>
      <c r="L9" s="93">
        <v>169</v>
      </c>
      <c r="M9" s="94">
        <v>7135000</v>
      </c>
      <c r="N9" s="95">
        <v>0</v>
      </c>
      <c r="O9" s="95">
        <v>0</v>
      </c>
      <c r="P9" s="95">
        <v>0</v>
      </c>
      <c r="Q9" s="95">
        <v>7135</v>
      </c>
      <c r="R9" s="95">
        <v>0</v>
      </c>
      <c r="S9" s="95">
        <v>0</v>
      </c>
      <c r="T9" s="95">
        <v>0</v>
      </c>
    </row>
    <row r="10" spans="1:20" ht="15.75" x14ac:dyDescent="0.25">
      <c r="A10" s="90">
        <v>5016</v>
      </c>
      <c r="B10" s="91">
        <v>31</v>
      </c>
      <c r="C10" s="92">
        <v>860078346</v>
      </c>
      <c r="D10" s="92" t="s">
        <v>1363</v>
      </c>
      <c r="E10" s="93"/>
      <c r="F10" s="93"/>
      <c r="G10" s="93"/>
      <c r="H10" s="98"/>
      <c r="I10" s="93" t="s">
        <v>1623</v>
      </c>
      <c r="J10" s="91" t="s">
        <v>1851</v>
      </c>
      <c r="K10" s="91" t="s">
        <v>1616</v>
      </c>
      <c r="L10" s="93">
        <v>169</v>
      </c>
      <c r="M10" s="94">
        <v>6929295</v>
      </c>
      <c r="N10" s="95">
        <v>0</v>
      </c>
      <c r="O10" s="95">
        <v>0</v>
      </c>
      <c r="P10" s="95">
        <v>0</v>
      </c>
      <c r="Q10" s="95">
        <v>0</v>
      </c>
      <c r="R10" s="95">
        <v>0</v>
      </c>
      <c r="S10" s="95">
        <v>0</v>
      </c>
      <c r="T10" s="95">
        <v>0</v>
      </c>
    </row>
    <row r="11" spans="1:20" ht="15.75" x14ac:dyDescent="0.25">
      <c r="A11" s="90">
        <v>5016</v>
      </c>
      <c r="B11" s="91">
        <v>31</v>
      </c>
      <c r="C11" s="92">
        <v>901314018</v>
      </c>
      <c r="D11" s="92" t="s">
        <v>1237</v>
      </c>
      <c r="E11" s="93"/>
      <c r="F11" s="93"/>
      <c r="G11" s="93"/>
      <c r="H11" s="98"/>
      <c r="I11" s="93" t="s">
        <v>1624</v>
      </c>
      <c r="J11" s="91" t="s">
        <v>1870</v>
      </c>
      <c r="K11" s="91" t="s">
        <v>1616</v>
      </c>
      <c r="L11" s="93">
        <v>169</v>
      </c>
      <c r="M11" s="94">
        <v>5366175</v>
      </c>
      <c r="N11" s="95">
        <v>0</v>
      </c>
      <c r="O11" s="95">
        <v>0</v>
      </c>
      <c r="P11" s="95">
        <v>0</v>
      </c>
      <c r="Q11" s="95">
        <v>0</v>
      </c>
      <c r="R11" s="95">
        <v>0</v>
      </c>
      <c r="S11" s="95">
        <v>0</v>
      </c>
      <c r="T11" s="95">
        <v>0</v>
      </c>
    </row>
    <row r="12" spans="1:20" ht="15.75" x14ac:dyDescent="0.25">
      <c r="A12" s="90">
        <v>5016</v>
      </c>
      <c r="B12" s="91">
        <v>31</v>
      </c>
      <c r="C12" s="92">
        <v>860039988</v>
      </c>
      <c r="D12" s="92" t="s">
        <v>1220</v>
      </c>
      <c r="E12" s="93"/>
      <c r="F12" s="93"/>
      <c r="G12" s="93"/>
      <c r="H12" s="98"/>
      <c r="I12" s="93" t="s">
        <v>1625</v>
      </c>
      <c r="J12" s="91" t="s">
        <v>1851</v>
      </c>
      <c r="K12" s="91" t="s">
        <v>1616</v>
      </c>
      <c r="L12" s="93">
        <v>169</v>
      </c>
      <c r="M12" s="94">
        <v>5096133</v>
      </c>
      <c r="N12" s="95">
        <v>0</v>
      </c>
      <c r="O12" s="97">
        <v>0</v>
      </c>
      <c r="P12" s="97">
        <v>0</v>
      </c>
      <c r="Q12" s="97">
        <v>0</v>
      </c>
      <c r="R12" s="95">
        <v>0</v>
      </c>
      <c r="S12" s="95">
        <v>0</v>
      </c>
      <c r="T12" s="95">
        <v>0</v>
      </c>
    </row>
    <row r="13" spans="1:20" ht="15.75" x14ac:dyDescent="0.25">
      <c r="A13" s="90">
        <v>5002</v>
      </c>
      <c r="B13" s="91">
        <v>13</v>
      </c>
      <c r="C13" s="92">
        <v>11276599</v>
      </c>
      <c r="D13" s="99" t="s">
        <v>1137</v>
      </c>
      <c r="E13" s="93"/>
      <c r="F13" s="93"/>
      <c r="G13" s="93"/>
      <c r="H13" s="93"/>
      <c r="I13" s="109" t="s">
        <v>1915</v>
      </c>
      <c r="J13" s="91">
        <v>25</v>
      </c>
      <c r="K13" s="91">
        <v>214</v>
      </c>
      <c r="L13" s="93">
        <v>169</v>
      </c>
      <c r="M13" s="100">
        <v>2080000</v>
      </c>
      <c r="N13" s="95">
        <v>0</v>
      </c>
      <c r="O13" s="95">
        <v>0</v>
      </c>
      <c r="P13" s="95">
        <v>0</v>
      </c>
      <c r="Q13" s="95">
        <v>208000</v>
      </c>
      <c r="R13" s="95">
        <v>0</v>
      </c>
      <c r="S13" s="95">
        <v>0</v>
      </c>
      <c r="T13" s="95">
        <v>0</v>
      </c>
    </row>
    <row r="14" spans="1:20" ht="15.75" x14ac:dyDescent="0.25">
      <c r="A14" s="90">
        <v>5016</v>
      </c>
      <c r="B14" s="91">
        <v>31</v>
      </c>
      <c r="C14" s="92">
        <v>800242106</v>
      </c>
      <c r="D14" s="92" t="s">
        <v>1166</v>
      </c>
      <c r="E14" s="96"/>
      <c r="F14" s="96"/>
      <c r="G14" s="96"/>
      <c r="H14" s="96"/>
      <c r="I14" s="93" t="s">
        <v>1626</v>
      </c>
      <c r="J14" s="91" t="s">
        <v>1851</v>
      </c>
      <c r="K14" s="91" t="s">
        <v>1616</v>
      </c>
      <c r="L14" s="93">
        <v>169</v>
      </c>
      <c r="M14" s="94">
        <v>4888797</v>
      </c>
      <c r="N14" s="95">
        <v>0</v>
      </c>
      <c r="O14" s="95">
        <v>0</v>
      </c>
      <c r="P14" s="95">
        <v>0</v>
      </c>
      <c r="Q14" s="95">
        <v>0</v>
      </c>
      <c r="R14" s="95">
        <v>0</v>
      </c>
      <c r="S14" s="95">
        <v>0</v>
      </c>
      <c r="T14" s="95">
        <v>0</v>
      </c>
    </row>
    <row r="15" spans="1:20" ht="15.75" x14ac:dyDescent="0.25">
      <c r="A15" s="90">
        <v>5016</v>
      </c>
      <c r="B15" s="91">
        <v>31</v>
      </c>
      <c r="C15" s="92">
        <v>900824601</v>
      </c>
      <c r="D15" s="92" t="s">
        <v>1184</v>
      </c>
      <c r="E15" s="93"/>
      <c r="F15" s="93"/>
      <c r="G15" s="93"/>
      <c r="H15" s="98"/>
      <c r="I15" s="93" t="s">
        <v>1627</v>
      </c>
      <c r="J15" s="91" t="s">
        <v>1613</v>
      </c>
      <c r="K15" s="91" t="s">
        <v>1614</v>
      </c>
      <c r="L15" s="93">
        <v>169</v>
      </c>
      <c r="M15" s="94">
        <v>3830119</v>
      </c>
      <c r="N15" s="95">
        <v>0</v>
      </c>
      <c r="O15" s="95">
        <v>0</v>
      </c>
      <c r="P15" s="95">
        <v>0</v>
      </c>
      <c r="Q15" s="95">
        <v>0</v>
      </c>
      <c r="R15" s="95">
        <v>0</v>
      </c>
      <c r="S15" s="95">
        <v>0</v>
      </c>
      <c r="T15" s="95">
        <v>0</v>
      </c>
    </row>
    <row r="16" spans="1:20" ht="15.75" x14ac:dyDescent="0.25">
      <c r="A16" s="90">
        <v>5005</v>
      </c>
      <c r="B16" s="91">
        <v>13</v>
      </c>
      <c r="C16" s="99">
        <v>11341344</v>
      </c>
      <c r="D16" s="99" t="s">
        <v>1305</v>
      </c>
      <c r="E16" s="101"/>
      <c r="F16" s="101"/>
      <c r="G16" s="101"/>
      <c r="H16" s="101"/>
      <c r="I16" s="93" t="s">
        <v>1628</v>
      </c>
      <c r="J16" s="91" t="s">
        <v>1851</v>
      </c>
      <c r="K16" s="91" t="s">
        <v>1616</v>
      </c>
      <c r="L16" s="93">
        <v>169</v>
      </c>
      <c r="M16" s="102">
        <v>1200000</v>
      </c>
      <c r="N16" s="95">
        <v>0</v>
      </c>
      <c r="O16" s="95">
        <v>0</v>
      </c>
      <c r="P16" s="95">
        <v>0</v>
      </c>
      <c r="Q16" s="103">
        <v>48000</v>
      </c>
      <c r="R16" s="95">
        <v>0</v>
      </c>
      <c r="S16" s="95">
        <v>0</v>
      </c>
      <c r="T16" s="95">
        <v>0</v>
      </c>
    </row>
    <row r="17" spans="1:20" ht="15.75" x14ac:dyDescent="0.25">
      <c r="A17" s="90">
        <v>5008</v>
      </c>
      <c r="B17" s="91">
        <v>13</v>
      </c>
      <c r="C17" s="104">
        <v>11341344</v>
      </c>
      <c r="D17" s="99" t="s">
        <v>1305</v>
      </c>
      <c r="E17" s="93"/>
      <c r="F17" s="93"/>
      <c r="G17" s="93"/>
      <c r="H17" s="93"/>
      <c r="I17" s="93" t="s">
        <v>1628</v>
      </c>
      <c r="J17" s="91" t="s">
        <v>1851</v>
      </c>
      <c r="K17" s="91" t="s">
        <v>1616</v>
      </c>
      <c r="L17" s="93">
        <v>169</v>
      </c>
      <c r="M17" s="100">
        <v>13100000</v>
      </c>
      <c r="N17" s="95">
        <v>0</v>
      </c>
      <c r="O17" s="105">
        <v>0</v>
      </c>
      <c r="P17" s="95">
        <v>0</v>
      </c>
      <c r="Q17" s="95">
        <v>327500</v>
      </c>
      <c r="R17" s="95">
        <v>0</v>
      </c>
      <c r="S17" s="95">
        <v>0</v>
      </c>
      <c r="T17" s="95">
        <v>0</v>
      </c>
    </row>
    <row r="18" spans="1:20" ht="15.75" x14ac:dyDescent="0.25">
      <c r="A18" s="90">
        <v>5016</v>
      </c>
      <c r="B18" s="91">
        <v>31</v>
      </c>
      <c r="C18" s="92">
        <v>900909828</v>
      </c>
      <c r="D18" s="92" t="s">
        <v>1316</v>
      </c>
      <c r="E18" s="96"/>
      <c r="F18" s="96"/>
      <c r="G18" s="96"/>
      <c r="H18" s="96"/>
      <c r="I18" s="93" t="s">
        <v>1629</v>
      </c>
      <c r="J18" s="91" t="s">
        <v>1871</v>
      </c>
      <c r="K18" s="91" t="s">
        <v>1616</v>
      </c>
      <c r="L18" s="93">
        <v>169</v>
      </c>
      <c r="M18" s="94">
        <v>3541526</v>
      </c>
      <c r="N18" s="95">
        <v>0</v>
      </c>
      <c r="O18" s="95">
        <v>0</v>
      </c>
      <c r="P18" s="95">
        <v>0</v>
      </c>
      <c r="Q18" s="95">
        <v>0</v>
      </c>
      <c r="R18" s="95">
        <v>0</v>
      </c>
      <c r="S18" s="95">
        <v>0</v>
      </c>
      <c r="T18" s="95">
        <v>0</v>
      </c>
    </row>
    <row r="19" spans="1:20" ht="15.75" x14ac:dyDescent="0.25">
      <c r="A19" s="90">
        <v>5016</v>
      </c>
      <c r="B19" s="91">
        <v>31</v>
      </c>
      <c r="C19" s="92">
        <v>900250597</v>
      </c>
      <c r="D19" s="92" t="s">
        <v>1253</v>
      </c>
      <c r="E19" s="93"/>
      <c r="F19" s="93"/>
      <c r="G19" s="93"/>
      <c r="H19" s="98"/>
      <c r="I19" s="93" t="s">
        <v>1630</v>
      </c>
      <c r="J19" s="91" t="s">
        <v>1873</v>
      </c>
      <c r="K19" s="91" t="s">
        <v>1616</v>
      </c>
      <c r="L19" s="93">
        <v>169</v>
      </c>
      <c r="M19" s="94">
        <v>3524956</v>
      </c>
      <c r="N19" s="95">
        <v>0</v>
      </c>
      <c r="O19" s="95">
        <v>0</v>
      </c>
      <c r="P19" s="95">
        <v>0</v>
      </c>
      <c r="Q19" s="95">
        <v>0</v>
      </c>
      <c r="R19" s="95">
        <v>0</v>
      </c>
      <c r="S19" s="95">
        <v>0</v>
      </c>
      <c r="T19" s="95">
        <v>0</v>
      </c>
    </row>
    <row r="20" spans="1:20" ht="15.75" x14ac:dyDescent="0.25">
      <c r="A20" s="90">
        <v>5016</v>
      </c>
      <c r="B20" s="91">
        <v>31</v>
      </c>
      <c r="C20" s="92">
        <v>830060056</v>
      </c>
      <c r="D20" s="106" t="s">
        <v>1476</v>
      </c>
      <c r="E20" s="93"/>
      <c r="F20" s="93"/>
      <c r="G20" s="93"/>
      <c r="H20" s="98"/>
      <c r="I20" s="93" t="s">
        <v>1631</v>
      </c>
      <c r="J20" s="91" t="s">
        <v>1851</v>
      </c>
      <c r="K20" s="91" t="s">
        <v>1616</v>
      </c>
      <c r="L20" s="93">
        <v>169</v>
      </c>
      <c r="M20" s="94">
        <v>3312107</v>
      </c>
      <c r="N20" s="95">
        <v>0</v>
      </c>
      <c r="O20" s="95">
        <v>0</v>
      </c>
      <c r="P20" s="95">
        <v>0</v>
      </c>
      <c r="Q20" s="95">
        <v>0</v>
      </c>
      <c r="R20" s="95">
        <v>0</v>
      </c>
      <c r="S20" s="95">
        <v>0</v>
      </c>
      <c r="T20" s="95">
        <v>0</v>
      </c>
    </row>
    <row r="21" spans="1:20" ht="15.75" x14ac:dyDescent="0.25">
      <c r="A21" s="90">
        <v>5016</v>
      </c>
      <c r="B21" s="91">
        <v>31</v>
      </c>
      <c r="C21" s="92">
        <v>830040184</v>
      </c>
      <c r="D21" s="92" t="s">
        <v>1172</v>
      </c>
      <c r="E21" s="93"/>
      <c r="F21" s="93"/>
      <c r="G21" s="93"/>
      <c r="H21" s="98"/>
      <c r="I21" s="93" t="s">
        <v>1632</v>
      </c>
      <c r="J21" s="91" t="s">
        <v>1851</v>
      </c>
      <c r="K21" s="91" t="s">
        <v>1616</v>
      </c>
      <c r="L21" s="93">
        <v>169</v>
      </c>
      <c r="M21" s="94">
        <v>3236484</v>
      </c>
      <c r="N21" s="95">
        <v>0</v>
      </c>
      <c r="O21" s="95">
        <v>0</v>
      </c>
      <c r="P21" s="95">
        <v>0</v>
      </c>
      <c r="Q21" s="95">
        <v>0</v>
      </c>
      <c r="R21" s="95">
        <v>0</v>
      </c>
      <c r="S21" s="95">
        <v>0</v>
      </c>
      <c r="T21" s="95">
        <v>0</v>
      </c>
    </row>
    <row r="22" spans="1:20" ht="15.75" x14ac:dyDescent="0.25">
      <c r="A22" s="90">
        <v>5016</v>
      </c>
      <c r="B22" s="91">
        <v>31</v>
      </c>
      <c r="C22" s="92">
        <v>900092518</v>
      </c>
      <c r="D22" s="92" t="s">
        <v>1263</v>
      </c>
      <c r="E22" s="93"/>
      <c r="F22" s="93"/>
      <c r="G22" s="93"/>
      <c r="H22" s="98"/>
      <c r="I22" s="93" t="s">
        <v>1633</v>
      </c>
      <c r="J22" s="91" t="s">
        <v>1851</v>
      </c>
      <c r="K22" s="91" t="s">
        <v>1616</v>
      </c>
      <c r="L22" s="93">
        <v>169</v>
      </c>
      <c r="M22" s="94">
        <v>3014686</v>
      </c>
      <c r="N22" s="95">
        <v>0</v>
      </c>
      <c r="O22" s="95">
        <v>0</v>
      </c>
      <c r="P22" s="95">
        <v>0</v>
      </c>
      <c r="Q22" s="95">
        <v>0</v>
      </c>
      <c r="R22" s="95">
        <v>0</v>
      </c>
      <c r="S22" s="95">
        <v>0</v>
      </c>
      <c r="T22" s="95">
        <v>0</v>
      </c>
    </row>
    <row r="23" spans="1:20" ht="15.75" x14ac:dyDescent="0.25">
      <c r="A23" s="90">
        <v>5016</v>
      </c>
      <c r="B23" s="91">
        <v>31</v>
      </c>
      <c r="C23" s="92">
        <v>830067414</v>
      </c>
      <c r="D23" s="92" t="s">
        <v>1428</v>
      </c>
      <c r="E23" s="93"/>
      <c r="F23" s="93"/>
      <c r="G23" s="93"/>
      <c r="H23" s="98"/>
      <c r="I23" s="93" t="s">
        <v>1634</v>
      </c>
      <c r="J23" s="91" t="s">
        <v>1851</v>
      </c>
      <c r="K23" s="91" t="s">
        <v>1616</v>
      </c>
      <c r="L23" s="93">
        <v>169</v>
      </c>
      <c r="M23" s="94">
        <v>2908295</v>
      </c>
      <c r="N23" s="95">
        <v>0</v>
      </c>
      <c r="O23" s="95">
        <v>0</v>
      </c>
      <c r="P23" s="95">
        <v>0</v>
      </c>
      <c r="Q23" s="95">
        <v>0</v>
      </c>
      <c r="R23" s="95">
        <v>0</v>
      </c>
      <c r="S23" s="95">
        <v>0</v>
      </c>
      <c r="T23" s="95">
        <v>0</v>
      </c>
    </row>
    <row r="24" spans="1:20" ht="15.75" x14ac:dyDescent="0.25">
      <c r="A24" s="90">
        <v>5004</v>
      </c>
      <c r="B24" s="91">
        <v>13</v>
      </c>
      <c r="C24" s="99">
        <v>17097624</v>
      </c>
      <c r="D24" s="99" t="s">
        <v>1326</v>
      </c>
      <c r="E24" s="93"/>
      <c r="F24" s="93"/>
      <c r="G24" s="93"/>
      <c r="H24" s="93"/>
      <c r="I24" s="93" t="s">
        <v>1635</v>
      </c>
      <c r="J24" s="91" t="s">
        <v>1613</v>
      </c>
      <c r="K24" s="91" t="s">
        <v>1614</v>
      </c>
      <c r="L24" s="93">
        <v>169</v>
      </c>
      <c r="M24" s="94">
        <v>4830000</v>
      </c>
      <c r="N24" s="95">
        <v>0</v>
      </c>
      <c r="O24" s="95">
        <v>0</v>
      </c>
      <c r="P24" s="95">
        <v>0</v>
      </c>
      <c r="Q24" s="95">
        <v>48300</v>
      </c>
      <c r="R24" s="95">
        <v>0</v>
      </c>
      <c r="S24" s="95">
        <v>0</v>
      </c>
      <c r="T24" s="95">
        <v>0</v>
      </c>
    </row>
    <row r="25" spans="1:20" ht="15.75" x14ac:dyDescent="0.25">
      <c r="A25" s="90">
        <v>5016</v>
      </c>
      <c r="B25" s="91">
        <v>31</v>
      </c>
      <c r="C25" s="92">
        <v>900919595</v>
      </c>
      <c r="D25" s="92" t="s">
        <v>1390</v>
      </c>
      <c r="E25" s="96"/>
      <c r="F25" s="96"/>
      <c r="G25" s="96"/>
      <c r="H25" s="96"/>
      <c r="I25" s="93" t="s">
        <v>1636</v>
      </c>
      <c r="J25" s="91" t="s">
        <v>1871</v>
      </c>
      <c r="K25" s="91" t="s">
        <v>1616</v>
      </c>
      <c r="L25" s="93">
        <v>169</v>
      </c>
      <c r="M25" s="94">
        <v>2647261</v>
      </c>
      <c r="N25" s="95">
        <v>0</v>
      </c>
      <c r="O25" s="95">
        <v>0</v>
      </c>
      <c r="P25" s="95">
        <v>0</v>
      </c>
      <c r="Q25" s="95">
        <v>0</v>
      </c>
      <c r="R25" s="95">
        <v>0</v>
      </c>
      <c r="S25" s="95">
        <v>0</v>
      </c>
      <c r="T25" s="95">
        <v>0</v>
      </c>
    </row>
    <row r="26" spans="1:20" ht="15.75" x14ac:dyDescent="0.25">
      <c r="A26" s="90">
        <v>5004</v>
      </c>
      <c r="B26" s="91">
        <v>13</v>
      </c>
      <c r="C26" s="99">
        <v>19089070</v>
      </c>
      <c r="D26" s="99" t="s">
        <v>1159</v>
      </c>
      <c r="E26" s="93"/>
      <c r="F26" s="93"/>
      <c r="G26" s="93"/>
      <c r="H26" s="93"/>
      <c r="I26" s="93" t="s">
        <v>1637</v>
      </c>
      <c r="J26" s="91" t="s">
        <v>1851</v>
      </c>
      <c r="K26" s="91" t="s">
        <v>1616</v>
      </c>
      <c r="L26" s="93">
        <v>169</v>
      </c>
      <c r="M26" s="94">
        <v>4250000</v>
      </c>
      <c r="N26" s="95">
        <v>0</v>
      </c>
      <c r="O26" s="95">
        <v>0</v>
      </c>
      <c r="P26" s="95">
        <v>0</v>
      </c>
      <c r="Q26" s="95">
        <v>210000</v>
      </c>
      <c r="R26" s="95">
        <v>0</v>
      </c>
      <c r="S26" s="95">
        <v>0</v>
      </c>
      <c r="T26" s="95">
        <v>0</v>
      </c>
    </row>
    <row r="27" spans="1:20" ht="15.75" x14ac:dyDescent="0.25">
      <c r="A27" s="90">
        <v>5004</v>
      </c>
      <c r="B27" s="91">
        <v>13</v>
      </c>
      <c r="C27" s="92">
        <v>19186799</v>
      </c>
      <c r="D27" s="92" t="s">
        <v>1578</v>
      </c>
      <c r="E27" s="93"/>
      <c r="F27" s="93"/>
      <c r="G27" s="93"/>
      <c r="H27" s="93"/>
      <c r="I27" s="93" t="s">
        <v>1638</v>
      </c>
      <c r="J27" s="91" t="s">
        <v>1851</v>
      </c>
      <c r="K27" s="91" t="s">
        <v>1616</v>
      </c>
      <c r="L27" s="93">
        <v>169</v>
      </c>
      <c r="M27" s="102">
        <v>60000000</v>
      </c>
      <c r="N27" s="95">
        <v>0</v>
      </c>
      <c r="O27" s="95">
        <v>0</v>
      </c>
      <c r="P27" s="95">
        <v>0</v>
      </c>
      <c r="Q27" s="95">
        <v>600000</v>
      </c>
      <c r="R27" s="95">
        <v>0</v>
      </c>
      <c r="S27" s="95">
        <v>0</v>
      </c>
      <c r="T27" s="95">
        <v>0</v>
      </c>
    </row>
    <row r="28" spans="1:20" ht="15.75" x14ac:dyDescent="0.25">
      <c r="A28" s="90">
        <v>5004</v>
      </c>
      <c r="B28" s="91">
        <v>13</v>
      </c>
      <c r="C28" s="92">
        <v>19234068</v>
      </c>
      <c r="D28" s="92" t="s">
        <v>1400</v>
      </c>
      <c r="E28" s="93"/>
      <c r="F28" s="93"/>
      <c r="G28" s="93"/>
      <c r="H28" s="93"/>
      <c r="I28" s="93" t="s">
        <v>1639</v>
      </c>
      <c r="J28" s="91" t="s">
        <v>1851</v>
      </c>
      <c r="K28" s="91" t="s">
        <v>1616</v>
      </c>
      <c r="L28" s="93">
        <v>169</v>
      </c>
      <c r="M28" s="94">
        <v>3500000</v>
      </c>
      <c r="N28" s="95">
        <v>0</v>
      </c>
      <c r="O28" s="95">
        <v>0</v>
      </c>
      <c r="P28" s="95">
        <v>0</v>
      </c>
      <c r="Q28" s="95">
        <v>35000</v>
      </c>
      <c r="R28" s="95">
        <v>0</v>
      </c>
      <c r="S28" s="95">
        <v>0</v>
      </c>
      <c r="T28" s="95">
        <v>0</v>
      </c>
    </row>
    <row r="29" spans="1:20" ht="15.75" x14ac:dyDescent="0.25">
      <c r="A29" s="90">
        <v>5016</v>
      </c>
      <c r="B29" s="91">
        <v>31</v>
      </c>
      <c r="C29" s="92">
        <v>800115427</v>
      </c>
      <c r="D29" s="92" t="s">
        <v>1286</v>
      </c>
      <c r="E29" s="93"/>
      <c r="F29" s="93"/>
      <c r="G29" s="93"/>
      <c r="H29" s="98"/>
      <c r="I29" s="93" t="s">
        <v>1640</v>
      </c>
      <c r="J29" s="91" t="s">
        <v>1874</v>
      </c>
      <c r="K29" s="91" t="s">
        <v>1616</v>
      </c>
      <c r="L29" s="93">
        <v>169</v>
      </c>
      <c r="M29" s="94">
        <v>2583350</v>
      </c>
      <c r="N29" s="95">
        <v>0</v>
      </c>
      <c r="O29" s="95">
        <v>0</v>
      </c>
      <c r="P29" s="95">
        <v>0</v>
      </c>
      <c r="Q29" s="95">
        <v>0</v>
      </c>
      <c r="R29" s="95">
        <v>0</v>
      </c>
      <c r="S29" s="95">
        <v>0</v>
      </c>
      <c r="T29" s="95">
        <v>0</v>
      </c>
    </row>
    <row r="30" spans="1:20" ht="15.75" x14ac:dyDescent="0.25">
      <c r="A30" s="90">
        <v>5016</v>
      </c>
      <c r="B30" s="91">
        <v>31</v>
      </c>
      <c r="C30" s="92">
        <v>900967414</v>
      </c>
      <c r="D30" s="92" t="s">
        <v>1238</v>
      </c>
      <c r="E30" s="93"/>
      <c r="F30" s="93"/>
      <c r="G30" s="93"/>
      <c r="H30" s="98"/>
      <c r="I30" s="93" t="s">
        <v>1641</v>
      </c>
      <c r="J30" s="91" t="s">
        <v>1851</v>
      </c>
      <c r="K30" s="91" t="s">
        <v>1616</v>
      </c>
      <c r="L30" s="93">
        <v>169</v>
      </c>
      <c r="M30" s="94">
        <v>2550314</v>
      </c>
      <c r="N30" s="95">
        <v>0</v>
      </c>
      <c r="O30" s="95">
        <v>0</v>
      </c>
      <c r="P30" s="95">
        <v>0</v>
      </c>
      <c r="Q30" s="95">
        <v>0</v>
      </c>
      <c r="R30" s="95">
        <v>0</v>
      </c>
      <c r="S30" s="95">
        <v>0</v>
      </c>
      <c r="T30" s="95">
        <v>0</v>
      </c>
    </row>
    <row r="31" spans="1:20" ht="15.75" x14ac:dyDescent="0.25">
      <c r="A31" s="90">
        <v>5004</v>
      </c>
      <c r="B31" s="91">
        <v>13</v>
      </c>
      <c r="C31" s="92">
        <v>20424128</v>
      </c>
      <c r="D31" s="92" t="s">
        <v>1333</v>
      </c>
      <c r="E31" s="93"/>
      <c r="F31" s="93"/>
      <c r="G31" s="93"/>
      <c r="H31" s="93"/>
      <c r="I31" s="93" t="s">
        <v>1642</v>
      </c>
      <c r="J31" s="91" t="s">
        <v>1613</v>
      </c>
      <c r="K31" s="91" t="s">
        <v>1643</v>
      </c>
      <c r="L31" s="93">
        <v>169</v>
      </c>
      <c r="M31" s="94">
        <v>7453862</v>
      </c>
      <c r="N31" s="95">
        <v>0</v>
      </c>
      <c r="O31" s="95">
        <v>0</v>
      </c>
      <c r="P31" s="95">
        <v>0</v>
      </c>
      <c r="Q31" s="95">
        <v>74538</v>
      </c>
      <c r="R31" s="95">
        <v>0</v>
      </c>
      <c r="S31" s="95">
        <v>0</v>
      </c>
      <c r="T31" s="95">
        <v>0</v>
      </c>
    </row>
    <row r="32" spans="1:20" ht="15.75" x14ac:dyDescent="0.25">
      <c r="A32" s="90">
        <v>5016</v>
      </c>
      <c r="B32" s="91">
        <v>31</v>
      </c>
      <c r="C32" s="92">
        <v>860007322</v>
      </c>
      <c r="D32" s="92" t="s">
        <v>1156</v>
      </c>
      <c r="E32" s="93"/>
      <c r="F32" s="93"/>
      <c r="G32" s="93"/>
      <c r="H32" s="98"/>
      <c r="I32" s="93" t="s">
        <v>1644</v>
      </c>
      <c r="J32" s="91" t="s">
        <v>1851</v>
      </c>
      <c r="K32" s="91" t="s">
        <v>1616</v>
      </c>
      <c r="L32" s="93">
        <v>169</v>
      </c>
      <c r="M32" s="94">
        <v>2449800</v>
      </c>
      <c r="N32" s="95">
        <v>0</v>
      </c>
      <c r="O32" s="95">
        <v>0</v>
      </c>
      <c r="P32" s="95">
        <v>0</v>
      </c>
      <c r="Q32" s="95">
        <v>0</v>
      </c>
      <c r="R32" s="95">
        <v>0</v>
      </c>
      <c r="S32" s="95">
        <v>0</v>
      </c>
      <c r="T32" s="95">
        <v>0</v>
      </c>
    </row>
    <row r="33" spans="1:20" ht="15.75" x14ac:dyDescent="0.25">
      <c r="A33" s="90">
        <v>5016</v>
      </c>
      <c r="B33" s="91">
        <v>31</v>
      </c>
      <c r="C33" s="92">
        <v>830099775</v>
      </c>
      <c r="D33" s="92" t="s">
        <v>1232</v>
      </c>
      <c r="E33" s="93"/>
      <c r="F33" s="93"/>
      <c r="G33" s="93"/>
      <c r="H33" s="98"/>
      <c r="I33" s="93" t="s">
        <v>1645</v>
      </c>
      <c r="J33" s="91" t="s">
        <v>1851</v>
      </c>
      <c r="K33" s="91" t="s">
        <v>1616</v>
      </c>
      <c r="L33" s="93">
        <v>169</v>
      </c>
      <c r="M33" s="94">
        <v>2363577</v>
      </c>
      <c r="N33" s="95">
        <v>0</v>
      </c>
      <c r="O33" s="95">
        <v>0</v>
      </c>
      <c r="P33" s="95">
        <v>0</v>
      </c>
      <c r="Q33" s="95">
        <v>0</v>
      </c>
      <c r="R33" s="95">
        <v>0</v>
      </c>
      <c r="S33" s="95">
        <v>0</v>
      </c>
      <c r="T33" s="95">
        <v>0</v>
      </c>
    </row>
    <row r="34" spans="1:20" ht="15.75" x14ac:dyDescent="0.25">
      <c r="A34" s="90">
        <v>5005</v>
      </c>
      <c r="B34" s="91">
        <v>13</v>
      </c>
      <c r="C34" s="92">
        <v>20989658</v>
      </c>
      <c r="D34" s="92" t="s">
        <v>1218</v>
      </c>
      <c r="E34" s="93"/>
      <c r="F34" s="93"/>
      <c r="G34" s="93"/>
      <c r="H34" s="93"/>
      <c r="I34" s="93" t="s">
        <v>1646</v>
      </c>
      <c r="J34" s="91" t="s">
        <v>1613</v>
      </c>
      <c r="K34" s="91" t="s">
        <v>1614</v>
      </c>
      <c r="L34" s="93">
        <v>169</v>
      </c>
      <c r="M34" s="94">
        <v>760000</v>
      </c>
      <c r="N34" s="95">
        <v>0</v>
      </c>
      <c r="O34" s="95">
        <v>0</v>
      </c>
      <c r="P34" s="95">
        <v>0</v>
      </c>
      <c r="Q34" s="95">
        <v>30400</v>
      </c>
      <c r="R34" s="95">
        <v>0</v>
      </c>
      <c r="S34" s="95">
        <v>0</v>
      </c>
      <c r="T34" s="95">
        <v>0</v>
      </c>
    </row>
    <row r="35" spans="1:20" ht="15.75" x14ac:dyDescent="0.25">
      <c r="A35" s="90">
        <v>5016</v>
      </c>
      <c r="B35" s="91">
        <v>31</v>
      </c>
      <c r="C35" s="92">
        <v>900310530</v>
      </c>
      <c r="D35" s="92" t="s">
        <v>1117</v>
      </c>
      <c r="E35" s="93"/>
      <c r="F35" s="93"/>
      <c r="G35" s="93"/>
      <c r="H35" s="98"/>
      <c r="I35" s="93" t="s">
        <v>1647</v>
      </c>
      <c r="J35" s="91" t="s">
        <v>1851</v>
      </c>
      <c r="K35" s="91" t="s">
        <v>1616</v>
      </c>
      <c r="L35" s="93">
        <v>169</v>
      </c>
      <c r="M35" s="94">
        <v>2362553</v>
      </c>
      <c r="N35" s="95">
        <v>0</v>
      </c>
      <c r="O35" s="95">
        <v>0</v>
      </c>
      <c r="P35" s="95">
        <v>0</v>
      </c>
      <c r="Q35" s="95">
        <v>0</v>
      </c>
      <c r="R35" s="95">
        <v>0</v>
      </c>
      <c r="S35" s="95">
        <v>0</v>
      </c>
      <c r="T35" s="95">
        <v>0</v>
      </c>
    </row>
    <row r="36" spans="1:20" ht="15.75" x14ac:dyDescent="0.25">
      <c r="A36" s="90">
        <v>5016</v>
      </c>
      <c r="B36" s="91">
        <v>31</v>
      </c>
      <c r="C36" s="92">
        <v>900063136</v>
      </c>
      <c r="D36" s="92" t="s">
        <v>1242</v>
      </c>
      <c r="E36" s="93"/>
      <c r="F36" s="93"/>
      <c r="G36" s="93"/>
      <c r="H36" s="98"/>
      <c r="I36" s="93" t="s">
        <v>1648</v>
      </c>
      <c r="J36" s="91" t="s">
        <v>1613</v>
      </c>
      <c r="K36" s="91" t="s">
        <v>1649</v>
      </c>
      <c r="L36" s="93">
        <v>169</v>
      </c>
      <c r="M36" s="94">
        <v>2239888</v>
      </c>
      <c r="N36" s="95">
        <v>0</v>
      </c>
      <c r="O36" s="95">
        <v>0</v>
      </c>
      <c r="P36" s="95">
        <v>0</v>
      </c>
      <c r="Q36" s="95">
        <v>0</v>
      </c>
      <c r="R36" s="95">
        <v>0</v>
      </c>
      <c r="S36" s="95">
        <v>0</v>
      </c>
      <c r="T36" s="95">
        <v>0</v>
      </c>
    </row>
    <row r="37" spans="1:20" ht="15.75" x14ac:dyDescent="0.25">
      <c r="A37" s="90">
        <v>5016</v>
      </c>
      <c r="B37" s="91">
        <v>31</v>
      </c>
      <c r="C37" s="92">
        <v>890900608</v>
      </c>
      <c r="D37" s="92" t="s">
        <v>1169</v>
      </c>
      <c r="E37" s="93"/>
      <c r="F37" s="93"/>
      <c r="G37" s="93"/>
      <c r="H37" s="98"/>
      <c r="I37" s="93" t="s">
        <v>1650</v>
      </c>
      <c r="J37" s="91" t="s">
        <v>1851</v>
      </c>
      <c r="K37" s="91" t="s">
        <v>1616</v>
      </c>
      <c r="L37" s="93">
        <v>169</v>
      </c>
      <c r="M37" s="94">
        <v>2194322</v>
      </c>
      <c r="N37" s="95">
        <v>0</v>
      </c>
      <c r="O37" s="95">
        <v>0</v>
      </c>
      <c r="P37" s="95">
        <v>0</v>
      </c>
      <c r="Q37" s="95">
        <v>0</v>
      </c>
      <c r="R37" s="95">
        <v>0</v>
      </c>
      <c r="S37" s="95">
        <v>0</v>
      </c>
      <c r="T37" s="95">
        <v>0</v>
      </c>
    </row>
    <row r="38" spans="1:20" ht="15.75" x14ac:dyDescent="0.25">
      <c r="A38" s="90">
        <v>5004</v>
      </c>
      <c r="B38" s="91">
        <v>13</v>
      </c>
      <c r="C38" s="92">
        <v>35378147</v>
      </c>
      <c r="D38" s="98" t="s">
        <v>1579</v>
      </c>
      <c r="E38" s="93"/>
      <c r="F38" s="93"/>
      <c r="G38" s="93"/>
      <c r="H38" s="93"/>
      <c r="I38" s="93" t="s">
        <v>1651</v>
      </c>
      <c r="J38" s="91" t="s">
        <v>1613</v>
      </c>
      <c r="K38" s="91" t="s">
        <v>1614</v>
      </c>
      <c r="L38" s="93">
        <v>169</v>
      </c>
      <c r="M38" s="102">
        <v>312000</v>
      </c>
      <c r="N38" s="95">
        <v>0</v>
      </c>
      <c r="O38" s="95">
        <v>0</v>
      </c>
      <c r="P38" s="95">
        <v>0</v>
      </c>
      <c r="Q38" s="95">
        <v>18720</v>
      </c>
      <c r="R38" s="95">
        <v>0</v>
      </c>
      <c r="S38" s="95">
        <v>0</v>
      </c>
      <c r="T38" s="95">
        <v>0</v>
      </c>
    </row>
    <row r="39" spans="1:20" ht="15.75" x14ac:dyDescent="0.25">
      <c r="A39" s="90">
        <v>5016</v>
      </c>
      <c r="B39" s="91">
        <v>31</v>
      </c>
      <c r="C39" s="92">
        <v>800002482</v>
      </c>
      <c r="D39" s="92" t="s">
        <v>1437</v>
      </c>
      <c r="E39" s="96"/>
      <c r="F39" s="96"/>
      <c r="G39" s="96"/>
      <c r="H39" s="96"/>
      <c r="I39" s="93" t="s">
        <v>1652</v>
      </c>
      <c r="J39" s="91" t="s">
        <v>1875</v>
      </c>
      <c r="K39" s="91" t="s">
        <v>1616</v>
      </c>
      <c r="L39" s="93">
        <v>169</v>
      </c>
      <c r="M39" s="94">
        <v>1877000</v>
      </c>
      <c r="N39" s="95">
        <v>0</v>
      </c>
      <c r="O39" s="95">
        <v>0</v>
      </c>
      <c r="P39" s="95">
        <v>0</v>
      </c>
      <c r="Q39" s="97">
        <v>0</v>
      </c>
      <c r="R39" s="95">
        <v>0</v>
      </c>
      <c r="S39" s="95">
        <v>0</v>
      </c>
      <c r="T39" s="95">
        <v>0</v>
      </c>
    </row>
    <row r="40" spans="1:20" ht="15.75" x14ac:dyDescent="0.25">
      <c r="A40" s="90">
        <v>5016</v>
      </c>
      <c r="B40" s="91">
        <v>31</v>
      </c>
      <c r="C40" s="92">
        <v>832002386</v>
      </c>
      <c r="D40" s="92" t="s">
        <v>1217</v>
      </c>
      <c r="E40" s="93"/>
      <c r="F40" s="93"/>
      <c r="G40" s="93"/>
      <c r="H40" s="98"/>
      <c r="I40" s="93" t="s">
        <v>1653</v>
      </c>
      <c r="J40" s="91" t="s">
        <v>1613</v>
      </c>
      <c r="K40" s="91" t="s">
        <v>1643</v>
      </c>
      <c r="L40" s="93">
        <v>169</v>
      </c>
      <c r="M40" s="94">
        <v>1826342</v>
      </c>
      <c r="N40" s="95">
        <v>0</v>
      </c>
      <c r="O40" s="95">
        <v>0</v>
      </c>
      <c r="P40" s="95">
        <v>0</v>
      </c>
      <c r="Q40" s="95">
        <v>0</v>
      </c>
      <c r="R40" s="95">
        <v>0</v>
      </c>
      <c r="S40" s="95">
        <v>0</v>
      </c>
      <c r="T40" s="95">
        <v>0</v>
      </c>
    </row>
    <row r="41" spans="1:20" ht="15.75" x14ac:dyDescent="0.25">
      <c r="A41" s="90">
        <v>5016</v>
      </c>
      <c r="B41" s="91">
        <v>13</v>
      </c>
      <c r="C41" s="92">
        <v>79394342</v>
      </c>
      <c r="D41" s="92" t="s">
        <v>1405</v>
      </c>
      <c r="E41" s="93"/>
      <c r="F41" s="93"/>
      <c r="G41" s="93"/>
      <c r="H41" s="98"/>
      <c r="I41" s="93" t="s">
        <v>1654</v>
      </c>
      <c r="J41" s="91" t="s">
        <v>1851</v>
      </c>
      <c r="K41" s="91" t="s">
        <v>1616</v>
      </c>
      <c r="L41" s="93">
        <v>169</v>
      </c>
      <c r="M41" s="94">
        <v>1735000</v>
      </c>
      <c r="N41" s="95">
        <v>0</v>
      </c>
      <c r="O41" s="95">
        <v>0</v>
      </c>
      <c r="P41" s="95">
        <v>0</v>
      </c>
      <c r="Q41" s="95">
        <v>0</v>
      </c>
      <c r="R41" s="95">
        <v>0</v>
      </c>
      <c r="S41" s="95">
        <v>0</v>
      </c>
      <c r="T41" s="95">
        <v>0</v>
      </c>
    </row>
    <row r="42" spans="1:20" ht="15.75" x14ac:dyDescent="0.25">
      <c r="A42" s="90">
        <v>5004</v>
      </c>
      <c r="B42" s="91">
        <v>13</v>
      </c>
      <c r="C42" s="92">
        <v>35474256</v>
      </c>
      <c r="D42" s="92" t="s">
        <v>1144</v>
      </c>
      <c r="E42" s="93"/>
      <c r="F42" s="93"/>
      <c r="G42" s="93"/>
      <c r="H42" s="93"/>
      <c r="I42" s="93" t="s">
        <v>1655</v>
      </c>
      <c r="J42" s="91" t="s">
        <v>1613</v>
      </c>
      <c r="K42" s="91" t="s">
        <v>1614</v>
      </c>
      <c r="L42" s="93">
        <v>169</v>
      </c>
      <c r="M42" s="94">
        <v>12000</v>
      </c>
      <c r="N42" s="95">
        <v>0</v>
      </c>
      <c r="O42" s="95">
        <v>0</v>
      </c>
      <c r="P42" s="95">
        <v>0</v>
      </c>
      <c r="Q42" s="95">
        <v>0</v>
      </c>
      <c r="R42" s="95">
        <v>0</v>
      </c>
      <c r="S42" s="95">
        <v>0</v>
      </c>
      <c r="T42" s="95">
        <v>0</v>
      </c>
    </row>
    <row r="43" spans="1:20" ht="15.75" x14ac:dyDescent="0.25">
      <c r="A43" s="90">
        <v>5004</v>
      </c>
      <c r="B43" s="91">
        <v>13</v>
      </c>
      <c r="C43" s="92">
        <v>35474745</v>
      </c>
      <c r="D43" s="92" t="s">
        <v>1165</v>
      </c>
      <c r="E43" s="93"/>
      <c r="F43" s="93"/>
      <c r="G43" s="93"/>
      <c r="H43" s="98"/>
      <c r="I43" s="93" t="s">
        <v>1916</v>
      </c>
      <c r="J43" s="91" t="s">
        <v>1851</v>
      </c>
      <c r="K43" s="91" t="s">
        <v>1616</v>
      </c>
      <c r="L43" s="93">
        <v>169</v>
      </c>
      <c r="M43" s="94">
        <v>155000</v>
      </c>
      <c r="N43" s="95">
        <v>0</v>
      </c>
      <c r="O43" s="95">
        <v>0</v>
      </c>
      <c r="P43" s="95">
        <v>0</v>
      </c>
      <c r="Q43" s="95">
        <v>9300</v>
      </c>
      <c r="R43" s="95">
        <v>0</v>
      </c>
      <c r="S43" s="95">
        <v>0</v>
      </c>
      <c r="T43" s="95">
        <v>0</v>
      </c>
    </row>
    <row r="44" spans="1:20" ht="15.75" x14ac:dyDescent="0.25">
      <c r="A44" s="90">
        <v>5016</v>
      </c>
      <c r="B44" s="91">
        <v>31</v>
      </c>
      <c r="C44" s="92">
        <v>800251569</v>
      </c>
      <c r="D44" s="92" t="s">
        <v>1152</v>
      </c>
      <c r="E44" s="93"/>
      <c r="F44" s="93"/>
      <c r="G44" s="93"/>
      <c r="H44" s="98"/>
      <c r="I44" s="93" t="s">
        <v>1656</v>
      </c>
      <c r="J44" s="91" t="s">
        <v>1851</v>
      </c>
      <c r="K44" s="91" t="s">
        <v>1616</v>
      </c>
      <c r="L44" s="93">
        <v>169</v>
      </c>
      <c r="M44" s="94">
        <v>1656400</v>
      </c>
      <c r="N44" s="95">
        <v>0</v>
      </c>
      <c r="O44" s="95">
        <v>0</v>
      </c>
      <c r="P44" s="95">
        <v>0</v>
      </c>
      <c r="Q44" s="95">
        <v>0</v>
      </c>
      <c r="R44" s="95">
        <v>0</v>
      </c>
      <c r="S44" s="95">
        <v>0</v>
      </c>
      <c r="T44" s="95">
        <v>0</v>
      </c>
    </row>
    <row r="45" spans="1:20" ht="15.75" x14ac:dyDescent="0.25">
      <c r="A45" s="90">
        <v>5016</v>
      </c>
      <c r="B45" s="91">
        <v>31</v>
      </c>
      <c r="C45" s="92">
        <v>860001584</v>
      </c>
      <c r="D45" s="92" t="s">
        <v>1174</v>
      </c>
      <c r="E45" s="93"/>
      <c r="F45" s="93"/>
      <c r="G45" s="93"/>
      <c r="H45" s="98"/>
      <c r="I45" s="93" t="s">
        <v>1657</v>
      </c>
      <c r="J45" s="91" t="s">
        <v>1851</v>
      </c>
      <c r="K45" s="91" t="s">
        <v>1616</v>
      </c>
      <c r="L45" s="93">
        <v>169</v>
      </c>
      <c r="M45" s="94">
        <v>1604875</v>
      </c>
      <c r="N45" s="95">
        <v>0</v>
      </c>
      <c r="O45" s="95">
        <v>0</v>
      </c>
      <c r="P45" s="95">
        <v>0</v>
      </c>
      <c r="Q45" s="95">
        <v>0</v>
      </c>
      <c r="R45" s="95">
        <v>0</v>
      </c>
      <c r="S45" s="95">
        <v>0</v>
      </c>
      <c r="T45" s="95">
        <v>0</v>
      </c>
    </row>
    <row r="46" spans="1:20" ht="15.75" x14ac:dyDescent="0.25">
      <c r="A46" s="90">
        <v>5016</v>
      </c>
      <c r="B46" s="91">
        <v>13</v>
      </c>
      <c r="C46" s="92">
        <v>35499779</v>
      </c>
      <c r="D46" s="92" t="s">
        <v>1308</v>
      </c>
      <c r="E46" s="96"/>
      <c r="F46" s="96"/>
      <c r="G46" s="96"/>
      <c r="H46" s="96"/>
      <c r="I46" s="93" t="s">
        <v>1917</v>
      </c>
      <c r="J46" s="91" t="s">
        <v>1851</v>
      </c>
      <c r="K46" s="91" t="s">
        <v>1616</v>
      </c>
      <c r="L46" s="93">
        <v>169</v>
      </c>
      <c r="M46" s="94">
        <v>1522830</v>
      </c>
      <c r="N46" s="95">
        <v>0</v>
      </c>
      <c r="O46" s="95">
        <v>0</v>
      </c>
      <c r="P46" s="95">
        <v>0</v>
      </c>
      <c r="Q46" s="97">
        <v>0</v>
      </c>
      <c r="R46" s="95">
        <v>0</v>
      </c>
      <c r="S46" s="95">
        <v>0</v>
      </c>
      <c r="T46" s="95">
        <v>0</v>
      </c>
    </row>
    <row r="47" spans="1:20" ht="15.75" x14ac:dyDescent="0.25">
      <c r="A47" s="90">
        <v>5016</v>
      </c>
      <c r="B47" s="91">
        <v>31</v>
      </c>
      <c r="C47" s="92">
        <v>860001317</v>
      </c>
      <c r="D47" s="92" t="s">
        <v>1142</v>
      </c>
      <c r="E47" s="96"/>
      <c r="F47" s="96"/>
      <c r="G47" s="96"/>
      <c r="H47" s="96"/>
      <c r="I47" s="93" t="s">
        <v>1658</v>
      </c>
      <c r="J47" s="91" t="s">
        <v>1851</v>
      </c>
      <c r="K47" s="91" t="s">
        <v>1616</v>
      </c>
      <c r="L47" s="93">
        <v>169</v>
      </c>
      <c r="M47" s="94">
        <v>1466000</v>
      </c>
      <c r="N47" s="95">
        <v>0</v>
      </c>
      <c r="O47" s="95">
        <v>0</v>
      </c>
      <c r="P47" s="95">
        <v>0</v>
      </c>
      <c r="Q47" s="95">
        <v>0</v>
      </c>
      <c r="R47" s="95">
        <v>0</v>
      </c>
      <c r="S47" s="95">
        <v>0</v>
      </c>
      <c r="T47" s="95">
        <v>0</v>
      </c>
    </row>
    <row r="48" spans="1:20" ht="15.75" x14ac:dyDescent="0.25">
      <c r="A48" s="90">
        <v>5016</v>
      </c>
      <c r="B48" s="91">
        <v>13</v>
      </c>
      <c r="C48" s="92">
        <v>1072717064</v>
      </c>
      <c r="D48" s="92" t="s">
        <v>1592</v>
      </c>
      <c r="E48" s="93"/>
      <c r="F48" s="93"/>
      <c r="G48" s="93"/>
      <c r="H48" s="98"/>
      <c r="I48" s="93" t="s">
        <v>1659</v>
      </c>
      <c r="J48" s="91" t="s">
        <v>1613</v>
      </c>
      <c r="K48" s="91" t="s">
        <v>1614</v>
      </c>
      <c r="L48" s="93">
        <v>169</v>
      </c>
      <c r="M48" s="94">
        <v>1465256</v>
      </c>
      <c r="N48" s="95">
        <v>0</v>
      </c>
      <c r="O48" s="95">
        <v>0</v>
      </c>
      <c r="P48" s="95">
        <v>0</v>
      </c>
      <c r="Q48" s="95">
        <v>0</v>
      </c>
      <c r="R48" s="95">
        <v>0</v>
      </c>
      <c r="S48" s="95">
        <v>0</v>
      </c>
      <c r="T48" s="95">
        <v>0</v>
      </c>
    </row>
    <row r="49" spans="1:20" ht="15.75" x14ac:dyDescent="0.25">
      <c r="A49" s="90">
        <v>5016</v>
      </c>
      <c r="B49" s="91">
        <v>31</v>
      </c>
      <c r="C49" s="92">
        <v>860012336</v>
      </c>
      <c r="D49" s="92" t="s">
        <v>1141</v>
      </c>
      <c r="E49" s="93"/>
      <c r="F49" s="93"/>
      <c r="G49" s="93"/>
      <c r="H49" s="98"/>
      <c r="I49" s="93" t="s">
        <v>1660</v>
      </c>
      <c r="J49" s="91" t="s">
        <v>1851</v>
      </c>
      <c r="K49" s="91" t="s">
        <v>1616</v>
      </c>
      <c r="L49" s="93">
        <v>169</v>
      </c>
      <c r="M49" s="94">
        <v>1382295</v>
      </c>
      <c r="N49" s="95">
        <v>0</v>
      </c>
      <c r="O49" s="97">
        <v>0</v>
      </c>
      <c r="P49" s="97">
        <v>0</v>
      </c>
      <c r="Q49" s="97">
        <v>0</v>
      </c>
      <c r="R49" s="95">
        <v>0</v>
      </c>
      <c r="S49" s="95">
        <v>0</v>
      </c>
      <c r="T49" s="95">
        <v>0</v>
      </c>
    </row>
    <row r="50" spans="1:20" ht="15.75" x14ac:dyDescent="0.25">
      <c r="A50" s="90">
        <v>5004</v>
      </c>
      <c r="B50" s="91">
        <v>13</v>
      </c>
      <c r="C50" s="92">
        <v>40086863</v>
      </c>
      <c r="D50" s="92" t="s">
        <v>1360</v>
      </c>
      <c r="E50" s="93"/>
      <c r="F50" s="93"/>
      <c r="G50" s="93"/>
      <c r="H50" s="93"/>
      <c r="I50" s="93" t="s">
        <v>1661</v>
      </c>
      <c r="J50" s="91" t="s">
        <v>1876</v>
      </c>
      <c r="K50" s="91" t="s">
        <v>1662</v>
      </c>
      <c r="L50" s="93">
        <v>169</v>
      </c>
      <c r="M50" s="94">
        <v>90000</v>
      </c>
      <c r="N50" s="95">
        <v>0</v>
      </c>
      <c r="O50" s="95">
        <v>0</v>
      </c>
      <c r="P50" s="95">
        <v>0</v>
      </c>
      <c r="Q50" s="97">
        <v>0</v>
      </c>
      <c r="R50" s="95">
        <v>0</v>
      </c>
      <c r="S50" s="95">
        <v>0</v>
      </c>
      <c r="T50" s="95">
        <v>0</v>
      </c>
    </row>
    <row r="51" spans="1:20" ht="15.75" x14ac:dyDescent="0.25">
      <c r="A51" s="90">
        <v>5004</v>
      </c>
      <c r="B51" s="91">
        <v>13</v>
      </c>
      <c r="C51" s="99">
        <v>40215615</v>
      </c>
      <c r="D51" s="99" t="s">
        <v>1332</v>
      </c>
      <c r="E51" s="93"/>
      <c r="F51" s="93"/>
      <c r="G51" s="93"/>
      <c r="H51" s="93"/>
      <c r="I51" s="93" t="s">
        <v>1663</v>
      </c>
      <c r="J51" s="91" t="s">
        <v>1613</v>
      </c>
      <c r="K51" s="91" t="s">
        <v>1643</v>
      </c>
      <c r="L51" s="93">
        <v>169</v>
      </c>
      <c r="M51" s="94">
        <v>5364799</v>
      </c>
      <c r="N51" s="95">
        <v>0</v>
      </c>
      <c r="O51" s="95">
        <v>0</v>
      </c>
      <c r="P51" s="95">
        <v>0</v>
      </c>
      <c r="Q51" s="95">
        <v>0</v>
      </c>
      <c r="R51" s="95">
        <v>53668</v>
      </c>
      <c r="S51" s="95">
        <v>0</v>
      </c>
      <c r="T51" s="95">
        <v>0</v>
      </c>
    </row>
    <row r="52" spans="1:20" ht="15.75" x14ac:dyDescent="0.25">
      <c r="A52" s="90">
        <v>5016</v>
      </c>
      <c r="B52" s="91">
        <v>31</v>
      </c>
      <c r="C52" s="92">
        <v>830037039</v>
      </c>
      <c r="D52" s="92" t="s">
        <v>1345</v>
      </c>
      <c r="E52" s="93"/>
      <c r="F52" s="93"/>
      <c r="G52" s="93"/>
      <c r="H52" s="98"/>
      <c r="I52" s="93" t="s">
        <v>1664</v>
      </c>
      <c r="J52" s="91" t="s">
        <v>1851</v>
      </c>
      <c r="K52" s="91" t="s">
        <v>1616</v>
      </c>
      <c r="L52" s="93">
        <v>169</v>
      </c>
      <c r="M52" s="94">
        <v>1364062</v>
      </c>
      <c r="N52" s="95">
        <v>0</v>
      </c>
      <c r="O52" s="95">
        <v>0</v>
      </c>
      <c r="P52" s="95">
        <v>0</v>
      </c>
      <c r="Q52" s="95">
        <v>0</v>
      </c>
      <c r="R52" s="95">
        <v>0</v>
      </c>
      <c r="S52" s="95">
        <v>0</v>
      </c>
      <c r="T52" s="95">
        <v>0</v>
      </c>
    </row>
    <row r="53" spans="1:20" ht="15.75" x14ac:dyDescent="0.25">
      <c r="A53" s="90">
        <v>5016</v>
      </c>
      <c r="B53" s="91">
        <v>31</v>
      </c>
      <c r="C53" s="92">
        <v>860512330</v>
      </c>
      <c r="D53" s="92" t="s">
        <v>1153</v>
      </c>
      <c r="E53" s="96"/>
      <c r="F53" s="96"/>
      <c r="G53" s="96"/>
      <c r="H53" s="96"/>
      <c r="I53" s="93" t="s">
        <v>1665</v>
      </c>
      <c r="J53" s="91" t="s">
        <v>1851</v>
      </c>
      <c r="K53" s="91" t="s">
        <v>1616</v>
      </c>
      <c r="L53" s="93">
        <v>169</v>
      </c>
      <c r="M53" s="94">
        <v>1278375</v>
      </c>
      <c r="N53" s="95">
        <v>0</v>
      </c>
      <c r="O53" s="95">
        <v>0</v>
      </c>
      <c r="P53" s="95">
        <v>0</v>
      </c>
      <c r="Q53" s="95">
        <v>0</v>
      </c>
      <c r="R53" s="95">
        <v>0</v>
      </c>
      <c r="S53" s="95">
        <v>0</v>
      </c>
      <c r="T53" s="95">
        <v>0</v>
      </c>
    </row>
    <row r="54" spans="1:20" ht="15.75" x14ac:dyDescent="0.25">
      <c r="A54" s="90">
        <v>5016</v>
      </c>
      <c r="B54" s="91">
        <v>31</v>
      </c>
      <c r="C54" s="92">
        <v>900409631</v>
      </c>
      <c r="D54" s="92" t="s">
        <v>1213</v>
      </c>
      <c r="E54" s="96"/>
      <c r="F54" s="96"/>
      <c r="G54" s="96"/>
      <c r="H54" s="96"/>
      <c r="I54" s="93" t="s">
        <v>1666</v>
      </c>
      <c r="J54" s="91" t="s">
        <v>1613</v>
      </c>
      <c r="K54" s="91" t="s">
        <v>1614</v>
      </c>
      <c r="L54" s="93">
        <v>169</v>
      </c>
      <c r="M54" s="94">
        <v>1202500</v>
      </c>
      <c r="N54" s="95">
        <v>0</v>
      </c>
      <c r="O54" s="95">
        <v>0</v>
      </c>
      <c r="P54" s="95">
        <v>0</v>
      </c>
      <c r="Q54" s="97">
        <v>0</v>
      </c>
      <c r="R54" s="95">
        <v>0</v>
      </c>
      <c r="S54" s="95">
        <v>0</v>
      </c>
      <c r="T54" s="95">
        <v>0</v>
      </c>
    </row>
    <row r="55" spans="1:20" x14ac:dyDescent="0.25">
      <c r="A55" s="93">
        <v>5006</v>
      </c>
      <c r="B55" s="91">
        <v>13</v>
      </c>
      <c r="C55" s="107">
        <v>51942899</v>
      </c>
      <c r="D55" s="98" t="s">
        <v>1584</v>
      </c>
      <c r="E55" s="108"/>
      <c r="F55" s="108"/>
      <c r="G55" s="108"/>
      <c r="H55" s="108"/>
      <c r="I55" s="93" t="s">
        <v>1667</v>
      </c>
      <c r="J55" s="91" t="s">
        <v>1613</v>
      </c>
      <c r="K55" s="91" t="s">
        <v>1643</v>
      </c>
      <c r="L55" s="93">
        <v>169</v>
      </c>
      <c r="M55" s="102">
        <v>33982324</v>
      </c>
      <c r="N55" s="95">
        <v>0</v>
      </c>
      <c r="O55" s="95">
        <v>0</v>
      </c>
      <c r="P55" s="95">
        <v>0</v>
      </c>
      <c r="Q55" s="108">
        <v>2358760</v>
      </c>
      <c r="R55" s="95">
        <v>0</v>
      </c>
      <c r="S55" s="95">
        <v>0</v>
      </c>
      <c r="T55" s="95">
        <v>0</v>
      </c>
    </row>
    <row r="56" spans="1:20" ht="15.75" x14ac:dyDescent="0.25">
      <c r="A56" s="90">
        <v>5016</v>
      </c>
      <c r="B56" s="91">
        <v>31</v>
      </c>
      <c r="C56" s="92">
        <v>830029102</v>
      </c>
      <c r="D56" s="92" t="s">
        <v>1133</v>
      </c>
      <c r="E56" s="96"/>
      <c r="F56" s="96"/>
      <c r="G56" s="96"/>
      <c r="H56" s="96"/>
      <c r="I56" s="93" t="s">
        <v>1920</v>
      </c>
      <c r="J56" s="91" t="s">
        <v>1851</v>
      </c>
      <c r="K56" s="91" t="s">
        <v>1616</v>
      </c>
      <c r="L56" s="93">
        <v>169</v>
      </c>
      <c r="M56" s="94">
        <v>1150000</v>
      </c>
      <c r="N56" s="95">
        <v>0</v>
      </c>
      <c r="O56" s="95">
        <v>0</v>
      </c>
      <c r="P56" s="95">
        <v>0</v>
      </c>
      <c r="Q56" s="95">
        <v>0</v>
      </c>
      <c r="R56" s="95">
        <v>0</v>
      </c>
      <c r="S56" s="95">
        <v>0</v>
      </c>
      <c r="T56" s="95">
        <v>0</v>
      </c>
    </row>
    <row r="57" spans="1:20" ht="15.75" x14ac:dyDescent="0.25">
      <c r="A57" s="90">
        <v>5016</v>
      </c>
      <c r="B57" s="91">
        <v>31</v>
      </c>
      <c r="C57" s="92">
        <v>900143181</v>
      </c>
      <c r="D57" s="92" t="s">
        <v>1254</v>
      </c>
      <c r="E57" s="93"/>
      <c r="F57" s="93"/>
      <c r="G57" s="93"/>
      <c r="H57" s="98"/>
      <c r="I57" s="93" t="s">
        <v>1668</v>
      </c>
      <c r="J57" s="91" t="s">
        <v>1613</v>
      </c>
      <c r="K57" s="91" t="s">
        <v>1614</v>
      </c>
      <c r="L57" s="93">
        <v>169</v>
      </c>
      <c r="M57" s="94">
        <v>1110844</v>
      </c>
      <c r="N57" s="95">
        <v>0</v>
      </c>
      <c r="O57" s="95">
        <v>0</v>
      </c>
      <c r="P57" s="95">
        <v>0</v>
      </c>
      <c r="Q57" s="95">
        <v>0</v>
      </c>
      <c r="R57" s="95">
        <v>0</v>
      </c>
      <c r="S57" s="95">
        <v>0</v>
      </c>
      <c r="T57" s="95">
        <v>0</v>
      </c>
    </row>
    <row r="58" spans="1:20" x14ac:dyDescent="0.25">
      <c r="A58" s="93">
        <v>5006</v>
      </c>
      <c r="B58" s="91">
        <v>13</v>
      </c>
      <c r="C58" s="107">
        <v>52204853</v>
      </c>
      <c r="D58" s="98" t="s">
        <v>1585</v>
      </c>
      <c r="E58" s="108"/>
      <c r="F58" s="108"/>
      <c r="G58" s="108"/>
      <c r="H58" s="108"/>
      <c r="I58" s="109" t="s">
        <v>1659</v>
      </c>
      <c r="J58" s="91" t="s">
        <v>1870</v>
      </c>
      <c r="K58" s="91" t="s">
        <v>1616</v>
      </c>
      <c r="L58" s="93">
        <v>169</v>
      </c>
      <c r="M58" s="102">
        <v>35005793</v>
      </c>
      <c r="N58" s="95">
        <v>0</v>
      </c>
      <c r="O58" s="95">
        <v>0</v>
      </c>
      <c r="P58" s="95">
        <v>0</v>
      </c>
      <c r="Q58" s="108">
        <v>2903700</v>
      </c>
      <c r="R58" s="95">
        <v>0</v>
      </c>
      <c r="S58" s="95">
        <v>0</v>
      </c>
      <c r="T58" s="95">
        <v>0</v>
      </c>
    </row>
    <row r="59" spans="1:20" ht="15.75" x14ac:dyDescent="0.25">
      <c r="A59" s="90">
        <v>5004</v>
      </c>
      <c r="B59" s="91">
        <v>13</v>
      </c>
      <c r="C59" s="92">
        <v>52367838</v>
      </c>
      <c r="D59" s="92" t="s">
        <v>1329</v>
      </c>
      <c r="E59" s="93"/>
      <c r="F59" s="93"/>
      <c r="G59" s="93"/>
      <c r="H59" s="93"/>
      <c r="I59" s="93" t="s">
        <v>1669</v>
      </c>
      <c r="J59" s="91" t="s">
        <v>1851</v>
      </c>
      <c r="K59" s="91" t="s">
        <v>1616</v>
      </c>
      <c r="L59" s="93">
        <v>169</v>
      </c>
      <c r="M59" s="94">
        <v>10000000</v>
      </c>
      <c r="N59" s="97">
        <v>0</v>
      </c>
      <c r="O59" s="95">
        <v>0</v>
      </c>
      <c r="P59" s="95">
        <v>0</v>
      </c>
      <c r="Q59" s="95">
        <v>100000</v>
      </c>
      <c r="R59" s="95">
        <v>0</v>
      </c>
      <c r="S59" s="95">
        <v>0</v>
      </c>
      <c r="T59" s="95">
        <v>0</v>
      </c>
    </row>
    <row r="60" spans="1:20" ht="15.75" x14ac:dyDescent="0.25">
      <c r="A60" s="90">
        <v>5008</v>
      </c>
      <c r="B60" s="91">
        <v>13</v>
      </c>
      <c r="C60" s="104">
        <v>52383519</v>
      </c>
      <c r="D60" s="99" t="s">
        <v>1588</v>
      </c>
      <c r="E60" s="93"/>
      <c r="F60" s="93"/>
      <c r="G60" s="93"/>
      <c r="H60" s="93"/>
      <c r="I60" s="93" t="s">
        <v>1670</v>
      </c>
      <c r="J60" s="91" t="s">
        <v>1851</v>
      </c>
      <c r="K60" s="91" t="s">
        <v>1616</v>
      </c>
      <c r="L60" s="93">
        <v>169</v>
      </c>
      <c r="M60" s="100">
        <v>50770000</v>
      </c>
      <c r="N60" s="95">
        <v>0</v>
      </c>
      <c r="O60" s="105">
        <v>0</v>
      </c>
      <c r="P60" s="95">
        <v>0</v>
      </c>
      <c r="Q60" s="95">
        <v>1269250</v>
      </c>
      <c r="R60" s="95">
        <v>0</v>
      </c>
      <c r="S60" s="95">
        <v>0</v>
      </c>
      <c r="T60" s="95">
        <v>0</v>
      </c>
    </row>
    <row r="61" spans="1:20" ht="15.75" x14ac:dyDescent="0.25">
      <c r="A61" s="90">
        <v>5016</v>
      </c>
      <c r="B61" s="91">
        <v>31</v>
      </c>
      <c r="C61" s="92">
        <v>901257447</v>
      </c>
      <c r="D61" s="92" t="s">
        <v>1354</v>
      </c>
      <c r="E61" s="96"/>
      <c r="F61" s="96"/>
      <c r="G61" s="96"/>
      <c r="H61" s="96"/>
      <c r="I61" s="93" t="s">
        <v>1671</v>
      </c>
      <c r="J61" s="91" t="s">
        <v>1613</v>
      </c>
      <c r="K61" s="91" t="s">
        <v>1614</v>
      </c>
      <c r="L61" s="93">
        <v>169</v>
      </c>
      <c r="M61" s="94">
        <v>918486</v>
      </c>
      <c r="N61" s="97">
        <v>0</v>
      </c>
      <c r="O61" s="97">
        <v>0</v>
      </c>
      <c r="P61" s="97">
        <v>0</v>
      </c>
      <c r="Q61" s="97">
        <v>0</v>
      </c>
      <c r="R61" s="97">
        <v>0</v>
      </c>
      <c r="S61" s="97">
        <v>0</v>
      </c>
      <c r="T61" s="97">
        <v>0</v>
      </c>
    </row>
    <row r="62" spans="1:20" ht="15.75" x14ac:dyDescent="0.25">
      <c r="A62" s="90">
        <v>5016</v>
      </c>
      <c r="B62" s="91">
        <v>31</v>
      </c>
      <c r="C62" s="92">
        <v>901070071</v>
      </c>
      <c r="D62" s="92" t="s">
        <v>1241</v>
      </c>
      <c r="E62" s="93"/>
      <c r="F62" s="93"/>
      <c r="G62" s="93"/>
      <c r="H62" s="98"/>
      <c r="I62" s="93" t="s">
        <v>1672</v>
      </c>
      <c r="J62" s="91" t="s">
        <v>1851</v>
      </c>
      <c r="K62" s="91" t="s">
        <v>1616</v>
      </c>
      <c r="L62" s="93">
        <v>169</v>
      </c>
      <c r="M62" s="94">
        <v>896272</v>
      </c>
      <c r="N62" s="95">
        <v>0</v>
      </c>
      <c r="O62" s="95">
        <v>0</v>
      </c>
      <c r="P62" s="95">
        <v>0</v>
      </c>
      <c r="Q62" s="95">
        <v>0</v>
      </c>
      <c r="R62" s="95">
        <v>0</v>
      </c>
      <c r="S62" s="95">
        <v>0</v>
      </c>
      <c r="T62" s="95">
        <v>0</v>
      </c>
    </row>
    <row r="63" spans="1:20" ht="15.75" x14ac:dyDescent="0.25">
      <c r="A63" s="90">
        <v>5016</v>
      </c>
      <c r="B63" s="91">
        <v>31</v>
      </c>
      <c r="C63" s="92">
        <v>830054002</v>
      </c>
      <c r="D63" s="92" t="s">
        <v>1292</v>
      </c>
      <c r="E63" s="93"/>
      <c r="F63" s="93"/>
      <c r="G63" s="93"/>
      <c r="H63" s="98"/>
      <c r="I63" s="93" t="s">
        <v>1673</v>
      </c>
      <c r="J63" s="91" t="s">
        <v>1851</v>
      </c>
      <c r="K63" s="91" t="s">
        <v>1616</v>
      </c>
      <c r="L63" s="93">
        <v>169</v>
      </c>
      <c r="M63" s="94">
        <v>849289</v>
      </c>
      <c r="N63" s="95">
        <v>0</v>
      </c>
      <c r="O63" s="95">
        <v>0</v>
      </c>
      <c r="P63" s="95">
        <v>0</v>
      </c>
      <c r="Q63" s="95">
        <v>0</v>
      </c>
      <c r="R63" s="95">
        <v>0</v>
      </c>
      <c r="S63" s="95">
        <v>0</v>
      </c>
      <c r="T63" s="95">
        <v>0</v>
      </c>
    </row>
    <row r="64" spans="1:20" ht="15.75" x14ac:dyDescent="0.25">
      <c r="A64" s="90">
        <v>5016</v>
      </c>
      <c r="B64" s="91">
        <v>31</v>
      </c>
      <c r="C64" s="92">
        <v>830097964</v>
      </c>
      <c r="D64" s="92" t="s">
        <v>1145</v>
      </c>
      <c r="E64" s="93"/>
      <c r="F64" s="93"/>
      <c r="G64" s="93"/>
      <c r="H64" s="98"/>
      <c r="I64" s="93" t="s">
        <v>1674</v>
      </c>
      <c r="J64" s="91" t="s">
        <v>1613</v>
      </c>
      <c r="K64" s="91" t="s">
        <v>1614</v>
      </c>
      <c r="L64" s="93">
        <v>169</v>
      </c>
      <c r="M64" s="94">
        <v>829600</v>
      </c>
      <c r="N64" s="95">
        <v>0</v>
      </c>
      <c r="O64" s="95">
        <v>0</v>
      </c>
      <c r="P64" s="95">
        <v>0</v>
      </c>
      <c r="Q64" s="95">
        <v>0</v>
      </c>
      <c r="R64" s="95">
        <v>0</v>
      </c>
      <c r="S64" s="95">
        <v>0</v>
      </c>
      <c r="T64" s="95">
        <v>0</v>
      </c>
    </row>
    <row r="65" spans="1:20" ht="15.75" x14ac:dyDescent="0.25">
      <c r="A65" s="90">
        <v>5004</v>
      </c>
      <c r="B65" s="91">
        <v>13</v>
      </c>
      <c r="C65" s="92">
        <v>63537721</v>
      </c>
      <c r="D65" s="92" t="s">
        <v>1362</v>
      </c>
      <c r="E65" s="93"/>
      <c r="F65" s="93"/>
      <c r="G65" s="93"/>
      <c r="H65" s="93"/>
      <c r="I65" s="93" t="s">
        <v>1675</v>
      </c>
      <c r="J65" s="91" t="s">
        <v>1874</v>
      </c>
      <c r="K65" s="91" t="s">
        <v>1676</v>
      </c>
      <c r="L65" s="93">
        <v>169</v>
      </c>
      <c r="M65" s="94">
        <v>1200000</v>
      </c>
      <c r="N65" s="95">
        <v>0</v>
      </c>
      <c r="O65" s="95">
        <v>0</v>
      </c>
      <c r="P65" s="95">
        <v>0</v>
      </c>
      <c r="Q65" s="95">
        <v>42000</v>
      </c>
      <c r="R65" s="95">
        <v>0</v>
      </c>
      <c r="S65" s="95">
        <v>0</v>
      </c>
      <c r="T65" s="95">
        <v>0</v>
      </c>
    </row>
    <row r="66" spans="1:20" ht="15.75" x14ac:dyDescent="0.25">
      <c r="A66" s="90">
        <v>5016</v>
      </c>
      <c r="B66" s="91">
        <v>31</v>
      </c>
      <c r="C66" s="92">
        <v>832008886</v>
      </c>
      <c r="D66" s="92" t="s">
        <v>1340</v>
      </c>
      <c r="E66" s="93"/>
      <c r="F66" s="93"/>
      <c r="G66" s="93"/>
      <c r="H66" s="98"/>
      <c r="I66" s="93" t="s">
        <v>1677</v>
      </c>
      <c r="J66" s="91" t="s">
        <v>1851</v>
      </c>
      <c r="K66" s="91" t="s">
        <v>1616</v>
      </c>
      <c r="L66" s="93">
        <v>169</v>
      </c>
      <c r="M66" s="94">
        <v>829200</v>
      </c>
      <c r="N66" s="95">
        <v>0</v>
      </c>
      <c r="O66" s="95">
        <v>0</v>
      </c>
      <c r="P66" s="95">
        <v>0</v>
      </c>
      <c r="Q66" s="95">
        <v>0</v>
      </c>
      <c r="R66" s="95">
        <v>0</v>
      </c>
      <c r="S66" s="95">
        <v>0</v>
      </c>
      <c r="T66" s="95">
        <v>0</v>
      </c>
    </row>
    <row r="67" spans="1:20" ht="15.75" x14ac:dyDescent="0.25">
      <c r="A67" s="90">
        <v>5016</v>
      </c>
      <c r="B67" s="91">
        <v>31</v>
      </c>
      <c r="C67" s="92">
        <v>900305173</v>
      </c>
      <c r="D67" s="92" t="s">
        <v>1324</v>
      </c>
      <c r="E67" s="93"/>
      <c r="F67" s="93"/>
      <c r="G67" s="93"/>
      <c r="H67" s="98"/>
      <c r="I67" s="93" t="s">
        <v>1678</v>
      </c>
      <c r="J67" s="91" t="s">
        <v>1851</v>
      </c>
      <c r="K67" s="91" t="s">
        <v>1616</v>
      </c>
      <c r="L67" s="93">
        <v>169</v>
      </c>
      <c r="M67" s="94">
        <v>769985</v>
      </c>
      <c r="N67" s="95">
        <v>0</v>
      </c>
      <c r="O67" s="95">
        <v>0</v>
      </c>
      <c r="P67" s="95">
        <v>0</v>
      </c>
      <c r="Q67" s="95">
        <v>0</v>
      </c>
      <c r="R67" s="95">
        <v>0</v>
      </c>
      <c r="S67" s="95">
        <v>0</v>
      </c>
      <c r="T67" s="95">
        <v>0</v>
      </c>
    </row>
    <row r="68" spans="1:20" ht="15.75" x14ac:dyDescent="0.25">
      <c r="A68" s="90">
        <v>5004</v>
      </c>
      <c r="B68" s="91">
        <v>13</v>
      </c>
      <c r="C68" s="92">
        <v>74321898</v>
      </c>
      <c r="D68" s="92" t="s">
        <v>1322</v>
      </c>
      <c r="E68" s="93"/>
      <c r="F68" s="93"/>
      <c r="G68" s="93"/>
      <c r="H68" s="93"/>
      <c r="I68" s="93" t="s">
        <v>1679</v>
      </c>
      <c r="J68" s="91" t="s">
        <v>1873</v>
      </c>
      <c r="K68" s="91" t="s">
        <v>1680</v>
      </c>
      <c r="L68" s="93">
        <v>169</v>
      </c>
      <c r="M68" s="94">
        <v>2250000</v>
      </c>
      <c r="N68" s="95">
        <v>0</v>
      </c>
      <c r="O68" s="95">
        <v>0</v>
      </c>
      <c r="P68" s="95">
        <v>0</v>
      </c>
      <c r="Q68" s="95">
        <v>22500</v>
      </c>
      <c r="R68" s="95">
        <v>0</v>
      </c>
      <c r="S68" s="95">
        <v>0</v>
      </c>
      <c r="T68" s="95">
        <v>0</v>
      </c>
    </row>
    <row r="69" spans="1:20" ht="15.75" x14ac:dyDescent="0.25">
      <c r="A69" s="90">
        <v>5016</v>
      </c>
      <c r="B69" s="91">
        <v>31</v>
      </c>
      <c r="C69" s="92">
        <v>900458332</v>
      </c>
      <c r="D69" s="92" t="s">
        <v>1415</v>
      </c>
      <c r="E69" s="93"/>
      <c r="F69" s="93"/>
      <c r="G69" s="93"/>
      <c r="H69" s="98"/>
      <c r="I69" s="93" t="s">
        <v>1681</v>
      </c>
      <c r="J69" s="91" t="s">
        <v>1851</v>
      </c>
      <c r="K69" s="91" t="s">
        <v>1616</v>
      </c>
      <c r="L69" s="93">
        <v>169</v>
      </c>
      <c r="M69" s="94">
        <v>694795</v>
      </c>
      <c r="N69" s="95">
        <v>0</v>
      </c>
      <c r="O69" s="95">
        <v>0</v>
      </c>
      <c r="P69" s="95">
        <v>0</v>
      </c>
      <c r="Q69" s="95">
        <v>0</v>
      </c>
      <c r="R69" s="95">
        <v>0</v>
      </c>
      <c r="S69" s="95">
        <v>0</v>
      </c>
      <c r="T69" s="95">
        <v>0</v>
      </c>
    </row>
    <row r="70" spans="1:20" ht="15.75" x14ac:dyDescent="0.25">
      <c r="A70" s="90">
        <v>5016</v>
      </c>
      <c r="B70" s="91">
        <v>31</v>
      </c>
      <c r="C70" s="92">
        <v>901136966</v>
      </c>
      <c r="D70" s="92" t="s">
        <v>1317</v>
      </c>
      <c r="E70" s="96"/>
      <c r="F70" s="96"/>
      <c r="G70" s="96"/>
      <c r="H70" s="96"/>
      <c r="I70" s="93" t="s">
        <v>1682</v>
      </c>
      <c r="J70" s="91" t="s">
        <v>1877</v>
      </c>
      <c r="K70" s="91" t="s">
        <v>1683</v>
      </c>
      <c r="L70" s="93">
        <v>169</v>
      </c>
      <c r="M70" s="94">
        <v>681885</v>
      </c>
      <c r="N70" s="95">
        <v>0</v>
      </c>
      <c r="O70" s="95">
        <v>0</v>
      </c>
      <c r="P70" s="95">
        <v>0</v>
      </c>
      <c r="Q70" s="95">
        <v>0</v>
      </c>
      <c r="R70" s="95">
        <v>0</v>
      </c>
      <c r="S70" s="95">
        <v>0</v>
      </c>
      <c r="T70" s="95">
        <v>0</v>
      </c>
    </row>
    <row r="71" spans="1:20" ht="15.75" x14ac:dyDescent="0.25">
      <c r="A71" s="90">
        <v>5004</v>
      </c>
      <c r="B71" s="91">
        <v>13</v>
      </c>
      <c r="C71" s="92">
        <v>79313408</v>
      </c>
      <c r="D71" s="92" t="s">
        <v>1204</v>
      </c>
      <c r="E71" s="93"/>
      <c r="F71" s="93"/>
      <c r="G71" s="93"/>
      <c r="H71" s="98"/>
      <c r="I71" s="93" t="s">
        <v>1684</v>
      </c>
      <c r="J71" s="91" t="s">
        <v>1851</v>
      </c>
      <c r="K71" s="91" t="s">
        <v>1616</v>
      </c>
      <c r="L71" s="93">
        <v>169</v>
      </c>
      <c r="M71" s="94">
        <v>930000</v>
      </c>
      <c r="N71" s="95">
        <v>0</v>
      </c>
      <c r="O71" s="95">
        <v>0</v>
      </c>
      <c r="P71" s="95">
        <v>0</v>
      </c>
      <c r="Q71" s="95">
        <v>55800</v>
      </c>
      <c r="R71" s="95">
        <v>0</v>
      </c>
      <c r="S71" s="95">
        <v>0</v>
      </c>
      <c r="T71" s="95">
        <v>0</v>
      </c>
    </row>
    <row r="72" spans="1:20" ht="15.75" x14ac:dyDescent="0.25">
      <c r="A72" s="90">
        <v>5002</v>
      </c>
      <c r="B72" s="91">
        <v>13</v>
      </c>
      <c r="C72" s="92">
        <v>79313408</v>
      </c>
      <c r="D72" s="92" t="s">
        <v>1204</v>
      </c>
      <c r="E72" s="93"/>
      <c r="F72" s="93"/>
      <c r="G72" s="93"/>
      <c r="H72" s="93"/>
      <c r="I72" s="93" t="s">
        <v>1684</v>
      </c>
      <c r="J72" s="91" t="s">
        <v>1851</v>
      </c>
      <c r="K72" s="91" t="s">
        <v>1616</v>
      </c>
      <c r="L72" s="93">
        <v>169</v>
      </c>
      <c r="M72" s="102">
        <v>180000</v>
      </c>
      <c r="N72" s="95">
        <v>0</v>
      </c>
      <c r="O72" s="95">
        <v>0</v>
      </c>
      <c r="P72" s="95">
        <v>0</v>
      </c>
      <c r="Q72" s="95">
        <v>18000</v>
      </c>
      <c r="R72" s="95">
        <v>0</v>
      </c>
      <c r="S72" s="95">
        <v>0</v>
      </c>
      <c r="T72" s="95">
        <v>0</v>
      </c>
    </row>
    <row r="73" spans="1:20" ht="15.75" x14ac:dyDescent="0.25">
      <c r="A73" s="90">
        <v>5016</v>
      </c>
      <c r="B73" s="91">
        <v>31</v>
      </c>
      <c r="C73" s="92">
        <v>900800595</v>
      </c>
      <c r="D73" s="92" t="s">
        <v>1163</v>
      </c>
      <c r="E73" s="96"/>
      <c r="F73" s="96"/>
      <c r="G73" s="96"/>
      <c r="H73" s="96"/>
      <c r="I73" s="93" t="s">
        <v>1685</v>
      </c>
      <c r="J73" s="91" t="s">
        <v>1851</v>
      </c>
      <c r="K73" s="91" t="s">
        <v>1616</v>
      </c>
      <c r="L73" s="93">
        <v>169</v>
      </c>
      <c r="M73" s="94">
        <v>660000</v>
      </c>
      <c r="N73" s="95">
        <v>0</v>
      </c>
      <c r="O73" s="95">
        <v>0</v>
      </c>
      <c r="P73" s="95">
        <v>0</v>
      </c>
      <c r="Q73" s="97">
        <v>0</v>
      </c>
      <c r="R73" s="95">
        <v>0</v>
      </c>
      <c r="S73" s="95">
        <v>0</v>
      </c>
      <c r="T73" s="95">
        <v>0</v>
      </c>
    </row>
    <row r="74" spans="1:20" ht="15.75" x14ac:dyDescent="0.25">
      <c r="A74" s="90">
        <v>5016</v>
      </c>
      <c r="B74" s="91">
        <v>31</v>
      </c>
      <c r="C74" s="92">
        <v>900057931</v>
      </c>
      <c r="D74" s="92" t="s">
        <v>1200</v>
      </c>
      <c r="E74" s="96"/>
      <c r="F74" s="96"/>
      <c r="G74" s="96"/>
      <c r="H74" s="96"/>
      <c r="I74" s="93" t="s">
        <v>1686</v>
      </c>
      <c r="J74" s="91" t="s">
        <v>1851</v>
      </c>
      <c r="K74" s="91" t="s">
        <v>1616</v>
      </c>
      <c r="L74" s="93">
        <v>169</v>
      </c>
      <c r="M74" s="94">
        <v>654000</v>
      </c>
      <c r="N74" s="95">
        <v>0</v>
      </c>
      <c r="O74" s="95">
        <v>0</v>
      </c>
      <c r="P74" s="95">
        <v>0</v>
      </c>
      <c r="Q74" s="97">
        <v>28774</v>
      </c>
      <c r="R74" s="95">
        <v>0</v>
      </c>
      <c r="S74" s="95">
        <v>0</v>
      </c>
      <c r="T74" s="95">
        <v>0</v>
      </c>
    </row>
    <row r="75" spans="1:20" x14ac:dyDescent="0.25">
      <c r="A75" s="93">
        <v>5006</v>
      </c>
      <c r="B75" s="91">
        <v>13</v>
      </c>
      <c r="C75" s="104">
        <v>79412716</v>
      </c>
      <c r="D75" s="98" t="s">
        <v>1586</v>
      </c>
      <c r="E75" s="108"/>
      <c r="F75" s="108"/>
      <c r="G75" s="108"/>
      <c r="H75" s="108"/>
      <c r="I75" s="93" t="s">
        <v>1687</v>
      </c>
      <c r="J75" s="91" t="s">
        <v>1613</v>
      </c>
      <c r="K75" s="91" t="s">
        <v>1688</v>
      </c>
      <c r="L75" s="93">
        <v>169</v>
      </c>
      <c r="M75" s="102">
        <v>5438182</v>
      </c>
      <c r="N75" s="95">
        <v>0</v>
      </c>
      <c r="O75" s="95">
        <v>0</v>
      </c>
      <c r="P75" s="95">
        <v>0</v>
      </c>
      <c r="Q75" s="108">
        <v>380674</v>
      </c>
      <c r="R75" s="95">
        <v>0</v>
      </c>
      <c r="S75" s="95">
        <v>0</v>
      </c>
      <c r="T75" s="95">
        <v>0</v>
      </c>
    </row>
    <row r="76" spans="1:20" x14ac:dyDescent="0.25">
      <c r="A76" s="93">
        <v>5004</v>
      </c>
      <c r="B76" s="91">
        <v>13</v>
      </c>
      <c r="C76" s="92">
        <v>79506025</v>
      </c>
      <c r="D76" s="92" t="s">
        <v>1385</v>
      </c>
      <c r="E76" s="93"/>
      <c r="F76" s="93"/>
      <c r="G76" s="93"/>
      <c r="H76" s="93"/>
      <c r="I76" s="93" t="s">
        <v>1620</v>
      </c>
      <c r="J76" s="91" t="s">
        <v>1851</v>
      </c>
      <c r="K76" s="91" t="s">
        <v>1616</v>
      </c>
      <c r="L76" s="93">
        <v>169</v>
      </c>
      <c r="M76" s="102">
        <v>350000</v>
      </c>
      <c r="N76" s="95">
        <v>0</v>
      </c>
      <c r="O76" s="95">
        <v>0</v>
      </c>
      <c r="P76" s="95">
        <v>0</v>
      </c>
      <c r="Q76" s="95">
        <v>0</v>
      </c>
      <c r="R76" s="95">
        <v>0</v>
      </c>
      <c r="S76" s="95">
        <v>0</v>
      </c>
      <c r="T76" s="95">
        <v>0</v>
      </c>
    </row>
    <row r="77" spans="1:20" ht="15.75" x14ac:dyDescent="0.25">
      <c r="A77" s="90">
        <v>5016</v>
      </c>
      <c r="B77" s="91">
        <v>31</v>
      </c>
      <c r="C77" s="92">
        <v>860037013</v>
      </c>
      <c r="D77" s="92" t="s">
        <v>1219</v>
      </c>
      <c r="E77" s="93"/>
      <c r="F77" s="93"/>
      <c r="G77" s="93"/>
      <c r="H77" s="98"/>
      <c r="I77" s="93" t="s">
        <v>1689</v>
      </c>
      <c r="J77" s="91" t="s">
        <v>1851</v>
      </c>
      <c r="K77" s="91" t="s">
        <v>1616</v>
      </c>
      <c r="L77" s="93">
        <v>169</v>
      </c>
      <c r="M77" s="94">
        <v>647193</v>
      </c>
      <c r="N77" s="95">
        <v>0</v>
      </c>
      <c r="O77" s="97">
        <v>0</v>
      </c>
      <c r="P77" s="97">
        <v>0</v>
      </c>
      <c r="Q77" s="97">
        <v>0</v>
      </c>
      <c r="R77" s="95">
        <v>0</v>
      </c>
      <c r="S77" s="95">
        <v>0</v>
      </c>
      <c r="T77" s="95">
        <v>0</v>
      </c>
    </row>
    <row r="78" spans="1:20" ht="15.75" x14ac:dyDescent="0.25">
      <c r="A78" s="90">
        <v>5002</v>
      </c>
      <c r="B78" s="91">
        <v>13</v>
      </c>
      <c r="C78" s="92">
        <v>79574894</v>
      </c>
      <c r="D78" s="92" t="s">
        <v>1138</v>
      </c>
      <c r="E78" s="93"/>
      <c r="F78" s="93"/>
      <c r="G78" s="93"/>
      <c r="H78" s="93"/>
      <c r="I78" s="93" t="s">
        <v>1690</v>
      </c>
      <c r="J78" s="91" t="s">
        <v>1851</v>
      </c>
      <c r="K78" s="91" t="s">
        <v>1616</v>
      </c>
      <c r="L78" s="93">
        <v>169</v>
      </c>
      <c r="M78" s="94">
        <v>7560000</v>
      </c>
      <c r="N78" s="95">
        <v>0</v>
      </c>
      <c r="O78" s="95">
        <v>0</v>
      </c>
      <c r="P78" s="95">
        <v>0</v>
      </c>
      <c r="Q78" s="95">
        <v>831600</v>
      </c>
      <c r="R78" s="95">
        <v>0</v>
      </c>
      <c r="S78" s="95">
        <v>0</v>
      </c>
      <c r="T78" s="95">
        <v>0</v>
      </c>
    </row>
    <row r="79" spans="1:20" ht="15.75" x14ac:dyDescent="0.25">
      <c r="A79" s="90">
        <v>5004</v>
      </c>
      <c r="B79" s="91">
        <v>13</v>
      </c>
      <c r="C79" s="92">
        <v>79890333</v>
      </c>
      <c r="D79" s="92" t="s">
        <v>1328</v>
      </c>
      <c r="E79" s="93"/>
      <c r="F79" s="93"/>
      <c r="G79" s="93"/>
      <c r="H79" s="93"/>
      <c r="I79" s="93" t="s">
        <v>1691</v>
      </c>
      <c r="J79" s="91" t="s">
        <v>1878</v>
      </c>
      <c r="K79" s="91" t="s">
        <v>1692</v>
      </c>
      <c r="L79" s="93">
        <v>169</v>
      </c>
      <c r="M79" s="94">
        <v>500000</v>
      </c>
      <c r="N79" s="95">
        <v>0</v>
      </c>
      <c r="O79" s="95">
        <v>0</v>
      </c>
      <c r="P79" s="95">
        <v>0</v>
      </c>
      <c r="Q79" s="95">
        <v>5000</v>
      </c>
      <c r="R79" s="95">
        <v>0</v>
      </c>
      <c r="S79" s="95">
        <v>0</v>
      </c>
      <c r="T79" s="95">
        <v>0</v>
      </c>
    </row>
    <row r="80" spans="1:20" ht="15.75" x14ac:dyDescent="0.25">
      <c r="A80" s="90">
        <v>5004</v>
      </c>
      <c r="B80" s="91">
        <v>13</v>
      </c>
      <c r="C80" s="92">
        <v>80037696</v>
      </c>
      <c r="D80" s="92" t="s">
        <v>1323</v>
      </c>
      <c r="E80" s="93"/>
      <c r="F80" s="93"/>
      <c r="G80" s="93"/>
      <c r="H80" s="93"/>
      <c r="I80" s="93" t="s">
        <v>1693</v>
      </c>
      <c r="J80" s="91" t="s">
        <v>1851</v>
      </c>
      <c r="K80" s="91" t="s">
        <v>1616</v>
      </c>
      <c r="L80" s="93">
        <v>169</v>
      </c>
      <c r="M80" s="94">
        <v>4152060</v>
      </c>
      <c r="N80" s="95">
        <v>0</v>
      </c>
      <c r="O80" s="95">
        <v>0</v>
      </c>
      <c r="P80" s="95">
        <v>0</v>
      </c>
      <c r="Q80" s="95">
        <v>41521</v>
      </c>
      <c r="R80" s="95">
        <v>0</v>
      </c>
      <c r="S80" s="95">
        <v>0</v>
      </c>
      <c r="T80" s="95">
        <v>0</v>
      </c>
    </row>
    <row r="81" spans="1:20" ht="15.75" x14ac:dyDescent="0.25">
      <c r="A81" s="90">
        <v>5016</v>
      </c>
      <c r="B81" s="91">
        <v>13</v>
      </c>
      <c r="C81" s="92">
        <v>69005780</v>
      </c>
      <c r="D81" s="92" t="s">
        <v>1260</v>
      </c>
      <c r="E81" s="93"/>
      <c r="F81" s="93"/>
      <c r="G81" s="93"/>
      <c r="H81" s="98"/>
      <c r="I81" s="93" t="s">
        <v>1694</v>
      </c>
      <c r="J81" s="91" t="s">
        <v>1879</v>
      </c>
      <c r="K81" s="91" t="s">
        <v>1695</v>
      </c>
      <c r="L81" s="93">
        <v>169</v>
      </c>
      <c r="M81" s="94">
        <v>608960</v>
      </c>
      <c r="N81" s="95">
        <v>0</v>
      </c>
      <c r="O81" s="95">
        <v>0</v>
      </c>
      <c r="P81" s="95">
        <v>0</v>
      </c>
      <c r="Q81" s="97">
        <v>0</v>
      </c>
      <c r="R81" s="95">
        <v>0</v>
      </c>
      <c r="S81" s="95">
        <v>0</v>
      </c>
      <c r="T81" s="95">
        <v>0</v>
      </c>
    </row>
    <row r="82" spans="1:20" ht="15.75" x14ac:dyDescent="0.25">
      <c r="A82" s="90">
        <v>5004</v>
      </c>
      <c r="B82" s="91">
        <v>13</v>
      </c>
      <c r="C82" s="107">
        <v>80108845</v>
      </c>
      <c r="D82" s="98" t="s">
        <v>1580</v>
      </c>
      <c r="E82" s="93"/>
      <c r="F82" s="93"/>
      <c r="G82" s="93"/>
      <c r="H82" s="93"/>
      <c r="I82" s="93" t="s">
        <v>1696</v>
      </c>
      <c r="J82" s="91" t="s">
        <v>1851</v>
      </c>
      <c r="K82" s="91" t="s">
        <v>1616</v>
      </c>
      <c r="L82" s="93">
        <v>169</v>
      </c>
      <c r="M82" s="102">
        <v>650000</v>
      </c>
      <c r="N82" s="95">
        <v>0</v>
      </c>
      <c r="O82" s="95">
        <v>0</v>
      </c>
      <c r="P82" s="95">
        <v>0</v>
      </c>
      <c r="Q82" s="95">
        <v>39000</v>
      </c>
      <c r="R82" s="95">
        <v>0</v>
      </c>
      <c r="S82" s="95">
        <v>0</v>
      </c>
      <c r="T82" s="95">
        <v>0</v>
      </c>
    </row>
    <row r="83" spans="1:20" x14ac:dyDescent="0.25">
      <c r="A83" s="93">
        <v>5004</v>
      </c>
      <c r="B83" s="91">
        <v>13</v>
      </c>
      <c r="C83" s="107">
        <v>80143833</v>
      </c>
      <c r="D83" s="98" t="s">
        <v>1581</v>
      </c>
      <c r="E83" s="93"/>
      <c r="F83" s="93"/>
      <c r="G83" s="93"/>
      <c r="H83" s="93"/>
      <c r="I83" s="93" t="s">
        <v>1697</v>
      </c>
      <c r="J83" s="91" t="s">
        <v>1851</v>
      </c>
      <c r="K83" s="91" t="s">
        <v>1616</v>
      </c>
      <c r="L83" s="93">
        <v>169</v>
      </c>
      <c r="M83" s="102">
        <v>800000</v>
      </c>
      <c r="N83" s="95">
        <v>0</v>
      </c>
      <c r="O83" s="95">
        <v>0</v>
      </c>
      <c r="P83" s="95">
        <v>0</v>
      </c>
      <c r="Q83" s="95">
        <v>48000</v>
      </c>
      <c r="R83" s="95">
        <v>0</v>
      </c>
      <c r="S83" s="95">
        <v>0</v>
      </c>
      <c r="T83" s="95">
        <v>0</v>
      </c>
    </row>
    <row r="84" spans="1:20" ht="15.75" x14ac:dyDescent="0.25">
      <c r="A84" s="90">
        <v>5004</v>
      </c>
      <c r="B84" s="91">
        <v>13</v>
      </c>
      <c r="C84" s="107">
        <v>80190535</v>
      </c>
      <c r="D84" s="98" t="s">
        <v>1582</v>
      </c>
      <c r="E84" s="93"/>
      <c r="F84" s="93"/>
      <c r="G84" s="93"/>
      <c r="H84" s="93"/>
      <c r="I84" s="93" t="s">
        <v>1698</v>
      </c>
      <c r="J84" s="91" t="s">
        <v>1613</v>
      </c>
      <c r="K84" s="91" t="s">
        <v>1614</v>
      </c>
      <c r="L84" s="93">
        <v>169</v>
      </c>
      <c r="M84" s="102">
        <v>5050000</v>
      </c>
      <c r="N84" s="95">
        <v>0</v>
      </c>
      <c r="O84" s="95">
        <v>0</v>
      </c>
      <c r="P84" s="95">
        <v>0</v>
      </c>
      <c r="Q84" s="95">
        <v>50500</v>
      </c>
      <c r="R84" s="95">
        <v>0</v>
      </c>
      <c r="S84" s="95">
        <v>0</v>
      </c>
      <c r="T84" s="95">
        <v>0</v>
      </c>
    </row>
    <row r="85" spans="1:20" ht="15.75" x14ac:dyDescent="0.25">
      <c r="A85" s="90">
        <v>5004</v>
      </c>
      <c r="B85" s="91">
        <v>13</v>
      </c>
      <c r="C85" s="92">
        <v>80220694</v>
      </c>
      <c r="D85" s="92" t="s">
        <v>1160</v>
      </c>
      <c r="E85" s="93"/>
      <c r="F85" s="93"/>
      <c r="G85" s="93"/>
      <c r="H85" s="93"/>
      <c r="I85" s="93" t="s">
        <v>1699</v>
      </c>
      <c r="J85" s="91" t="s">
        <v>1851</v>
      </c>
      <c r="K85" s="91" t="s">
        <v>1616</v>
      </c>
      <c r="L85" s="93">
        <v>169</v>
      </c>
      <c r="M85" s="94">
        <v>201679</v>
      </c>
      <c r="N85" s="95">
        <v>0</v>
      </c>
      <c r="O85" s="95">
        <v>0</v>
      </c>
      <c r="P85" s="95">
        <v>0</v>
      </c>
      <c r="Q85" s="97">
        <v>0</v>
      </c>
      <c r="R85" s="95">
        <v>0</v>
      </c>
      <c r="S85" s="95">
        <v>0</v>
      </c>
      <c r="T85" s="95">
        <v>0</v>
      </c>
    </row>
    <row r="86" spans="1:20" ht="15.75" x14ac:dyDescent="0.25">
      <c r="A86" s="90">
        <v>5016</v>
      </c>
      <c r="B86" s="91">
        <v>13</v>
      </c>
      <c r="C86" s="99">
        <v>52498573</v>
      </c>
      <c r="D86" s="99" t="s">
        <v>1203</v>
      </c>
      <c r="E86" s="96"/>
      <c r="F86" s="96"/>
      <c r="G86" s="96"/>
      <c r="H86" s="96"/>
      <c r="I86" s="93" t="s">
        <v>1700</v>
      </c>
      <c r="J86" s="91" t="s">
        <v>1851</v>
      </c>
      <c r="K86" s="91" t="s">
        <v>1616</v>
      </c>
      <c r="L86" s="93">
        <v>169</v>
      </c>
      <c r="M86" s="94">
        <v>595000</v>
      </c>
      <c r="N86" s="95">
        <v>0</v>
      </c>
      <c r="O86" s="95">
        <v>0</v>
      </c>
      <c r="P86" s="95">
        <v>0</v>
      </c>
      <c r="Q86" s="97">
        <v>20825</v>
      </c>
      <c r="R86" s="95">
        <v>0</v>
      </c>
      <c r="S86" s="95">
        <v>0</v>
      </c>
      <c r="T86" s="95">
        <v>0</v>
      </c>
    </row>
    <row r="87" spans="1:20" ht="15.75" x14ac:dyDescent="0.25">
      <c r="A87" s="90">
        <v>5016</v>
      </c>
      <c r="B87" s="91">
        <v>31</v>
      </c>
      <c r="C87" s="92">
        <v>900155107</v>
      </c>
      <c r="D87" s="92" t="s">
        <v>1230</v>
      </c>
      <c r="E87" s="93"/>
      <c r="F87" s="93"/>
      <c r="G87" s="93"/>
      <c r="H87" s="98"/>
      <c r="I87" s="93" t="s">
        <v>1701</v>
      </c>
      <c r="J87" s="91" t="s">
        <v>1878</v>
      </c>
      <c r="K87" s="91" t="s">
        <v>1616</v>
      </c>
      <c r="L87" s="93">
        <v>169</v>
      </c>
      <c r="M87" s="94">
        <v>591344</v>
      </c>
      <c r="N87" s="95">
        <v>0</v>
      </c>
      <c r="O87" s="95">
        <v>0</v>
      </c>
      <c r="P87" s="95">
        <v>0</v>
      </c>
      <c r="Q87" s="95">
        <v>0</v>
      </c>
      <c r="R87" s="95">
        <v>0</v>
      </c>
      <c r="S87" s="95">
        <v>0</v>
      </c>
      <c r="T87" s="95">
        <v>0</v>
      </c>
    </row>
    <row r="88" spans="1:20" ht="15.75" x14ac:dyDescent="0.25">
      <c r="A88" s="90">
        <v>5016</v>
      </c>
      <c r="B88" s="91">
        <v>31</v>
      </c>
      <c r="C88" s="92">
        <v>890917464</v>
      </c>
      <c r="D88" s="92" t="s">
        <v>1275</v>
      </c>
      <c r="E88" s="93"/>
      <c r="F88" s="93"/>
      <c r="G88" s="93"/>
      <c r="H88" s="98"/>
      <c r="I88" s="93" t="s">
        <v>1702</v>
      </c>
      <c r="J88" s="91" t="s">
        <v>1875</v>
      </c>
      <c r="K88" s="91" t="s">
        <v>1616</v>
      </c>
      <c r="L88" s="93">
        <v>169</v>
      </c>
      <c r="M88" s="94">
        <v>556613</v>
      </c>
      <c r="N88" s="95">
        <v>0</v>
      </c>
      <c r="O88" s="95">
        <v>0</v>
      </c>
      <c r="P88" s="95">
        <v>0</v>
      </c>
      <c r="Q88" s="95">
        <v>0</v>
      </c>
      <c r="R88" s="95">
        <v>0</v>
      </c>
      <c r="S88" s="95">
        <v>0</v>
      </c>
      <c r="T88" s="95">
        <v>0</v>
      </c>
    </row>
    <row r="89" spans="1:20" ht="15.75" x14ac:dyDescent="0.25">
      <c r="A89" s="90">
        <v>5016</v>
      </c>
      <c r="B89" s="91">
        <v>31</v>
      </c>
      <c r="C89" s="92">
        <v>800042119</v>
      </c>
      <c r="D89" s="92" t="s">
        <v>1387</v>
      </c>
      <c r="E89" s="96"/>
      <c r="F89" s="96"/>
      <c r="G89" s="96"/>
      <c r="H89" s="96"/>
      <c r="I89" s="93" t="s">
        <v>1703</v>
      </c>
      <c r="J89" s="91" t="s">
        <v>1613</v>
      </c>
      <c r="K89" s="91" t="s">
        <v>1614</v>
      </c>
      <c r="L89" s="93">
        <v>169</v>
      </c>
      <c r="M89" s="94">
        <v>493500</v>
      </c>
      <c r="N89" s="95">
        <v>0</v>
      </c>
      <c r="O89" s="95">
        <v>0</v>
      </c>
      <c r="P89" s="95">
        <v>0</v>
      </c>
      <c r="Q89" s="97">
        <v>0</v>
      </c>
      <c r="R89" s="95">
        <v>0</v>
      </c>
      <c r="S89" s="95">
        <v>0</v>
      </c>
      <c r="T89" s="95">
        <v>0</v>
      </c>
    </row>
    <row r="90" spans="1:20" ht="15.75" x14ac:dyDescent="0.25">
      <c r="A90" s="90">
        <v>5016</v>
      </c>
      <c r="B90" s="91">
        <v>31</v>
      </c>
      <c r="C90" s="92">
        <v>830122566</v>
      </c>
      <c r="D90" s="92" t="s">
        <v>1149</v>
      </c>
      <c r="E90" s="93"/>
      <c r="F90" s="93"/>
      <c r="G90" s="93"/>
      <c r="H90" s="98"/>
      <c r="I90" s="93" t="s">
        <v>1704</v>
      </c>
      <c r="J90" s="91" t="s">
        <v>1851</v>
      </c>
      <c r="K90" s="91" t="s">
        <v>1616</v>
      </c>
      <c r="L90" s="93">
        <v>169</v>
      </c>
      <c r="M90" s="94">
        <v>469639</v>
      </c>
      <c r="N90" s="95">
        <v>0</v>
      </c>
      <c r="O90" s="95">
        <v>0</v>
      </c>
      <c r="P90" s="95">
        <v>0</v>
      </c>
      <c r="Q90" s="95">
        <v>0</v>
      </c>
      <c r="R90" s="95">
        <v>0</v>
      </c>
      <c r="S90" s="95">
        <v>0</v>
      </c>
      <c r="T90" s="95">
        <v>0</v>
      </c>
    </row>
    <row r="91" spans="1:20" ht="15.75" x14ac:dyDescent="0.25">
      <c r="A91" s="90">
        <v>5004</v>
      </c>
      <c r="B91" s="91">
        <v>13</v>
      </c>
      <c r="C91" s="92">
        <v>80496977</v>
      </c>
      <c r="D91" s="92" t="s">
        <v>1430</v>
      </c>
      <c r="E91" s="93"/>
      <c r="F91" s="93"/>
      <c r="G91" s="93"/>
      <c r="H91" s="98"/>
      <c r="I91" s="93" t="s">
        <v>1705</v>
      </c>
      <c r="J91" s="91" t="s">
        <v>1613</v>
      </c>
      <c r="K91" s="91" t="s">
        <v>1614</v>
      </c>
      <c r="L91" s="93">
        <v>169</v>
      </c>
      <c r="M91" s="94">
        <v>1040000</v>
      </c>
      <c r="N91" s="95">
        <v>0</v>
      </c>
      <c r="O91" s="95">
        <v>0</v>
      </c>
      <c r="P91" s="95">
        <v>0</v>
      </c>
      <c r="Q91" s="95">
        <v>0</v>
      </c>
      <c r="R91" s="95">
        <f>+M91*6%</f>
        <v>62400</v>
      </c>
      <c r="S91" s="95">
        <v>0</v>
      </c>
      <c r="T91" s="95">
        <v>0</v>
      </c>
    </row>
    <row r="92" spans="1:20" ht="15.75" x14ac:dyDescent="0.25">
      <c r="A92" s="90">
        <v>5016</v>
      </c>
      <c r="B92" s="91">
        <v>13</v>
      </c>
      <c r="C92" s="92">
        <v>7309061</v>
      </c>
      <c r="D92" s="99" t="s">
        <v>1310</v>
      </c>
      <c r="E92" s="96"/>
      <c r="F92" s="96"/>
      <c r="G92" s="96"/>
      <c r="H92" s="96"/>
      <c r="I92" s="93" t="s">
        <v>1706</v>
      </c>
      <c r="J92" s="91" t="s">
        <v>1613</v>
      </c>
      <c r="K92" s="91" t="s">
        <v>1614</v>
      </c>
      <c r="L92" s="93">
        <v>169</v>
      </c>
      <c r="M92" s="100">
        <v>435342</v>
      </c>
      <c r="N92" s="95">
        <v>0</v>
      </c>
      <c r="O92" s="95">
        <v>0</v>
      </c>
      <c r="P92" s="95">
        <v>0</v>
      </c>
      <c r="Q92" s="97">
        <v>0</v>
      </c>
      <c r="R92" s="95">
        <v>0</v>
      </c>
      <c r="S92" s="95">
        <v>0</v>
      </c>
      <c r="T92" s="95">
        <v>0</v>
      </c>
    </row>
    <row r="93" spans="1:20" ht="15.75" x14ac:dyDescent="0.25">
      <c r="A93" s="90">
        <v>5016</v>
      </c>
      <c r="B93" s="91">
        <v>31</v>
      </c>
      <c r="C93" s="92">
        <v>830131993</v>
      </c>
      <c r="D93" s="92" t="s">
        <v>1258</v>
      </c>
      <c r="E93" s="93"/>
      <c r="F93" s="93"/>
      <c r="G93" s="93"/>
      <c r="H93" s="98"/>
      <c r="I93" s="93" t="s">
        <v>1707</v>
      </c>
      <c r="J93" s="91" t="s">
        <v>1851</v>
      </c>
      <c r="K93" s="91" t="s">
        <v>1616</v>
      </c>
      <c r="L93" s="93">
        <v>169</v>
      </c>
      <c r="M93" s="94">
        <v>434400</v>
      </c>
      <c r="N93" s="95">
        <v>0</v>
      </c>
      <c r="O93" s="95">
        <v>0</v>
      </c>
      <c r="P93" s="95">
        <v>0</v>
      </c>
      <c r="Q93" s="95">
        <v>0</v>
      </c>
      <c r="R93" s="95">
        <v>0</v>
      </c>
      <c r="S93" s="95">
        <v>0</v>
      </c>
      <c r="T93" s="95">
        <v>0</v>
      </c>
    </row>
    <row r="94" spans="1:20" ht="15.75" x14ac:dyDescent="0.25">
      <c r="A94" s="90">
        <v>5004</v>
      </c>
      <c r="B94" s="91">
        <v>13</v>
      </c>
      <c r="C94" s="92">
        <v>81720273</v>
      </c>
      <c r="D94" s="92" t="s">
        <v>1154</v>
      </c>
      <c r="E94" s="93"/>
      <c r="F94" s="93"/>
      <c r="G94" s="93"/>
      <c r="H94" s="93"/>
      <c r="I94" s="93" t="s">
        <v>1708</v>
      </c>
      <c r="J94" s="91" t="s">
        <v>1613</v>
      </c>
      <c r="K94" s="91" t="s">
        <v>1614</v>
      </c>
      <c r="L94" s="93">
        <v>169</v>
      </c>
      <c r="M94" s="94">
        <v>710000</v>
      </c>
      <c r="N94" s="95">
        <v>0</v>
      </c>
      <c r="O94" s="95">
        <v>0</v>
      </c>
      <c r="P94" s="95">
        <v>0</v>
      </c>
      <c r="Q94" s="95">
        <v>0</v>
      </c>
      <c r="R94" s="95">
        <v>0</v>
      </c>
      <c r="S94" s="95">
        <v>0</v>
      </c>
      <c r="T94" s="95">
        <v>0</v>
      </c>
    </row>
    <row r="95" spans="1:20" ht="15.75" x14ac:dyDescent="0.25">
      <c r="A95" s="90">
        <v>5004</v>
      </c>
      <c r="B95" s="91">
        <v>13</v>
      </c>
      <c r="C95" s="92">
        <v>83243329</v>
      </c>
      <c r="D95" s="92" t="s">
        <v>1325</v>
      </c>
      <c r="E95" s="93"/>
      <c r="F95" s="93"/>
      <c r="G95" s="93"/>
      <c r="H95" s="93"/>
      <c r="I95" s="93" t="s">
        <v>1709</v>
      </c>
      <c r="J95" s="91" t="s">
        <v>1851</v>
      </c>
      <c r="K95" s="91" t="s">
        <v>1616</v>
      </c>
      <c r="L95" s="93">
        <v>169</v>
      </c>
      <c r="M95" s="94">
        <v>450000</v>
      </c>
      <c r="N95" s="95">
        <v>0</v>
      </c>
      <c r="O95" s="95">
        <v>0</v>
      </c>
      <c r="P95" s="95">
        <v>0</v>
      </c>
      <c r="Q95" s="95">
        <v>4500</v>
      </c>
      <c r="R95" s="95">
        <v>0</v>
      </c>
      <c r="S95" s="95">
        <v>0</v>
      </c>
      <c r="T95" s="95">
        <v>0</v>
      </c>
    </row>
    <row r="96" spans="1:20" ht="15.75" x14ac:dyDescent="0.25">
      <c r="A96" s="90">
        <v>5016</v>
      </c>
      <c r="B96" s="91">
        <v>31</v>
      </c>
      <c r="C96" s="92">
        <v>891800075</v>
      </c>
      <c r="D96" s="92" t="s">
        <v>1273</v>
      </c>
      <c r="E96" s="93"/>
      <c r="F96" s="93"/>
      <c r="G96" s="93"/>
      <c r="H96" s="98"/>
      <c r="I96" s="93" t="s">
        <v>1710</v>
      </c>
      <c r="J96" s="91" t="s">
        <v>1851</v>
      </c>
      <c r="K96" s="91" t="s">
        <v>1616</v>
      </c>
      <c r="L96" s="93">
        <v>169</v>
      </c>
      <c r="M96" s="94">
        <v>420000</v>
      </c>
      <c r="N96" s="95">
        <v>0</v>
      </c>
      <c r="O96" s="95">
        <v>0</v>
      </c>
      <c r="P96" s="95">
        <v>0</v>
      </c>
      <c r="Q96" s="95">
        <v>0</v>
      </c>
      <c r="R96" s="95">
        <v>0</v>
      </c>
      <c r="S96" s="95">
        <v>0</v>
      </c>
      <c r="T96" s="95">
        <v>0</v>
      </c>
    </row>
    <row r="97" spans="1:20" ht="15.75" x14ac:dyDescent="0.25">
      <c r="A97" s="90">
        <v>5002</v>
      </c>
      <c r="B97" s="91">
        <v>13</v>
      </c>
      <c r="C97" s="92">
        <v>93081871</v>
      </c>
      <c r="D97" s="92" t="s">
        <v>1215</v>
      </c>
      <c r="E97" s="93"/>
      <c r="F97" s="93"/>
      <c r="G97" s="93"/>
      <c r="H97" s="93"/>
      <c r="I97" s="93" t="s">
        <v>1711</v>
      </c>
      <c r="J97" s="91" t="s">
        <v>1877</v>
      </c>
      <c r="K97" s="91" t="s">
        <v>1616</v>
      </c>
      <c r="L97" s="93">
        <v>169</v>
      </c>
      <c r="M97" s="94">
        <v>146000</v>
      </c>
      <c r="N97" s="95">
        <v>0</v>
      </c>
      <c r="O97" s="95">
        <v>0</v>
      </c>
      <c r="P97" s="95">
        <v>0</v>
      </c>
      <c r="Q97" s="95">
        <v>14600</v>
      </c>
      <c r="R97" s="95">
        <v>0</v>
      </c>
      <c r="S97" s="95">
        <v>0</v>
      </c>
      <c r="T97" s="95">
        <v>0</v>
      </c>
    </row>
    <row r="98" spans="1:20" ht="15.75" x14ac:dyDescent="0.25">
      <c r="A98" s="90">
        <v>5016</v>
      </c>
      <c r="B98" s="91">
        <v>13</v>
      </c>
      <c r="C98" s="92">
        <v>35474256</v>
      </c>
      <c r="D98" s="92" t="s">
        <v>1144</v>
      </c>
      <c r="E98" s="93"/>
      <c r="F98" s="93"/>
      <c r="G98" s="93"/>
      <c r="H98" s="98"/>
      <c r="I98" s="93" t="s">
        <v>1655</v>
      </c>
      <c r="J98" s="91" t="s">
        <v>1613</v>
      </c>
      <c r="K98" s="91" t="s">
        <v>1614</v>
      </c>
      <c r="L98" s="93">
        <v>169</v>
      </c>
      <c r="M98" s="94">
        <v>419150</v>
      </c>
      <c r="N98" s="95">
        <v>0</v>
      </c>
      <c r="O98" s="95">
        <v>0</v>
      </c>
      <c r="P98" s="95">
        <v>0</v>
      </c>
      <c r="Q98" s="97">
        <v>0</v>
      </c>
      <c r="R98" s="95">
        <v>0</v>
      </c>
      <c r="S98" s="95">
        <v>0</v>
      </c>
      <c r="T98" s="95">
        <v>0</v>
      </c>
    </row>
    <row r="99" spans="1:20" ht="15.75" x14ac:dyDescent="0.25">
      <c r="A99" s="90">
        <v>5004</v>
      </c>
      <c r="B99" s="91">
        <v>31</v>
      </c>
      <c r="C99" s="92">
        <v>222222222</v>
      </c>
      <c r="D99" s="92" t="s">
        <v>1118</v>
      </c>
      <c r="E99" s="93"/>
      <c r="F99" s="93"/>
      <c r="G99" s="93"/>
      <c r="H99" s="93"/>
      <c r="I99" s="93" t="s">
        <v>1617</v>
      </c>
      <c r="J99" s="91" t="s">
        <v>1851</v>
      </c>
      <c r="K99" s="91" t="s">
        <v>1616</v>
      </c>
      <c r="L99" s="93">
        <v>169</v>
      </c>
      <c r="M99" s="94">
        <v>302500</v>
      </c>
      <c r="N99" s="95">
        <v>0</v>
      </c>
      <c r="O99" s="95">
        <v>0</v>
      </c>
      <c r="P99" s="95">
        <v>0</v>
      </c>
      <c r="Q99" s="95">
        <v>0</v>
      </c>
      <c r="R99" s="95">
        <v>0</v>
      </c>
      <c r="S99" s="95">
        <v>0</v>
      </c>
      <c r="T99" s="95">
        <v>0</v>
      </c>
    </row>
    <row r="100" spans="1:20" ht="15.75" x14ac:dyDescent="0.25">
      <c r="A100" s="90">
        <v>5016</v>
      </c>
      <c r="B100" s="91">
        <v>31</v>
      </c>
      <c r="C100" s="92">
        <v>900313349</v>
      </c>
      <c r="D100" s="92" t="s">
        <v>1365</v>
      </c>
      <c r="E100" s="93"/>
      <c r="F100" s="93"/>
      <c r="G100" s="93"/>
      <c r="H100" s="98"/>
      <c r="I100" s="93" t="s">
        <v>1712</v>
      </c>
      <c r="J100" s="91" t="s">
        <v>1874</v>
      </c>
      <c r="K100" s="91" t="s">
        <v>1713</v>
      </c>
      <c r="L100" s="93">
        <v>169</v>
      </c>
      <c r="M100" s="94">
        <v>414058</v>
      </c>
      <c r="N100" s="95">
        <v>0</v>
      </c>
      <c r="O100" s="95">
        <v>0</v>
      </c>
      <c r="P100" s="95">
        <v>0</v>
      </c>
      <c r="Q100" s="95">
        <v>0</v>
      </c>
      <c r="R100" s="95">
        <v>0</v>
      </c>
      <c r="S100" s="95">
        <v>0</v>
      </c>
      <c r="T100" s="95">
        <v>0</v>
      </c>
    </row>
    <row r="101" spans="1:20" ht="15.75" x14ac:dyDescent="0.25">
      <c r="A101" s="90">
        <v>5016</v>
      </c>
      <c r="B101" s="91">
        <v>31</v>
      </c>
      <c r="C101" s="92">
        <v>900882422</v>
      </c>
      <c r="D101" s="92" t="s">
        <v>1289</v>
      </c>
      <c r="E101" s="93"/>
      <c r="F101" s="93"/>
      <c r="G101" s="93"/>
      <c r="H101" s="98"/>
      <c r="I101" s="93" t="s">
        <v>1714</v>
      </c>
      <c r="J101" s="91" t="s">
        <v>1613</v>
      </c>
      <c r="K101" s="91" t="s">
        <v>1614</v>
      </c>
      <c r="L101" s="93">
        <v>169</v>
      </c>
      <c r="M101" s="94">
        <v>408660</v>
      </c>
      <c r="N101" s="95">
        <v>0</v>
      </c>
      <c r="O101" s="95">
        <v>0</v>
      </c>
      <c r="P101" s="95">
        <v>0</v>
      </c>
      <c r="Q101" s="95">
        <v>0</v>
      </c>
      <c r="R101" s="95">
        <v>0</v>
      </c>
      <c r="S101" s="95">
        <v>0</v>
      </c>
      <c r="T101" s="95">
        <v>0</v>
      </c>
    </row>
    <row r="102" spans="1:20" ht="15.75" x14ac:dyDescent="0.25">
      <c r="A102" s="90">
        <v>5016</v>
      </c>
      <c r="B102" s="91">
        <v>31</v>
      </c>
      <c r="C102" s="92">
        <v>900443152</v>
      </c>
      <c r="D102" s="92" t="s">
        <v>1222</v>
      </c>
      <c r="E102" s="93"/>
      <c r="F102" s="93"/>
      <c r="G102" s="93"/>
      <c r="H102" s="98"/>
      <c r="I102" s="93" t="s">
        <v>1715</v>
      </c>
      <c r="J102" s="91" t="s">
        <v>1613</v>
      </c>
      <c r="K102" s="91" t="s">
        <v>1614</v>
      </c>
      <c r="L102" s="93">
        <v>169</v>
      </c>
      <c r="M102" s="94">
        <v>407188</v>
      </c>
      <c r="N102" s="95">
        <v>0</v>
      </c>
      <c r="O102" s="95">
        <v>0</v>
      </c>
      <c r="P102" s="95">
        <v>0</v>
      </c>
      <c r="Q102" s="95">
        <v>0</v>
      </c>
      <c r="R102" s="95">
        <v>0</v>
      </c>
      <c r="S102" s="95">
        <v>0</v>
      </c>
      <c r="T102" s="95">
        <v>0</v>
      </c>
    </row>
    <row r="103" spans="1:20" ht="15.75" x14ac:dyDescent="0.25">
      <c r="A103" s="90">
        <v>5016</v>
      </c>
      <c r="B103" s="91">
        <v>31</v>
      </c>
      <c r="C103" s="92">
        <v>900908223</v>
      </c>
      <c r="D103" s="92" t="s">
        <v>1402</v>
      </c>
      <c r="E103" s="93"/>
      <c r="F103" s="93"/>
      <c r="G103" s="93"/>
      <c r="H103" s="98"/>
      <c r="I103" s="93" t="s">
        <v>1716</v>
      </c>
      <c r="J103" s="91" t="s">
        <v>1613</v>
      </c>
      <c r="K103" s="91" t="s">
        <v>1614</v>
      </c>
      <c r="L103" s="93">
        <v>169</v>
      </c>
      <c r="M103" s="94">
        <v>401178</v>
      </c>
      <c r="N103" s="95">
        <v>0</v>
      </c>
      <c r="O103" s="95">
        <v>0</v>
      </c>
      <c r="P103" s="95">
        <v>0</v>
      </c>
      <c r="Q103" s="95">
        <v>0</v>
      </c>
      <c r="R103" s="95">
        <v>0</v>
      </c>
      <c r="S103" s="95">
        <v>0</v>
      </c>
      <c r="T103" s="95">
        <v>0</v>
      </c>
    </row>
    <row r="104" spans="1:20" ht="15.75" x14ac:dyDescent="0.25">
      <c r="A104" s="90">
        <v>5016</v>
      </c>
      <c r="B104" s="91">
        <v>13</v>
      </c>
      <c r="C104" s="92">
        <v>37917898</v>
      </c>
      <c r="D104" s="92" t="s">
        <v>1311</v>
      </c>
      <c r="E104" s="96"/>
      <c r="F104" s="96"/>
      <c r="G104" s="96"/>
      <c r="H104" s="96"/>
      <c r="I104" s="93" t="s">
        <v>1717</v>
      </c>
      <c r="J104" s="91" t="s">
        <v>1874</v>
      </c>
      <c r="K104" s="91" t="s">
        <v>1718</v>
      </c>
      <c r="L104" s="93">
        <v>169</v>
      </c>
      <c r="M104" s="94">
        <v>397000</v>
      </c>
      <c r="N104" s="95">
        <v>0</v>
      </c>
      <c r="O104" s="95">
        <v>0</v>
      </c>
      <c r="P104" s="95">
        <v>0</v>
      </c>
      <c r="Q104" s="97">
        <v>0</v>
      </c>
      <c r="R104" s="95">
        <v>0</v>
      </c>
      <c r="S104" s="95">
        <v>0</v>
      </c>
      <c r="T104" s="95">
        <v>0</v>
      </c>
    </row>
    <row r="105" spans="1:20" ht="15.75" x14ac:dyDescent="0.25">
      <c r="A105" s="90">
        <v>5004</v>
      </c>
      <c r="B105" s="91">
        <v>31</v>
      </c>
      <c r="C105" s="92">
        <v>800006900</v>
      </c>
      <c r="D105" s="92" t="s">
        <v>1336</v>
      </c>
      <c r="E105" s="93"/>
      <c r="F105" s="93"/>
      <c r="G105" s="93"/>
      <c r="H105" s="93"/>
      <c r="I105" s="93" t="s">
        <v>1719</v>
      </c>
      <c r="J105" s="91" t="s">
        <v>1851</v>
      </c>
      <c r="K105" s="91" t="s">
        <v>1616</v>
      </c>
      <c r="L105" s="93">
        <v>169</v>
      </c>
      <c r="M105" s="94">
        <v>1520000</v>
      </c>
      <c r="N105" s="95">
        <v>0</v>
      </c>
      <c r="O105" s="95">
        <v>0</v>
      </c>
      <c r="P105" s="95">
        <v>0</v>
      </c>
      <c r="Q105" s="95">
        <v>60800</v>
      </c>
      <c r="R105" s="95">
        <v>0</v>
      </c>
      <c r="S105" s="95">
        <v>0</v>
      </c>
      <c r="T105" s="95">
        <v>0</v>
      </c>
    </row>
    <row r="106" spans="1:20" ht="15.75" x14ac:dyDescent="0.25">
      <c r="A106" s="90">
        <v>5016</v>
      </c>
      <c r="B106" s="91">
        <v>31</v>
      </c>
      <c r="C106" s="92">
        <v>830513254</v>
      </c>
      <c r="D106" s="92" t="s">
        <v>1398</v>
      </c>
      <c r="E106" s="93"/>
      <c r="F106" s="93"/>
      <c r="G106" s="93"/>
      <c r="H106" s="98"/>
      <c r="I106" s="93" t="s">
        <v>1720</v>
      </c>
      <c r="J106" s="91" t="s">
        <v>1851</v>
      </c>
      <c r="K106" s="91" t="s">
        <v>1616</v>
      </c>
      <c r="L106" s="93">
        <v>169</v>
      </c>
      <c r="M106" s="94">
        <v>316218</v>
      </c>
      <c r="N106" s="95">
        <v>0</v>
      </c>
      <c r="O106" s="95">
        <v>0</v>
      </c>
      <c r="P106" s="95">
        <v>0</v>
      </c>
      <c r="Q106" s="95">
        <v>11649</v>
      </c>
      <c r="R106" s="95">
        <v>0</v>
      </c>
      <c r="S106" s="95">
        <v>0</v>
      </c>
      <c r="T106" s="95">
        <v>0</v>
      </c>
    </row>
    <row r="107" spans="1:20" ht="15.75" x14ac:dyDescent="0.25">
      <c r="A107" s="90">
        <v>5016</v>
      </c>
      <c r="B107" s="91">
        <v>31</v>
      </c>
      <c r="C107" s="92">
        <v>900336285</v>
      </c>
      <c r="D107" s="92" t="s">
        <v>1424</v>
      </c>
      <c r="E107" s="93"/>
      <c r="F107" s="93"/>
      <c r="G107" s="93"/>
      <c r="H107" s="98"/>
      <c r="I107" s="93" t="s">
        <v>1721</v>
      </c>
      <c r="J107" s="91" t="s">
        <v>1613</v>
      </c>
      <c r="K107" s="91" t="s">
        <v>1614</v>
      </c>
      <c r="L107" s="93">
        <v>169</v>
      </c>
      <c r="M107" s="94">
        <v>314000</v>
      </c>
      <c r="N107" s="95">
        <v>0</v>
      </c>
      <c r="O107" s="95">
        <v>0</v>
      </c>
      <c r="P107" s="95">
        <v>0</v>
      </c>
      <c r="Q107" s="95">
        <v>0</v>
      </c>
      <c r="R107" s="95">
        <v>0</v>
      </c>
      <c r="S107" s="95">
        <v>0</v>
      </c>
      <c r="T107" s="95">
        <v>0</v>
      </c>
    </row>
    <row r="108" spans="1:20" ht="15.75" x14ac:dyDescent="0.25">
      <c r="A108" s="90">
        <v>5004</v>
      </c>
      <c r="B108" s="91">
        <v>31</v>
      </c>
      <c r="C108" s="92">
        <v>800022371</v>
      </c>
      <c r="D108" s="92" t="s">
        <v>1334</v>
      </c>
      <c r="E108" s="93"/>
      <c r="F108" s="93"/>
      <c r="G108" s="93"/>
      <c r="H108" s="93"/>
      <c r="I108" s="93" t="s">
        <v>1722</v>
      </c>
      <c r="J108" s="91" t="s">
        <v>1874</v>
      </c>
      <c r="K108" s="91" t="s">
        <v>1616</v>
      </c>
      <c r="L108" s="93">
        <v>169</v>
      </c>
      <c r="M108" s="94">
        <v>5239899</v>
      </c>
      <c r="N108" s="95">
        <v>0</v>
      </c>
      <c r="O108" s="95">
        <v>0</v>
      </c>
      <c r="P108" s="95">
        <v>0</v>
      </c>
      <c r="Q108" s="95">
        <v>0</v>
      </c>
      <c r="R108" s="95">
        <v>0</v>
      </c>
      <c r="S108" s="95">
        <v>0</v>
      </c>
      <c r="T108" s="95">
        <v>0</v>
      </c>
    </row>
    <row r="109" spans="1:20" ht="15.75" x14ac:dyDescent="0.25">
      <c r="A109" s="90">
        <v>5016</v>
      </c>
      <c r="B109" s="91">
        <v>31</v>
      </c>
      <c r="C109" s="92">
        <v>900433608</v>
      </c>
      <c r="D109" s="92" t="s">
        <v>1401</v>
      </c>
      <c r="E109" s="93"/>
      <c r="F109" s="93"/>
      <c r="G109" s="93"/>
      <c r="H109" s="98"/>
      <c r="I109" s="93" t="s">
        <v>1723</v>
      </c>
      <c r="J109" s="91" t="s">
        <v>1851</v>
      </c>
      <c r="K109" s="91" t="s">
        <v>1616</v>
      </c>
      <c r="L109" s="93">
        <v>169</v>
      </c>
      <c r="M109" s="94">
        <v>310000</v>
      </c>
      <c r="N109" s="95">
        <v>0</v>
      </c>
      <c r="O109" s="95">
        <v>0</v>
      </c>
      <c r="P109" s="95">
        <v>0</v>
      </c>
      <c r="Q109" s="95">
        <v>0</v>
      </c>
      <c r="R109" s="95">
        <v>0</v>
      </c>
      <c r="S109" s="95">
        <v>0</v>
      </c>
      <c r="T109" s="95">
        <v>0</v>
      </c>
    </row>
    <row r="110" spans="1:20" ht="15.75" x14ac:dyDescent="0.25">
      <c r="A110" s="90">
        <v>5016</v>
      </c>
      <c r="B110" s="91">
        <v>13</v>
      </c>
      <c r="C110" s="92">
        <v>80656133</v>
      </c>
      <c r="D110" s="92" t="s">
        <v>1229</v>
      </c>
      <c r="E110" s="93"/>
      <c r="F110" s="93"/>
      <c r="G110" s="93"/>
      <c r="H110" s="98"/>
      <c r="I110" s="93" t="s">
        <v>1724</v>
      </c>
      <c r="J110" s="91" t="s">
        <v>1613</v>
      </c>
      <c r="K110" s="91" t="s">
        <v>1614</v>
      </c>
      <c r="L110" s="93">
        <v>169</v>
      </c>
      <c r="M110" s="94">
        <v>308942</v>
      </c>
      <c r="N110" s="95">
        <v>0</v>
      </c>
      <c r="O110" s="95">
        <v>0</v>
      </c>
      <c r="P110" s="95">
        <v>0</v>
      </c>
      <c r="Q110" s="95">
        <v>0</v>
      </c>
      <c r="R110" s="95">
        <v>0</v>
      </c>
      <c r="S110" s="95">
        <v>0</v>
      </c>
      <c r="T110" s="95">
        <v>0</v>
      </c>
    </row>
    <row r="111" spans="1:20" ht="15.75" x14ac:dyDescent="0.25">
      <c r="A111" s="90">
        <v>5004</v>
      </c>
      <c r="B111" s="91">
        <v>31</v>
      </c>
      <c r="C111" s="92">
        <v>800054293</v>
      </c>
      <c r="D111" s="92" t="s">
        <v>1335</v>
      </c>
      <c r="E111" s="93"/>
      <c r="F111" s="93"/>
      <c r="G111" s="93"/>
      <c r="H111" s="93"/>
      <c r="I111" s="93" t="s">
        <v>1725</v>
      </c>
      <c r="J111" s="91" t="s">
        <v>1875</v>
      </c>
      <c r="K111" s="91" t="s">
        <v>1616</v>
      </c>
      <c r="L111" s="93">
        <v>169</v>
      </c>
      <c r="M111" s="94">
        <v>6613860</v>
      </c>
      <c r="N111" s="95">
        <v>0</v>
      </c>
      <c r="O111" s="95">
        <v>0</v>
      </c>
      <c r="P111" s="95">
        <v>0</v>
      </c>
      <c r="Q111" s="95">
        <v>0</v>
      </c>
      <c r="R111" s="95">
        <v>0</v>
      </c>
      <c r="S111" s="95">
        <v>0</v>
      </c>
      <c r="T111" s="95">
        <v>0</v>
      </c>
    </row>
    <row r="112" spans="1:20" ht="15.75" x14ac:dyDescent="0.25">
      <c r="A112" s="90">
        <v>5016</v>
      </c>
      <c r="B112" s="91">
        <v>31</v>
      </c>
      <c r="C112" s="92">
        <v>830054539</v>
      </c>
      <c r="D112" s="92" t="s">
        <v>1221</v>
      </c>
      <c r="E112" s="93"/>
      <c r="F112" s="93"/>
      <c r="G112" s="93"/>
      <c r="H112" s="98"/>
      <c r="I112" s="93" t="s">
        <v>1726</v>
      </c>
      <c r="J112" s="91" t="s">
        <v>1851</v>
      </c>
      <c r="K112" s="91" t="s">
        <v>1616</v>
      </c>
      <c r="L112" s="93">
        <v>169</v>
      </c>
      <c r="M112" s="94">
        <v>303600</v>
      </c>
      <c r="N112" s="95">
        <v>0</v>
      </c>
      <c r="O112" s="95">
        <v>0</v>
      </c>
      <c r="P112" s="95">
        <v>0</v>
      </c>
      <c r="Q112" s="95">
        <v>0</v>
      </c>
      <c r="R112" s="95">
        <v>0</v>
      </c>
      <c r="S112" s="95">
        <v>0</v>
      </c>
      <c r="T112" s="95">
        <v>0</v>
      </c>
    </row>
    <row r="113" spans="1:23" ht="15.75" x14ac:dyDescent="0.25">
      <c r="A113" s="90">
        <v>5016</v>
      </c>
      <c r="B113" s="91">
        <v>31</v>
      </c>
      <c r="C113" s="92">
        <v>901183818</v>
      </c>
      <c r="D113" s="92" t="s">
        <v>1421</v>
      </c>
      <c r="E113" s="93"/>
      <c r="F113" s="93"/>
      <c r="G113" s="93"/>
      <c r="H113" s="98"/>
      <c r="I113" s="93" t="s">
        <v>1727</v>
      </c>
      <c r="J113" s="91" t="s">
        <v>1851</v>
      </c>
      <c r="K113" s="91" t="s">
        <v>1616</v>
      </c>
      <c r="L113" s="93">
        <v>169</v>
      </c>
      <c r="M113" s="94">
        <v>301345</v>
      </c>
      <c r="N113" s="97">
        <v>0</v>
      </c>
      <c r="O113" s="95">
        <v>0</v>
      </c>
      <c r="P113" s="95">
        <v>0</v>
      </c>
      <c r="Q113" s="95">
        <v>0</v>
      </c>
      <c r="R113" s="95">
        <v>0</v>
      </c>
      <c r="S113" s="95">
        <v>0</v>
      </c>
      <c r="T113" s="95">
        <v>0</v>
      </c>
    </row>
    <row r="114" spans="1:23" ht="15.75" x14ac:dyDescent="0.25">
      <c r="A114" s="90">
        <v>5016</v>
      </c>
      <c r="B114" s="91">
        <v>31</v>
      </c>
      <c r="C114" s="92">
        <v>860350253</v>
      </c>
      <c r="D114" s="92" t="s">
        <v>1283</v>
      </c>
      <c r="E114" s="93"/>
      <c r="F114" s="93"/>
      <c r="G114" s="93"/>
      <c r="H114" s="98"/>
      <c r="I114" s="93" t="s">
        <v>1728</v>
      </c>
      <c r="J114" s="91" t="s">
        <v>1613</v>
      </c>
      <c r="K114" s="91" t="s">
        <v>1614</v>
      </c>
      <c r="L114" s="93">
        <v>169</v>
      </c>
      <c r="M114" s="94">
        <v>272167</v>
      </c>
      <c r="N114" s="95">
        <v>0</v>
      </c>
      <c r="O114" s="95">
        <v>0</v>
      </c>
      <c r="P114" s="95">
        <v>0</v>
      </c>
      <c r="Q114" s="95">
        <v>0</v>
      </c>
      <c r="R114" s="95">
        <v>0</v>
      </c>
      <c r="S114" s="95">
        <v>0</v>
      </c>
      <c r="T114" s="95">
        <v>0</v>
      </c>
    </row>
    <row r="115" spans="1:23" ht="15.75" x14ac:dyDescent="0.25">
      <c r="A115" s="90">
        <v>5016</v>
      </c>
      <c r="B115" s="91">
        <v>13</v>
      </c>
      <c r="C115" s="92">
        <v>1020808023</v>
      </c>
      <c r="D115" s="92" t="s">
        <v>1423</v>
      </c>
      <c r="E115" s="93"/>
      <c r="F115" s="93"/>
      <c r="G115" s="93"/>
      <c r="H115" s="98"/>
      <c r="I115" s="93" t="s">
        <v>1729</v>
      </c>
      <c r="J115" s="91" t="s">
        <v>1613</v>
      </c>
      <c r="K115" s="91" t="s">
        <v>1614</v>
      </c>
      <c r="L115" s="93">
        <v>169</v>
      </c>
      <c r="M115" s="94">
        <v>259000</v>
      </c>
      <c r="N115" s="95">
        <v>0</v>
      </c>
      <c r="O115" s="95">
        <v>0</v>
      </c>
      <c r="P115" s="95">
        <v>0</v>
      </c>
      <c r="Q115" s="95">
        <v>0</v>
      </c>
      <c r="R115" s="95">
        <v>0</v>
      </c>
      <c r="S115" s="95">
        <v>0</v>
      </c>
      <c r="T115" s="95">
        <v>0</v>
      </c>
    </row>
    <row r="116" spans="1:23" ht="15.75" x14ac:dyDescent="0.25">
      <c r="A116" s="90">
        <v>5016</v>
      </c>
      <c r="B116" s="91">
        <v>13</v>
      </c>
      <c r="C116" s="92">
        <v>11520319</v>
      </c>
      <c r="D116" s="92" t="s">
        <v>1438</v>
      </c>
      <c r="E116" s="93"/>
      <c r="F116" s="93"/>
      <c r="G116" s="93"/>
      <c r="H116" s="98"/>
      <c r="I116" s="93" t="s">
        <v>1730</v>
      </c>
      <c r="J116" s="91" t="s">
        <v>1613</v>
      </c>
      <c r="K116" s="91" t="s">
        <v>1614</v>
      </c>
      <c r="L116" s="93">
        <v>169</v>
      </c>
      <c r="M116" s="94">
        <v>250000</v>
      </c>
      <c r="N116" s="95">
        <v>0</v>
      </c>
      <c r="O116" s="95">
        <v>0</v>
      </c>
      <c r="P116" s="95">
        <v>0</v>
      </c>
      <c r="Q116" s="95">
        <v>0</v>
      </c>
      <c r="R116" s="95">
        <v>0</v>
      </c>
      <c r="S116" s="95">
        <v>0</v>
      </c>
      <c r="T116" s="95">
        <v>0</v>
      </c>
    </row>
    <row r="117" spans="1:23" ht="15.75" x14ac:dyDescent="0.25">
      <c r="A117" s="90">
        <v>5016</v>
      </c>
      <c r="B117" s="91">
        <v>13</v>
      </c>
      <c r="C117" s="92">
        <v>35473510</v>
      </c>
      <c r="D117" s="92" t="s">
        <v>1353</v>
      </c>
      <c r="E117" s="96"/>
      <c r="F117" s="96"/>
      <c r="G117" s="96"/>
      <c r="H117" s="96"/>
      <c r="I117" s="93" t="s">
        <v>1731</v>
      </c>
      <c r="J117" s="91" t="s">
        <v>1613</v>
      </c>
      <c r="K117" s="91" t="s">
        <v>1614</v>
      </c>
      <c r="L117" s="93">
        <v>169</v>
      </c>
      <c r="M117" s="94">
        <v>250000</v>
      </c>
      <c r="N117" s="95">
        <v>0</v>
      </c>
      <c r="O117" s="95">
        <v>0</v>
      </c>
      <c r="P117" s="95">
        <v>0</v>
      </c>
      <c r="Q117" s="97">
        <v>0</v>
      </c>
      <c r="R117" s="95">
        <v>0</v>
      </c>
      <c r="S117" s="95">
        <v>0</v>
      </c>
      <c r="T117" s="95">
        <v>0</v>
      </c>
    </row>
    <row r="118" spans="1:23" ht="15.75" x14ac:dyDescent="0.25">
      <c r="A118" s="90">
        <v>5016</v>
      </c>
      <c r="B118" s="91">
        <v>13</v>
      </c>
      <c r="C118" s="92">
        <v>17653917</v>
      </c>
      <c r="D118" s="92" t="s">
        <v>1594</v>
      </c>
      <c r="E118" s="93"/>
      <c r="F118" s="93"/>
      <c r="G118" s="93"/>
      <c r="H118" s="98"/>
      <c r="I118" s="93" t="s">
        <v>1732</v>
      </c>
      <c r="J118" s="91" t="s">
        <v>1876</v>
      </c>
      <c r="K118" s="91" t="s">
        <v>1616</v>
      </c>
      <c r="L118" s="93">
        <v>169</v>
      </c>
      <c r="M118" s="94">
        <v>249500</v>
      </c>
      <c r="N118" s="95">
        <v>0</v>
      </c>
      <c r="O118" s="95">
        <v>0</v>
      </c>
      <c r="P118" s="95">
        <v>0</v>
      </c>
      <c r="Q118" s="95">
        <v>0</v>
      </c>
      <c r="R118" s="95">
        <v>0</v>
      </c>
      <c r="S118" s="95">
        <v>0</v>
      </c>
      <c r="T118" s="95">
        <v>0</v>
      </c>
    </row>
    <row r="119" spans="1:23" ht="15.75" x14ac:dyDescent="0.25">
      <c r="A119" s="90">
        <v>5011</v>
      </c>
      <c r="B119" s="110">
        <v>31</v>
      </c>
      <c r="C119" s="110">
        <v>800130907</v>
      </c>
      <c r="D119" s="90" t="s">
        <v>1600</v>
      </c>
      <c r="E119" s="90"/>
      <c r="F119" s="93"/>
      <c r="G119" s="93"/>
      <c r="H119" s="93"/>
      <c r="I119" s="130" t="s">
        <v>1921</v>
      </c>
      <c r="J119" s="91" t="s">
        <v>1851</v>
      </c>
      <c r="K119" s="91" t="s">
        <v>1616</v>
      </c>
      <c r="L119" s="93">
        <v>169</v>
      </c>
      <c r="M119" s="93">
        <v>1381</v>
      </c>
      <c r="N119" s="93">
        <v>1910000</v>
      </c>
      <c r="O119" s="95">
        <v>0</v>
      </c>
      <c r="P119" s="95">
        <v>0</v>
      </c>
      <c r="Q119" s="97">
        <v>0</v>
      </c>
      <c r="R119" s="95">
        <v>0</v>
      </c>
      <c r="S119" s="95">
        <v>0</v>
      </c>
      <c r="T119" s="95">
        <v>0</v>
      </c>
    </row>
    <row r="120" spans="1:23" ht="15.75" x14ac:dyDescent="0.25">
      <c r="A120" s="90">
        <v>5011</v>
      </c>
      <c r="B120" s="110">
        <v>31</v>
      </c>
      <c r="C120" s="110">
        <v>800140949</v>
      </c>
      <c r="D120" s="90" t="s">
        <v>1603</v>
      </c>
      <c r="E120" s="90"/>
      <c r="F120" s="93"/>
      <c r="G120" s="93"/>
      <c r="H120" s="93"/>
      <c r="I120" s="130" t="s">
        <v>1922</v>
      </c>
      <c r="J120" s="91" t="s">
        <v>1851</v>
      </c>
      <c r="K120" s="91" t="s">
        <v>1616</v>
      </c>
      <c r="L120" s="93">
        <v>169</v>
      </c>
      <c r="M120" s="94">
        <v>0</v>
      </c>
      <c r="N120" s="93">
        <v>466000</v>
      </c>
      <c r="O120" s="95">
        <v>0</v>
      </c>
      <c r="P120" s="95">
        <v>0</v>
      </c>
      <c r="Q120" s="97">
        <v>0</v>
      </c>
      <c r="R120" s="95">
        <v>0</v>
      </c>
      <c r="S120" s="95">
        <v>0</v>
      </c>
      <c r="T120" s="95">
        <v>0</v>
      </c>
    </row>
    <row r="121" spans="1:23" ht="15.75" x14ac:dyDescent="0.25">
      <c r="A121" s="90">
        <v>5016</v>
      </c>
      <c r="B121" s="91">
        <v>31</v>
      </c>
      <c r="C121" s="92">
        <v>800213075</v>
      </c>
      <c r="D121" s="92" t="s">
        <v>1175</v>
      </c>
      <c r="E121" s="96"/>
      <c r="F121" s="96"/>
      <c r="G121" s="96"/>
      <c r="H121" s="96"/>
      <c r="I121" s="93" t="s">
        <v>1733</v>
      </c>
      <c r="J121" s="91" t="s">
        <v>1851</v>
      </c>
      <c r="K121" s="91" t="s">
        <v>1616</v>
      </c>
      <c r="L121" s="93">
        <v>169</v>
      </c>
      <c r="M121" s="94">
        <v>246600</v>
      </c>
      <c r="N121" s="95">
        <v>0</v>
      </c>
      <c r="O121" s="97">
        <v>0</v>
      </c>
      <c r="P121" s="97">
        <v>0</v>
      </c>
      <c r="Q121" s="97">
        <v>0</v>
      </c>
      <c r="R121" s="97">
        <v>0</v>
      </c>
      <c r="S121" s="97">
        <v>0</v>
      </c>
      <c r="T121" s="97">
        <v>0</v>
      </c>
    </row>
    <row r="122" spans="1:23" ht="15.75" x14ac:dyDescent="0.25">
      <c r="A122" s="90">
        <v>5004</v>
      </c>
      <c r="B122" s="91">
        <v>31</v>
      </c>
      <c r="C122" s="92">
        <v>800153993</v>
      </c>
      <c r="D122" s="92" t="s">
        <v>1150</v>
      </c>
      <c r="E122" s="93"/>
      <c r="F122" s="93"/>
      <c r="G122" s="93"/>
      <c r="H122" s="93"/>
      <c r="I122" s="93" t="s">
        <v>1734</v>
      </c>
      <c r="J122" s="91" t="s">
        <v>1851</v>
      </c>
      <c r="K122" s="91" t="s">
        <v>1616</v>
      </c>
      <c r="L122" s="93">
        <v>169</v>
      </c>
      <c r="M122" s="94">
        <v>7232270</v>
      </c>
      <c r="N122" s="95">
        <v>0</v>
      </c>
      <c r="O122" s="95">
        <v>0</v>
      </c>
      <c r="P122" s="95">
        <v>0</v>
      </c>
      <c r="Q122" s="95">
        <v>0</v>
      </c>
      <c r="R122" s="95">
        <v>0</v>
      </c>
      <c r="S122" s="95">
        <v>0</v>
      </c>
      <c r="T122" s="95">
        <v>0</v>
      </c>
    </row>
    <row r="123" spans="1:23" ht="15.75" x14ac:dyDescent="0.25">
      <c r="A123" s="90">
        <v>5016</v>
      </c>
      <c r="B123" s="91">
        <v>31</v>
      </c>
      <c r="C123" s="92">
        <v>860001371</v>
      </c>
      <c r="D123" s="92" t="s">
        <v>1225</v>
      </c>
      <c r="E123" s="93"/>
      <c r="F123" s="93"/>
      <c r="G123" s="93"/>
      <c r="H123" s="98"/>
      <c r="I123" s="93" t="s">
        <v>1735</v>
      </c>
      <c r="J123" s="91" t="s">
        <v>1870</v>
      </c>
      <c r="K123" s="91" t="s">
        <v>1736</v>
      </c>
      <c r="L123" s="93">
        <v>169</v>
      </c>
      <c r="M123" s="94">
        <v>243000</v>
      </c>
      <c r="N123" s="95">
        <v>0</v>
      </c>
      <c r="O123" s="95">
        <v>0</v>
      </c>
      <c r="P123" s="95">
        <v>0</v>
      </c>
      <c r="Q123" s="95">
        <v>0</v>
      </c>
      <c r="R123" s="95">
        <v>0</v>
      </c>
      <c r="S123" s="95">
        <v>0</v>
      </c>
      <c r="T123" s="95">
        <v>0</v>
      </c>
    </row>
    <row r="124" spans="1:23" ht="15.75" x14ac:dyDescent="0.25">
      <c r="A124" s="90">
        <v>5016</v>
      </c>
      <c r="B124" s="91">
        <v>31</v>
      </c>
      <c r="C124" s="92">
        <v>444444453</v>
      </c>
      <c r="D124" s="92" t="s">
        <v>1320</v>
      </c>
      <c r="E124" s="93"/>
      <c r="F124" s="93"/>
      <c r="G124" s="93"/>
      <c r="H124" s="98"/>
      <c r="I124" s="93" t="s">
        <v>1737</v>
      </c>
      <c r="J124" s="91" t="s">
        <v>1851</v>
      </c>
      <c r="K124" s="91" t="s">
        <v>1616</v>
      </c>
      <c r="L124" s="93">
        <v>169</v>
      </c>
      <c r="M124" s="94">
        <v>240707</v>
      </c>
      <c r="N124" s="95">
        <v>0</v>
      </c>
      <c r="O124" s="95">
        <v>0</v>
      </c>
      <c r="P124" s="95">
        <v>0</v>
      </c>
      <c r="Q124" s="95">
        <v>0</v>
      </c>
      <c r="R124" s="95">
        <v>0</v>
      </c>
      <c r="S124" s="95">
        <v>0</v>
      </c>
      <c r="T124" s="95">
        <v>0</v>
      </c>
    </row>
    <row r="125" spans="1:23" ht="15.75" x14ac:dyDescent="0.25">
      <c r="A125" s="90">
        <v>5015</v>
      </c>
      <c r="B125" s="91">
        <v>31</v>
      </c>
      <c r="C125" s="92">
        <v>800197268</v>
      </c>
      <c r="D125" s="92" t="s">
        <v>1140</v>
      </c>
      <c r="E125" s="93"/>
      <c r="F125" s="93"/>
      <c r="G125" s="93"/>
      <c r="H125" s="98"/>
      <c r="I125" s="93" t="s">
        <v>1738</v>
      </c>
      <c r="J125" s="91" t="s">
        <v>1851</v>
      </c>
      <c r="K125" s="91" t="s">
        <v>1616</v>
      </c>
      <c r="L125" s="93">
        <v>169</v>
      </c>
      <c r="M125" s="94">
        <v>74911444</v>
      </c>
      <c r="N125" s="95">
        <v>0</v>
      </c>
      <c r="O125" s="97">
        <v>0</v>
      </c>
      <c r="P125" s="97">
        <v>0</v>
      </c>
      <c r="Q125" s="97">
        <v>0</v>
      </c>
      <c r="R125" s="97">
        <v>0</v>
      </c>
      <c r="S125" s="97">
        <v>0</v>
      </c>
      <c r="T125" s="97">
        <v>0</v>
      </c>
    </row>
    <row r="126" spans="1:23" ht="15.75" x14ac:dyDescent="0.25">
      <c r="A126" s="90">
        <v>5016</v>
      </c>
      <c r="B126" s="91">
        <v>31</v>
      </c>
      <c r="C126" s="92">
        <v>901151234</v>
      </c>
      <c r="D126" s="92" t="s">
        <v>1240</v>
      </c>
      <c r="E126" s="93"/>
      <c r="F126" s="93"/>
      <c r="G126" s="93"/>
      <c r="H126" s="98"/>
      <c r="I126" s="93" t="s">
        <v>1739</v>
      </c>
      <c r="J126" s="91" t="s">
        <v>1876</v>
      </c>
      <c r="K126" s="91" t="s">
        <v>1616</v>
      </c>
      <c r="L126" s="93">
        <v>169</v>
      </c>
      <c r="M126" s="94">
        <v>227295</v>
      </c>
      <c r="N126" s="95">
        <v>0</v>
      </c>
      <c r="O126" s="95">
        <v>0</v>
      </c>
      <c r="P126" s="95">
        <v>0</v>
      </c>
      <c r="Q126" s="95">
        <v>0</v>
      </c>
      <c r="R126" s="95">
        <v>0</v>
      </c>
      <c r="S126" s="95">
        <v>0</v>
      </c>
      <c r="T126" s="95">
        <v>0</v>
      </c>
    </row>
    <row r="127" spans="1:23" ht="15.75" x14ac:dyDescent="0.25">
      <c r="A127" s="90">
        <v>5016</v>
      </c>
      <c r="B127" s="91">
        <v>31</v>
      </c>
      <c r="C127" s="92">
        <v>800185306</v>
      </c>
      <c r="D127" s="92" t="s">
        <v>1233</v>
      </c>
      <c r="E127" s="93"/>
      <c r="F127" s="93"/>
      <c r="G127" s="93"/>
      <c r="H127" s="98"/>
      <c r="I127" s="93" t="s">
        <v>1740</v>
      </c>
      <c r="J127" s="91" t="s">
        <v>1851</v>
      </c>
      <c r="K127" s="91" t="s">
        <v>1616</v>
      </c>
      <c r="L127" s="93">
        <v>169</v>
      </c>
      <c r="M127" s="94">
        <v>208216</v>
      </c>
      <c r="N127" s="95">
        <v>0</v>
      </c>
      <c r="O127" s="97">
        <v>0</v>
      </c>
      <c r="P127" s="97">
        <v>0</v>
      </c>
      <c r="Q127" s="97">
        <v>0</v>
      </c>
      <c r="R127" s="97">
        <v>0</v>
      </c>
      <c r="S127" s="97">
        <v>0</v>
      </c>
      <c r="T127" s="97">
        <v>0</v>
      </c>
      <c r="U127" s="26"/>
      <c r="V127" s="26"/>
      <c r="W127" s="26"/>
    </row>
    <row r="128" spans="1:23" ht="15.75" x14ac:dyDescent="0.25">
      <c r="A128" s="90">
        <v>5016</v>
      </c>
      <c r="B128" s="91">
        <v>13</v>
      </c>
      <c r="C128" s="92">
        <v>1012422660</v>
      </c>
      <c r="D128" s="92" t="s">
        <v>1342</v>
      </c>
      <c r="E128" s="93"/>
      <c r="F128" s="93"/>
      <c r="G128" s="93"/>
      <c r="H128" s="98"/>
      <c r="I128" s="93" t="s">
        <v>1741</v>
      </c>
      <c r="J128" s="91" t="s">
        <v>1851</v>
      </c>
      <c r="K128" s="91" t="s">
        <v>1616</v>
      </c>
      <c r="L128" s="93">
        <v>169</v>
      </c>
      <c r="M128" s="94">
        <v>200000</v>
      </c>
      <c r="N128" s="95">
        <v>0</v>
      </c>
      <c r="O128" s="95">
        <v>0</v>
      </c>
      <c r="P128" s="95">
        <v>0</v>
      </c>
      <c r="Q128" s="95">
        <v>0</v>
      </c>
      <c r="R128" s="95">
        <v>0</v>
      </c>
      <c r="S128" s="95">
        <v>0</v>
      </c>
      <c r="T128" s="95">
        <v>0</v>
      </c>
    </row>
    <row r="129" spans="1:20" ht="15.75" x14ac:dyDescent="0.25">
      <c r="A129" s="90">
        <v>5012</v>
      </c>
      <c r="B129" s="110">
        <v>31</v>
      </c>
      <c r="C129" s="110">
        <v>800224808</v>
      </c>
      <c r="D129" s="90" t="s">
        <v>1607</v>
      </c>
      <c r="E129" s="90"/>
      <c r="F129" s="93"/>
      <c r="G129" s="93"/>
      <c r="H129" s="93"/>
      <c r="I129" s="93" t="s">
        <v>1742</v>
      </c>
      <c r="J129" s="91" t="s">
        <v>1851</v>
      </c>
      <c r="K129" s="91" t="s">
        <v>1616</v>
      </c>
      <c r="L129" s="93">
        <v>169</v>
      </c>
      <c r="M129" s="93">
        <v>35136477</v>
      </c>
      <c r="N129" s="93">
        <v>10975000</v>
      </c>
      <c r="O129" s="95">
        <v>0</v>
      </c>
      <c r="P129" s="95">
        <v>0</v>
      </c>
      <c r="Q129" s="97">
        <v>0</v>
      </c>
      <c r="R129" s="95">
        <v>0</v>
      </c>
      <c r="S129" s="95">
        <v>0</v>
      </c>
      <c r="T129" s="95">
        <v>0</v>
      </c>
    </row>
    <row r="130" spans="1:20" ht="15.75" x14ac:dyDescent="0.25">
      <c r="A130" s="90">
        <v>5016</v>
      </c>
      <c r="B130" s="91">
        <v>31</v>
      </c>
      <c r="C130" s="92">
        <v>900472701</v>
      </c>
      <c r="D130" s="92" t="s">
        <v>1282</v>
      </c>
      <c r="E130" s="93"/>
      <c r="F130" s="93"/>
      <c r="G130" s="93"/>
      <c r="H130" s="98"/>
      <c r="I130" s="93" t="s">
        <v>1743</v>
      </c>
      <c r="J130" s="91" t="s">
        <v>1851</v>
      </c>
      <c r="K130" s="91" t="s">
        <v>1616</v>
      </c>
      <c r="L130" s="93">
        <v>169</v>
      </c>
      <c r="M130" s="94">
        <v>194873</v>
      </c>
      <c r="N130" s="95">
        <v>0</v>
      </c>
      <c r="O130" s="95">
        <v>0</v>
      </c>
      <c r="P130" s="95">
        <v>0</v>
      </c>
      <c r="Q130" s="95">
        <v>0</v>
      </c>
      <c r="R130" s="95">
        <v>0</v>
      </c>
      <c r="S130" s="95">
        <v>0</v>
      </c>
      <c r="T130" s="95">
        <v>0</v>
      </c>
    </row>
    <row r="131" spans="1:20" ht="15.75" x14ac:dyDescent="0.25">
      <c r="A131" s="90">
        <v>5004</v>
      </c>
      <c r="B131" s="91">
        <v>31</v>
      </c>
      <c r="C131" s="99">
        <v>800226901</v>
      </c>
      <c r="D131" s="99" t="s">
        <v>1386</v>
      </c>
      <c r="E131" s="93"/>
      <c r="F131" s="93"/>
      <c r="G131" s="93"/>
      <c r="H131" s="93"/>
      <c r="I131" s="93" t="s">
        <v>1744</v>
      </c>
      <c r="J131" s="91" t="s">
        <v>1613</v>
      </c>
      <c r="K131" s="91" t="s">
        <v>1745</v>
      </c>
      <c r="L131" s="93">
        <v>169</v>
      </c>
      <c r="M131" s="94">
        <v>8903</v>
      </c>
      <c r="N131" s="95">
        <v>0</v>
      </c>
      <c r="O131" s="95">
        <v>0</v>
      </c>
      <c r="P131" s="95">
        <v>0</v>
      </c>
      <c r="Q131" s="95">
        <v>0</v>
      </c>
      <c r="R131" s="95">
        <v>0</v>
      </c>
      <c r="S131" s="95">
        <v>0</v>
      </c>
      <c r="T131" s="95">
        <v>0</v>
      </c>
    </row>
    <row r="132" spans="1:20" ht="15.75" x14ac:dyDescent="0.25">
      <c r="A132" s="90">
        <v>5012</v>
      </c>
      <c r="B132" s="110">
        <v>31</v>
      </c>
      <c r="C132" s="110">
        <v>800227940</v>
      </c>
      <c r="D132" s="90" t="s">
        <v>1608</v>
      </c>
      <c r="E132" s="90"/>
      <c r="F132" s="93"/>
      <c r="G132" s="93"/>
      <c r="H132" s="93"/>
      <c r="I132" s="93" t="s">
        <v>1746</v>
      </c>
      <c r="J132" s="91" t="s">
        <v>1851</v>
      </c>
      <c r="K132" s="91" t="s">
        <v>1616</v>
      </c>
      <c r="L132" s="93">
        <v>169</v>
      </c>
      <c r="M132" s="93">
        <v>4617791</v>
      </c>
      <c r="N132" s="93">
        <v>1539000</v>
      </c>
      <c r="O132" s="95">
        <v>0</v>
      </c>
      <c r="P132" s="95">
        <v>0</v>
      </c>
      <c r="Q132" s="97">
        <v>0</v>
      </c>
      <c r="R132" s="95">
        <v>0</v>
      </c>
      <c r="S132" s="95">
        <v>0</v>
      </c>
      <c r="T132" s="95">
        <v>0</v>
      </c>
    </row>
    <row r="133" spans="1:20" ht="15.75" x14ac:dyDescent="0.25">
      <c r="A133" s="90">
        <v>5012</v>
      </c>
      <c r="B133" s="110">
        <v>31</v>
      </c>
      <c r="C133" s="110">
        <v>800229739</v>
      </c>
      <c r="D133" s="90" t="s">
        <v>1127</v>
      </c>
      <c r="E133" s="90"/>
      <c r="F133" s="93"/>
      <c r="G133" s="93"/>
      <c r="H133" s="93"/>
      <c r="I133" s="93" t="s">
        <v>1747</v>
      </c>
      <c r="J133" s="91" t="s">
        <v>1875</v>
      </c>
      <c r="K133" s="91" t="s">
        <v>1616</v>
      </c>
      <c r="L133" s="93">
        <v>169</v>
      </c>
      <c r="M133" s="93">
        <v>12545778</v>
      </c>
      <c r="N133" s="93">
        <v>4328000</v>
      </c>
      <c r="O133" s="95">
        <v>0</v>
      </c>
      <c r="P133" s="95">
        <v>0</v>
      </c>
      <c r="Q133" s="97">
        <v>0</v>
      </c>
      <c r="R133" s="95">
        <v>0</v>
      </c>
      <c r="S133" s="95">
        <v>0</v>
      </c>
      <c r="T133" s="95">
        <v>0</v>
      </c>
    </row>
    <row r="134" spans="1:20" ht="15.75" x14ac:dyDescent="0.25">
      <c r="A134" s="90">
        <v>5016</v>
      </c>
      <c r="B134" s="91">
        <v>31</v>
      </c>
      <c r="C134" s="92">
        <v>900585633</v>
      </c>
      <c r="D134" s="92" t="s">
        <v>1303</v>
      </c>
      <c r="E134" s="96"/>
      <c r="F134" s="96"/>
      <c r="G134" s="96"/>
      <c r="H134" s="96"/>
      <c r="I134" s="93" t="s">
        <v>1748</v>
      </c>
      <c r="J134" s="91" t="s">
        <v>1874</v>
      </c>
      <c r="K134" s="91" t="s">
        <v>1616</v>
      </c>
      <c r="L134" s="93">
        <v>169</v>
      </c>
      <c r="M134" s="94">
        <v>191498</v>
      </c>
      <c r="N134" s="95">
        <v>0</v>
      </c>
      <c r="O134" s="95">
        <v>0</v>
      </c>
      <c r="P134" s="95">
        <v>0</v>
      </c>
      <c r="Q134" s="97">
        <v>0</v>
      </c>
      <c r="R134" s="95">
        <v>0</v>
      </c>
      <c r="S134" s="95">
        <v>0</v>
      </c>
      <c r="T134" s="95">
        <v>0</v>
      </c>
    </row>
    <row r="135" spans="1:20" ht="15.75" x14ac:dyDescent="0.25">
      <c r="A135" s="90">
        <v>5016</v>
      </c>
      <c r="B135" s="91">
        <v>31</v>
      </c>
      <c r="C135" s="92">
        <v>830037946</v>
      </c>
      <c r="D135" s="92" t="s">
        <v>1180</v>
      </c>
      <c r="E135" s="93"/>
      <c r="F135" s="93"/>
      <c r="G135" s="93"/>
      <c r="H135" s="98"/>
      <c r="I135" s="93" t="s">
        <v>1749</v>
      </c>
      <c r="J135" s="91" t="s">
        <v>1613</v>
      </c>
      <c r="K135" s="91" t="s">
        <v>1614</v>
      </c>
      <c r="L135" s="93">
        <v>169</v>
      </c>
      <c r="M135" s="94">
        <v>189792</v>
      </c>
      <c r="N135" s="95">
        <v>0</v>
      </c>
      <c r="O135" s="95">
        <v>0</v>
      </c>
      <c r="P135" s="95">
        <v>0</v>
      </c>
      <c r="Q135" s="95">
        <v>0</v>
      </c>
      <c r="R135" s="95">
        <v>0</v>
      </c>
      <c r="S135" s="95">
        <v>0</v>
      </c>
      <c r="T135" s="95">
        <v>0</v>
      </c>
    </row>
    <row r="136" spans="1:20" ht="15.75" x14ac:dyDescent="0.25">
      <c r="A136" s="90">
        <v>5016</v>
      </c>
      <c r="B136" s="91">
        <v>13</v>
      </c>
      <c r="C136" s="92">
        <v>35479583</v>
      </c>
      <c r="D136" s="92" t="s">
        <v>1596</v>
      </c>
      <c r="E136" s="93"/>
      <c r="F136" s="93"/>
      <c r="G136" s="93"/>
      <c r="H136" s="98"/>
      <c r="I136" s="93" t="s">
        <v>1703</v>
      </c>
      <c r="J136" s="91" t="s">
        <v>1613</v>
      </c>
      <c r="K136" s="91" t="s">
        <v>1614</v>
      </c>
      <c r="L136" s="93">
        <v>169</v>
      </c>
      <c r="M136" s="94">
        <v>188500</v>
      </c>
      <c r="N136" s="95">
        <v>0</v>
      </c>
      <c r="O136" s="95">
        <v>0</v>
      </c>
      <c r="P136" s="95">
        <v>0</v>
      </c>
      <c r="Q136" s="97">
        <v>0</v>
      </c>
      <c r="R136" s="95">
        <v>0</v>
      </c>
      <c r="S136" s="95">
        <v>0</v>
      </c>
      <c r="T136" s="95">
        <v>0</v>
      </c>
    </row>
    <row r="137" spans="1:20" ht="15.75" x14ac:dyDescent="0.25">
      <c r="A137" s="90">
        <v>5011</v>
      </c>
      <c r="B137" s="110">
        <v>31</v>
      </c>
      <c r="C137" s="110">
        <v>800251440</v>
      </c>
      <c r="D137" s="90" t="s">
        <v>1601</v>
      </c>
      <c r="E137" s="90"/>
      <c r="F137" s="93"/>
      <c r="G137" s="93"/>
      <c r="H137" s="93"/>
      <c r="I137" s="93" t="s">
        <v>1750</v>
      </c>
      <c r="J137" s="91" t="s">
        <v>1851</v>
      </c>
      <c r="K137" s="91" t="s">
        <v>1616</v>
      </c>
      <c r="L137" s="93">
        <v>169</v>
      </c>
      <c r="M137" s="100">
        <v>0</v>
      </c>
      <c r="N137" s="93">
        <v>4720000</v>
      </c>
      <c r="O137" s="95">
        <v>0</v>
      </c>
      <c r="P137" s="95">
        <v>0</v>
      </c>
      <c r="Q137" s="97">
        <v>0</v>
      </c>
      <c r="R137" s="95">
        <v>0</v>
      </c>
      <c r="S137" s="95">
        <v>0</v>
      </c>
      <c r="T137" s="95">
        <v>0</v>
      </c>
    </row>
    <row r="138" spans="1:20" ht="15.75" x14ac:dyDescent="0.25">
      <c r="A138" s="90">
        <v>5016</v>
      </c>
      <c r="B138" s="91">
        <v>31</v>
      </c>
      <c r="C138" s="92">
        <v>900078103</v>
      </c>
      <c r="D138" s="92" t="s">
        <v>1234</v>
      </c>
      <c r="E138" s="93"/>
      <c r="F138" s="93"/>
      <c r="G138" s="93"/>
      <c r="H138" s="98"/>
      <c r="I138" s="93" t="s">
        <v>1751</v>
      </c>
      <c r="J138" s="91" t="s">
        <v>1613</v>
      </c>
      <c r="K138" s="91" t="s">
        <v>1614</v>
      </c>
      <c r="L138" s="93">
        <v>169</v>
      </c>
      <c r="M138" s="94">
        <v>188000</v>
      </c>
      <c r="N138" s="95">
        <v>0</v>
      </c>
      <c r="O138" s="95">
        <v>0</v>
      </c>
      <c r="P138" s="95">
        <v>0</v>
      </c>
      <c r="Q138" s="95">
        <v>0</v>
      </c>
      <c r="R138" s="95">
        <v>0</v>
      </c>
      <c r="S138" s="95">
        <v>0</v>
      </c>
      <c r="T138" s="95">
        <v>0</v>
      </c>
    </row>
    <row r="139" spans="1:20" ht="15.75" x14ac:dyDescent="0.25">
      <c r="A139" s="90">
        <v>5004</v>
      </c>
      <c r="B139" s="91">
        <v>31</v>
      </c>
      <c r="C139" s="99">
        <v>800251569</v>
      </c>
      <c r="D139" s="99" t="s">
        <v>1152</v>
      </c>
      <c r="E139" s="93"/>
      <c r="F139" s="93"/>
      <c r="G139" s="93"/>
      <c r="H139" s="93"/>
      <c r="I139" s="93" t="s">
        <v>1656</v>
      </c>
      <c r="J139" s="91" t="s">
        <v>1851</v>
      </c>
      <c r="K139" s="91" t="s">
        <v>1616</v>
      </c>
      <c r="L139" s="93">
        <v>169</v>
      </c>
      <c r="M139" s="94">
        <v>9500</v>
      </c>
      <c r="N139" s="95">
        <v>0</v>
      </c>
      <c r="O139" s="95">
        <v>0</v>
      </c>
      <c r="P139" s="95">
        <v>0</v>
      </c>
      <c r="Q139" s="95">
        <v>0</v>
      </c>
      <c r="R139" s="95">
        <v>0</v>
      </c>
      <c r="S139" s="95">
        <v>0</v>
      </c>
      <c r="T139" s="95">
        <v>0</v>
      </c>
    </row>
    <row r="140" spans="1:20" ht="15.75" x14ac:dyDescent="0.25">
      <c r="A140" s="90">
        <v>5012</v>
      </c>
      <c r="B140" s="110">
        <v>31</v>
      </c>
      <c r="C140" s="110">
        <v>800253055</v>
      </c>
      <c r="D140" s="90" t="s">
        <v>1609</v>
      </c>
      <c r="E140" s="90"/>
      <c r="F140" s="93"/>
      <c r="G140" s="93"/>
      <c r="H140" s="93"/>
      <c r="I140" s="130" t="s">
        <v>1923</v>
      </c>
      <c r="J140" s="91" t="s">
        <v>1851</v>
      </c>
      <c r="K140" s="91" t="s">
        <v>1616</v>
      </c>
      <c r="L140" s="93">
        <v>169</v>
      </c>
      <c r="M140" s="93">
        <v>1545332</v>
      </c>
      <c r="N140" s="93">
        <v>504000</v>
      </c>
      <c r="O140" s="95">
        <v>0</v>
      </c>
      <c r="P140" s="95">
        <v>0</v>
      </c>
      <c r="Q140" s="97">
        <v>0</v>
      </c>
      <c r="R140" s="95">
        <v>0</v>
      </c>
      <c r="S140" s="95">
        <v>0</v>
      </c>
      <c r="T140" s="95">
        <v>0</v>
      </c>
    </row>
    <row r="141" spans="1:20" ht="15.75" x14ac:dyDescent="0.25">
      <c r="A141" s="90">
        <v>5004</v>
      </c>
      <c r="B141" s="91">
        <v>31</v>
      </c>
      <c r="C141" s="92">
        <v>804001062</v>
      </c>
      <c r="D141" s="92" t="s">
        <v>1148</v>
      </c>
      <c r="E141" s="93"/>
      <c r="F141" s="93"/>
      <c r="G141" s="93"/>
      <c r="H141" s="93"/>
      <c r="I141" s="93" t="s">
        <v>1752</v>
      </c>
      <c r="J141" s="91" t="s">
        <v>1851</v>
      </c>
      <c r="K141" s="91" t="s">
        <v>1616</v>
      </c>
      <c r="L141" s="93">
        <v>169</v>
      </c>
      <c r="M141" s="94">
        <v>348908617</v>
      </c>
      <c r="N141" s="95">
        <v>0</v>
      </c>
      <c r="O141" s="95">
        <v>0</v>
      </c>
      <c r="P141" s="95">
        <v>0</v>
      </c>
      <c r="Q141" s="95">
        <v>0</v>
      </c>
      <c r="R141" s="95">
        <v>0</v>
      </c>
      <c r="S141" s="95">
        <v>0</v>
      </c>
      <c r="T141" s="95">
        <v>0</v>
      </c>
    </row>
    <row r="142" spans="1:20" ht="15.75" x14ac:dyDescent="0.25">
      <c r="A142" s="90">
        <v>5011</v>
      </c>
      <c r="B142" s="110">
        <v>31</v>
      </c>
      <c r="C142" s="110">
        <v>805000427</v>
      </c>
      <c r="D142" s="90" t="s">
        <v>1206</v>
      </c>
      <c r="E142" s="90"/>
      <c r="F142" s="93"/>
      <c r="G142" s="93"/>
      <c r="H142" s="93"/>
      <c r="I142" s="130" t="s">
        <v>1924</v>
      </c>
      <c r="J142" s="91" t="s">
        <v>1851</v>
      </c>
      <c r="K142" s="91" t="s">
        <v>1616</v>
      </c>
      <c r="L142" s="93">
        <v>169</v>
      </c>
      <c r="M142" s="100">
        <v>0</v>
      </c>
      <c r="N142" s="93">
        <v>642000</v>
      </c>
      <c r="O142" s="95">
        <v>0</v>
      </c>
      <c r="P142" s="95">
        <v>0</v>
      </c>
      <c r="Q142" s="97">
        <v>0</v>
      </c>
      <c r="R142" s="95">
        <v>0</v>
      </c>
      <c r="S142" s="95">
        <v>0</v>
      </c>
      <c r="T142" s="95">
        <v>0</v>
      </c>
    </row>
    <row r="143" spans="1:20" ht="15.75" x14ac:dyDescent="0.25">
      <c r="A143" s="90">
        <v>5011</v>
      </c>
      <c r="B143" s="110">
        <v>31</v>
      </c>
      <c r="C143" s="110">
        <v>830003564</v>
      </c>
      <c r="D143" s="90" t="s">
        <v>1602</v>
      </c>
      <c r="E143" s="90"/>
      <c r="F143" s="93"/>
      <c r="G143" s="93"/>
      <c r="H143" s="93"/>
      <c r="I143" s="131" t="s">
        <v>1925</v>
      </c>
      <c r="J143" s="91" t="s">
        <v>1851</v>
      </c>
      <c r="K143" s="91" t="s">
        <v>1616</v>
      </c>
      <c r="L143" s="93">
        <v>169</v>
      </c>
      <c r="M143" s="100">
        <v>0</v>
      </c>
      <c r="N143" s="93">
        <v>2870000</v>
      </c>
      <c r="O143" s="95">
        <v>0</v>
      </c>
      <c r="P143" s="95">
        <v>0</v>
      </c>
      <c r="Q143" s="97">
        <v>0</v>
      </c>
      <c r="R143" s="95">
        <v>0</v>
      </c>
      <c r="S143" s="95">
        <v>0</v>
      </c>
      <c r="T143" s="95">
        <v>0</v>
      </c>
    </row>
    <row r="144" spans="1:20" ht="15.75" x14ac:dyDescent="0.25">
      <c r="A144" s="90">
        <v>5016</v>
      </c>
      <c r="B144" s="91">
        <v>31</v>
      </c>
      <c r="C144" s="92">
        <v>800055803</v>
      </c>
      <c r="D144" s="92" t="s">
        <v>1432</v>
      </c>
      <c r="E144" s="96"/>
      <c r="F144" s="96"/>
      <c r="G144" s="96"/>
      <c r="H144" s="96"/>
      <c r="I144" s="93" t="s">
        <v>1753</v>
      </c>
      <c r="J144" s="91" t="s">
        <v>1851</v>
      </c>
      <c r="K144" s="91" t="s">
        <v>1616</v>
      </c>
      <c r="L144" s="93">
        <v>169</v>
      </c>
      <c r="M144" s="94">
        <v>184480</v>
      </c>
      <c r="N144" s="95">
        <v>0</v>
      </c>
      <c r="O144" s="95">
        <v>0</v>
      </c>
      <c r="P144" s="95">
        <v>0</v>
      </c>
      <c r="Q144" s="97">
        <v>0</v>
      </c>
      <c r="R144" s="95">
        <v>0</v>
      </c>
      <c r="S144" s="95">
        <v>0</v>
      </c>
      <c r="T144" s="95">
        <v>0</v>
      </c>
    </row>
    <row r="145" spans="1:20" ht="15.75" x14ac:dyDescent="0.25">
      <c r="A145" s="90">
        <v>5016</v>
      </c>
      <c r="B145" s="91">
        <v>31</v>
      </c>
      <c r="C145" s="92">
        <v>900014237</v>
      </c>
      <c r="D145" s="92" t="s">
        <v>1212</v>
      </c>
      <c r="E145" s="93"/>
      <c r="F145" s="93"/>
      <c r="G145" s="93"/>
      <c r="H145" s="98"/>
      <c r="I145" s="93" t="s">
        <v>1754</v>
      </c>
      <c r="J145" s="91" t="s">
        <v>1870</v>
      </c>
      <c r="K145" s="91" t="s">
        <v>1616</v>
      </c>
      <c r="L145" s="93">
        <v>169</v>
      </c>
      <c r="M145" s="94">
        <v>180500</v>
      </c>
      <c r="N145" s="95">
        <v>0</v>
      </c>
      <c r="O145" s="95">
        <v>0</v>
      </c>
      <c r="P145" s="95">
        <v>0</v>
      </c>
      <c r="Q145" s="95">
        <v>0</v>
      </c>
      <c r="R145" s="95">
        <v>0</v>
      </c>
      <c r="S145" s="95">
        <v>0</v>
      </c>
      <c r="T145" s="95">
        <v>0</v>
      </c>
    </row>
    <row r="146" spans="1:20" ht="15.75" x14ac:dyDescent="0.25">
      <c r="A146" s="90">
        <v>5016</v>
      </c>
      <c r="B146" s="91">
        <v>31</v>
      </c>
      <c r="C146" s="92">
        <v>891100279</v>
      </c>
      <c r="D146" s="92" t="s">
        <v>1244</v>
      </c>
      <c r="E146" s="93"/>
      <c r="F146" s="93"/>
      <c r="G146" s="93"/>
      <c r="H146" s="98"/>
      <c r="I146" s="132" t="s">
        <v>1926</v>
      </c>
      <c r="J146" s="91" t="s">
        <v>1851</v>
      </c>
      <c r="K146" s="91" t="s">
        <v>1616</v>
      </c>
      <c r="L146" s="93">
        <v>169</v>
      </c>
      <c r="M146" s="94">
        <v>160000</v>
      </c>
      <c r="N146" s="95">
        <v>0</v>
      </c>
      <c r="O146" s="95">
        <v>0</v>
      </c>
      <c r="P146" s="95">
        <v>0</v>
      </c>
      <c r="Q146" s="95">
        <v>0</v>
      </c>
      <c r="R146" s="95">
        <v>0</v>
      </c>
      <c r="S146" s="95">
        <v>0</v>
      </c>
      <c r="T146" s="95">
        <v>0</v>
      </c>
    </row>
    <row r="147" spans="1:20" ht="15.75" x14ac:dyDescent="0.25">
      <c r="A147" s="90">
        <v>5016</v>
      </c>
      <c r="B147" s="91">
        <v>13</v>
      </c>
      <c r="C147" s="92">
        <v>1013605183</v>
      </c>
      <c r="D147" s="92" t="s">
        <v>1403</v>
      </c>
      <c r="E147" s="93"/>
      <c r="F147" s="93"/>
      <c r="G147" s="93"/>
      <c r="H147" s="98"/>
      <c r="I147" s="93" t="s">
        <v>1755</v>
      </c>
      <c r="J147" s="91" t="s">
        <v>1851</v>
      </c>
      <c r="K147" s="91" t="s">
        <v>1616</v>
      </c>
      <c r="L147" s="93">
        <v>169</v>
      </c>
      <c r="M147" s="94">
        <v>155461</v>
      </c>
      <c r="N147" s="95">
        <v>0</v>
      </c>
      <c r="O147" s="95">
        <v>0</v>
      </c>
      <c r="P147" s="95">
        <v>0</v>
      </c>
      <c r="Q147" s="95">
        <v>0</v>
      </c>
      <c r="R147" s="95">
        <v>0</v>
      </c>
      <c r="S147" s="95">
        <v>0</v>
      </c>
      <c r="T147" s="95">
        <v>0</v>
      </c>
    </row>
    <row r="148" spans="1:20" ht="15.75" x14ac:dyDescent="0.25">
      <c r="A148" s="90">
        <v>5016</v>
      </c>
      <c r="B148" s="91">
        <v>31</v>
      </c>
      <c r="C148" s="92">
        <v>900312420</v>
      </c>
      <c r="D148" s="92" t="s">
        <v>1177</v>
      </c>
      <c r="E148" s="93"/>
      <c r="F148" s="93"/>
      <c r="G148" s="93"/>
      <c r="H148" s="98"/>
      <c r="I148" s="93" t="s">
        <v>1756</v>
      </c>
      <c r="J148" s="91" t="s">
        <v>1851</v>
      </c>
      <c r="K148" s="91" t="s">
        <v>1616</v>
      </c>
      <c r="L148" s="93">
        <v>169</v>
      </c>
      <c r="M148" s="94">
        <v>151597</v>
      </c>
      <c r="N148" s="95">
        <v>0</v>
      </c>
      <c r="O148" s="95">
        <v>0</v>
      </c>
      <c r="P148" s="95">
        <v>0</v>
      </c>
      <c r="Q148" s="95">
        <v>0</v>
      </c>
      <c r="R148" s="95">
        <v>0</v>
      </c>
      <c r="S148" s="95">
        <v>0</v>
      </c>
      <c r="T148" s="95">
        <v>0</v>
      </c>
    </row>
    <row r="149" spans="1:20" ht="15.75" x14ac:dyDescent="0.25">
      <c r="A149" s="90">
        <v>5016</v>
      </c>
      <c r="B149" s="91">
        <v>13</v>
      </c>
      <c r="C149" s="92">
        <v>36288803</v>
      </c>
      <c r="D149" s="92" t="s">
        <v>1290</v>
      </c>
      <c r="E149" s="93"/>
      <c r="F149" s="93"/>
      <c r="G149" s="93"/>
      <c r="H149" s="98"/>
      <c r="I149" s="93" t="s">
        <v>1757</v>
      </c>
      <c r="J149" s="91" t="s">
        <v>1880</v>
      </c>
      <c r="K149" s="91" t="s">
        <v>1758</v>
      </c>
      <c r="L149" s="93">
        <v>169</v>
      </c>
      <c r="M149" s="94">
        <v>150000</v>
      </c>
      <c r="N149" s="95">
        <v>0</v>
      </c>
      <c r="O149" s="95">
        <v>0</v>
      </c>
      <c r="P149" s="95">
        <v>0</v>
      </c>
      <c r="Q149" s="97">
        <v>0</v>
      </c>
      <c r="R149" s="95">
        <v>0</v>
      </c>
      <c r="S149" s="95">
        <v>0</v>
      </c>
      <c r="T149" s="95">
        <v>0</v>
      </c>
    </row>
    <row r="150" spans="1:20" ht="15.75" x14ac:dyDescent="0.25">
      <c r="A150" s="90">
        <v>5016</v>
      </c>
      <c r="B150" s="91">
        <v>13</v>
      </c>
      <c r="C150" s="92">
        <v>1083918355</v>
      </c>
      <c r="D150" s="92" t="s">
        <v>1279</v>
      </c>
      <c r="E150" s="93"/>
      <c r="F150" s="93"/>
      <c r="G150" s="93"/>
      <c r="H150" s="98"/>
      <c r="I150" s="93" t="s">
        <v>1759</v>
      </c>
      <c r="J150" s="91" t="s">
        <v>1880</v>
      </c>
      <c r="K150" s="91" t="s">
        <v>1758</v>
      </c>
      <c r="L150" s="93">
        <v>169</v>
      </c>
      <c r="M150" s="94">
        <v>150000</v>
      </c>
      <c r="N150" s="95">
        <v>0</v>
      </c>
      <c r="O150" s="95">
        <v>0</v>
      </c>
      <c r="P150" s="95">
        <v>0</v>
      </c>
      <c r="Q150" s="95">
        <v>0</v>
      </c>
      <c r="R150" s="95">
        <v>0</v>
      </c>
      <c r="S150" s="95">
        <v>0</v>
      </c>
      <c r="T150" s="95">
        <v>0</v>
      </c>
    </row>
    <row r="151" spans="1:20" ht="15.75" x14ac:dyDescent="0.25">
      <c r="A151" s="90">
        <v>5016</v>
      </c>
      <c r="B151" s="91">
        <v>31</v>
      </c>
      <c r="C151" s="92">
        <v>860007336</v>
      </c>
      <c r="D151" s="92" t="s">
        <v>1131</v>
      </c>
      <c r="E151" s="93"/>
      <c r="F151" s="93"/>
      <c r="G151" s="93"/>
      <c r="H151" s="98"/>
      <c r="I151" s="93" t="s">
        <v>1760</v>
      </c>
      <c r="J151" s="91" t="s">
        <v>1851</v>
      </c>
      <c r="K151" s="91" t="s">
        <v>1616</v>
      </c>
      <c r="L151" s="93">
        <v>169</v>
      </c>
      <c r="M151" s="94">
        <v>149685</v>
      </c>
      <c r="N151" s="95">
        <v>0</v>
      </c>
      <c r="O151" s="95">
        <v>0</v>
      </c>
      <c r="P151" s="95">
        <v>0</v>
      </c>
      <c r="Q151" s="95">
        <v>0</v>
      </c>
      <c r="R151" s="95">
        <v>0</v>
      </c>
      <c r="S151" s="95">
        <v>0</v>
      </c>
      <c r="T151" s="95">
        <v>0</v>
      </c>
    </row>
    <row r="152" spans="1:20" ht="15.75" x14ac:dyDescent="0.25">
      <c r="A152" s="90">
        <v>5016</v>
      </c>
      <c r="B152" s="91">
        <v>13</v>
      </c>
      <c r="C152" s="92">
        <v>9513758</v>
      </c>
      <c r="D152" s="99" t="s">
        <v>1299</v>
      </c>
      <c r="E152" s="96"/>
      <c r="F152" s="96"/>
      <c r="G152" s="96"/>
      <c r="H152" s="96"/>
      <c r="I152" s="93" t="s">
        <v>1761</v>
      </c>
      <c r="J152" s="91" t="s">
        <v>1870</v>
      </c>
      <c r="K152" s="91" t="s">
        <v>1616</v>
      </c>
      <c r="L152" s="93">
        <v>169</v>
      </c>
      <c r="M152" s="100">
        <v>140000</v>
      </c>
      <c r="N152" s="95">
        <v>0</v>
      </c>
      <c r="O152" s="95">
        <v>0</v>
      </c>
      <c r="P152" s="95">
        <v>0</v>
      </c>
      <c r="Q152" s="97">
        <v>0</v>
      </c>
      <c r="R152" s="95">
        <v>0</v>
      </c>
      <c r="S152" s="95">
        <v>0</v>
      </c>
      <c r="T152" s="95">
        <v>0</v>
      </c>
    </row>
    <row r="153" spans="1:20" ht="15.75" x14ac:dyDescent="0.25">
      <c r="A153" s="90">
        <v>5004</v>
      </c>
      <c r="B153" s="91">
        <v>31</v>
      </c>
      <c r="C153" s="92">
        <v>830048037</v>
      </c>
      <c r="D153" s="92" t="s">
        <v>1435</v>
      </c>
      <c r="E153" s="96"/>
      <c r="F153" s="96"/>
      <c r="G153" s="96"/>
      <c r="H153" s="96"/>
      <c r="I153" s="93" t="s">
        <v>1762</v>
      </c>
      <c r="J153" s="91" t="s">
        <v>1851</v>
      </c>
      <c r="K153" s="91" t="s">
        <v>1616</v>
      </c>
      <c r="L153" s="93">
        <v>169</v>
      </c>
      <c r="M153" s="94">
        <v>1275000</v>
      </c>
      <c r="N153" s="95">
        <v>0</v>
      </c>
      <c r="O153" s="95">
        <v>0</v>
      </c>
      <c r="P153" s="95">
        <v>0</v>
      </c>
      <c r="Q153" s="97">
        <v>51000</v>
      </c>
      <c r="R153" s="95">
        <v>0</v>
      </c>
      <c r="S153" s="95">
        <v>0</v>
      </c>
      <c r="T153" s="95">
        <v>0</v>
      </c>
    </row>
    <row r="154" spans="1:20" ht="15.75" x14ac:dyDescent="0.25">
      <c r="A154" s="90">
        <v>5016</v>
      </c>
      <c r="B154" s="91">
        <v>31</v>
      </c>
      <c r="C154" s="92">
        <v>860350253</v>
      </c>
      <c r="D154" s="92" t="s">
        <v>1283</v>
      </c>
      <c r="E154" s="93"/>
      <c r="F154" s="93"/>
      <c r="G154" s="93"/>
      <c r="H154" s="98"/>
      <c r="I154" s="93" t="s">
        <v>1728</v>
      </c>
      <c r="J154" s="91" t="s">
        <v>1613</v>
      </c>
      <c r="K154" s="91" t="s">
        <v>1614</v>
      </c>
      <c r="L154" s="93">
        <v>169</v>
      </c>
      <c r="M154" s="94">
        <v>140000</v>
      </c>
      <c r="N154" s="95">
        <v>0</v>
      </c>
      <c r="O154" s="95">
        <v>0</v>
      </c>
      <c r="P154" s="95">
        <v>0</v>
      </c>
      <c r="Q154" s="95">
        <v>0</v>
      </c>
      <c r="R154" s="95">
        <v>0</v>
      </c>
      <c r="S154" s="95">
        <v>0</v>
      </c>
      <c r="T154" s="95">
        <v>0</v>
      </c>
    </row>
    <row r="155" spans="1:20" ht="15.75" x14ac:dyDescent="0.25">
      <c r="A155" s="90">
        <v>5016</v>
      </c>
      <c r="B155" s="91">
        <v>31</v>
      </c>
      <c r="C155" s="92">
        <v>900276962</v>
      </c>
      <c r="D155" s="92" t="s">
        <v>1173</v>
      </c>
      <c r="E155" s="93"/>
      <c r="F155" s="93"/>
      <c r="G155" s="93"/>
      <c r="H155" s="98"/>
      <c r="I155" s="93" t="s">
        <v>1763</v>
      </c>
      <c r="J155" s="91" t="s">
        <v>1851</v>
      </c>
      <c r="K155" s="91" t="s">
        <v>1616</v>
      </c>
      <c r="L155" s="93">
        <v>169</v>
      </c>
      <c r="M155" s="94">
        <v>137657</v>
      </c>
      <c r="N155" s="95">
        <v>0</v>
      </c>
      <c r="O155" s="95">
        <v>0</v>
      </c>
      <c r="P155" s="95">
        <v>0</v>
      </c>
      <c r="Q155" s="95">
        <v>0</v>
      </c>
      <c r="R155" s="95">
        <v>0</v>
      </c>
      <c r="S155" s="95">
        <v>0</v>
      </c>
      <c r="T155" s="95">
        <v>0</v>
      </c>
    </row>
    <row r="156" spans="1:20" ht="15.75" x14ac:dyDescent="0.25">
      <c r="A156" s="90">
        <v>5016</v>
      </c>
      <c r="B156" s="91">
        <v>31</v>
      </c>
      <c r="C156" s="92">
        <v>700110147</v>
      </c>
      <c r="D156" s="92" t="s">
        <v>1301</v>
      </c>
      <c r="E156" s="96"/>
      <c r="F156" s="96"/>
      <c r="G156" s="96"/>
      <c r="H156" s="96"/>
      <c r="I156" s="93" t="s">
        <v>1764</v>
      </c>
      <c r="J156" s="91" t="s">
        <v>1851</v>
      </c>
      <c r="K156" s="91" t="s">
        <v>1616</v>
      </c>
      <c r="L156" s="93">
        <v>169</v>
      </c>
      <c r="M156" s="94">
        <v>136500</v>
      </c>
      <c r="N156" s="95">
        <v>0</v>
      </c>
      <c r="O156" s="95">
        <v>0</v>
      </c>
      <c r="P156" s="95">
        <v>0</v>
      </c>
      <c r="Q156" s="97">
        <v>0</v>
      </c>
      <c r="R156" s="95">
        <v>0</v>
      </c>
      <c r="S156" s="95">
        <v>0</v>
      </c>
      <c r="T156" s="95">
        <v>0</v>
      </c>
    </row>
    <row r="157" spans="1:20" ht="15.75" x14ac:dyDescent="0.25">
      <c r="A157" s="90">
        <v>5004</v>
      </c>
      <c r="B157" s="91">
        <v>31</v>
      </c>
      <c r="C157" s="92">
        <v>830053800</v>
      </c>
      <c r="D157" s="92" t="s">
        <v>1151</v>
      </c>
      <c r="E157" s="93"/>
      <c r="F157" s="93"/>
      <c r="G157" s="93"/>
      <c r="H157" s="93"/>
      <c r="I157" s="93" t="s">
        <v>1765</v>
      </c>
      <c r="J157" s="91" t="s">
        <v>1851</v>
      </c>
      <c r="K157" s="91" t="s">
        <v>1616</v>
      </c>
      <c r="L157" s="93">
        <v>169</v>
      </c>
      <c r="M157" s="94">
        <v>9994702</v>
      </c>
      <c r="N157" s="95">
        <v>0</v>
      </c>
      <c r="O157" s="95">
        <v>0</v>
      </c>
      <c r="P157" s="95">
        <v>0</v>
      </c>
      <c r="Q157" s="95">
        <v>0</v>
      </c>
      <c r="R157" s="95">
        <v>0</v>
      </c>
      <c r="S157" s="95">
        <v>0</v>
      </c>
      <c r="T157" s="95">
        <v>0</v>
      </c>
    </row>
    <row r="158" spans="1:20" ht="15.75" x14ac:dyDescent="0.25">
      <c r="A158" s="90">
        <v>5016</v>
      </c>
      <c r="B158" s="91">
        <v>13</v>
      </c>
      <c r="C158" s="92">
        <v>12234501</v>
      </c>
      <c r="D158" s="92" t="s">
        <v>1224</v>
      </c>
      <c r="E158" s="93"/>
      <c r="F158" s="93"/>
      <c r="G158" s="93"/>
      <c r="H158" s="98"/>
      <c r="I158" s="93" t="s">
        <v>1766</v>
      </c>
      <c r="J158" s="91" t="s">
        <v>1880</v>
      </c>
      <c r="K158" s="91" t="s">
        <v>1758</v>
      </c>
      <c r="L158" s="93">
        <v>169</v>
      </c>
      <c r="M158" s="94">
        <v>136134</v>
      </c>
      <c r="N158" s="95">
        <v>0</v>
      </c>
      <c r="O158" s="95">
        <v>0</v>
      </c>
      <c r="P158" s="95">
        <v>0</v>
      </c>
      <c r="Q158" s="95">
        <v>0</v>
      </c>
      <c r="R158" s="95">
        <v>0</v>
      </c>
      <c r="S158" s="95">
        <v>0</v>
      </c>
      <c r="T158" s="95">
        <v>0</v>
      </c>
    </row>
    <row r="159" spans="1:20" ht="15.75" x14ac:dyDescent="0.25">
      <c r="A159" s="90">
        <v>5016</v>
      </c>
      <c r="B159" s="91">
        <v>13</v>
      </c>
      <c r="C159" s="92">
        <v>11201264</v>
      </c>
      <c r="D159" s="92" t="s">
        <v>1440</v>
      </c>
      <c r="E159" s="96"/>
      <c r="F159" s="96"/>
      <c r="G159" s="96"/>
      <c r="H159" s="96"/>
      <c r="I159" s="93" t="s">
        <v>1767</v>
      </c>
      <c r="J159" s="91" t="s">
        <v>1613</v>
      </c>
      <c r="K159" s="91" t="s">
        <v>1614</v>
      </c>
      <c r="L159" s="93">
        <v>169</v>
      </c>
      <c r="M159" s="100">
        <v>136000</v>
      </c>
      <c r="N159" s="95">
        <v>0</v>
      </c>
      <c r="O159" s="95">
        <v>0</v>
      </c>
      <c r="P159" s="95">
        <v>0</v>
      </c>
      <c r="Q159" s="97">
        <v>0</v>
      </c>
      <c r="R159" s="95">
        <v>0</v>
      </c>
      <c r="S159" s="95">
        <v>0</v>
      </c>
      <c r="T159" s="95">
        <v>0</v>
      </c>
    </row>
    <row r="160" spans="1:20" ht="15.75" x14ac:dyDescent="0.25">
      <c r="A160" s="90">
        <v>5016</v>
      </c>
      <c r="B160" s="91">
        <v>31</v>
      </c>
      <c r="C160" s="92">
        <v>830506365</v>
      </c>
      <c r="D160" s="92" t="s">
        <v>1196</v>
      </c>
      <c r="E160" s="96"/>
      <c r="F160" s="96"/>
      <c r="G160" s="96"/>
      <c r="H160" s="96"/>
      <c r="I160" s="93" t="s">
        <v>1768</v>
      </c>
      <c r="J160" s="91" t="s">
        <v>1878</v>
      </c>
      <c r="K160" s="91" t="s">
        <v>1616</v>
      </c>
      <c r="L160" s="93">
        <v>169</v>
      </c>
      <c r="M160" s="94">
        <v>130900</v>
      </c>
      <c r="N160" s="95">
        <v>0</v>
      </c>
      <c r="O160" s="97">
        <v>0</v>
      </c>
      <c r="P160" s="97">
        <v>0</v>
      </c>
      <c r="Q160" s="97">
        <v>0</v>
      </c>
      <c r="R160" s="95">
        <v>0</v>
      </c>
      <c r="S160" s="95">
        <v>0</v>
      </c>
      <c r="T160" s="95">
        <v>0</v>
      </c>
    </row>
    <row r="161" spans="1:23" ht="15.75" x14ac:dyDescent="0.25">
      <c r="A161" s="90">
        <v>5004</v>
      </c>
      <c r="B161" s="91">
        <v>31</v>
      </c>
      <c r="C161" s="92">
        <v>830055049</v>
      </c>
      <c r="D161" s="92" t="s">
        <v>1136</v>
      </c>
      <c r="E161" s="93"/>
      <c r="F161" s="93"/>
      <c r="G161" s="93"/>
      <c r="H161" s="93"/>
      <c r="I161" s="93" t="s">
        <v>1769</v>
      </c>
      <c r="J161" s="91" t="s">
        <v>1851</v>
      </c>
      <c r="K161" s="91" t="s">
        <v>1616</v>
      </c>
      <c r="L161" s="93">
        <v>169</v>
      </c>
      <c r="M161" s="94">
        <v>4050000</v>
      </c>
      <c r="N161" s="95">
        <v>0</v>
      </c>
      <c r="O161" s="95">
        <v>0</v>
      </c>
      <c r="P161" s="95">
        <v>0</v>
      </c>
      <c r="Q161" s="95">
        <v>0</v>
      </c>
      <c r="R161" s="95">
        <v>0</v>
      </c>
      <c r="S161" s="95">
        <v>0</v>
      </c>
      <c r="T161" s="95">
        <v>0</v>
      </c>
    </row>
    <row r="162" spans="1:23" ht="15.75" x14ac:dyDescent="0.25">
      <c r="A162" s="90">
        <v>5002</v>
      </c>
      <c r="B162" s="91">
        <v>31</v>
      </c>
      <c r="C162" s="92">
        <v>830055049</v>
      </c>
      <c r="D162" s="92" t="s">
        <v>1136</v>
      </c>
      <c r="E162" s="93"/>
      <c r="F162" s="93"/>
      <c r="G162" s="93"/>
      <c r="H162" s="93"/>
      <c r="I162" s="93" t="s">
        <v>1769</v>
      </c>
      <c r="J162" s="91" t="s">
        <v>1851</v>
      </c>
      <c r="K162" s="91" t="s">
        <v>1616</v>
      </c>
      <c r="L162" s="93">
        <v>169</v>
      </c>
      <c r="M162" s="94">
        <v>6500000</v>
      </c>
      <c r="N162" s="95">
        <v>0</v>
      </c>
      <c r="O162" s="95">
        <v>0</v>
      </c>
      <c r="P162" s="95">
        <v>0</v>
      </c>
      <c r="Q162" s="95">
        <v>0</v>
      </c>
      <c r="R162" s="95">
        <v>0</v>
      </c>
      <c r="S162" s="95">
        <v>0</v>
      </c>
      <c r="T162" s="95">
        <v>0</v>
      </c>
    </row>
    <row r="163" spans="1:23" ht="15.75" x14ac:dyDescent="0.25">
      <c r="A163" s="90">
        <v>5016</v>
      </c>
      <c r="B163" s="91">
        <v>13</v>
      </c>
      <c r="C163" s="92">
        <v>43060186</v>
      </c>
      <c r="D163" s="92" t="s">
        <v>1277</v>
      </c>
      <c r="E163" s="93"/>
      <c r="F163" s="93"/>
      <c r="G163" s="93"/>
      <c r="H163" s="98"/>
      <c r="I163" s="93" t="s">
        <v>1770</v>
      </c>
      <c r="J163" s="91" t="s">
        <v>1851</v>
      </c>
      <c r="K163" s="91" t="s">
        <v>1616</v>
      </c>
      <c r="L163" s="93">
        <v>169</v>
      </c>
      <c r="M163" s="94">
        <v>130000</v>
      </c>
      <c r="N163" s="95">
        <v>0</v>
      </c>
      <c r="O163" s="95">
        <v>0</v>
      </c>
      <c r="P163" s="95">
        <v>0</v>
      </c>
      <c r="Q163" s="97">
        <v>0</v>
      </c>
      <c r="R163" s="95">
        <v>0</v>
      </c>
      <c r="S163" s="95">
        <v>0</v>
      </c>
      <c r="T163" s="95">
        <v>0</v>
      </c>
    </row>
    <row r="164" spans="1:23" ht="15.75" x14ac:dyDescent="0.25">
      <c r="A164" s="90">
        <v>5016</v>
      </c>
      <c r="B164" s="91">
        <v>13</v>
      </c>
      <c r="C164" s="92">
        <v>80497128</v>
      </c>
      <c r="D164" s="92" t="s">
        <v>1119</v>
      </c>
      <c r="E164" s="93"/>
      <c r="F164" s="93"/>
      <c r="G164" s="93"/>
      <c r="H164" s="98"/>
      <c r="I164" s="93" t="s">
        <v>1771</v>
      </c>
      <c r="J164" s="91" t="s">
        <v>1613</v>
      </c>
      <c r="K164" s="91" t="s">
        <v>1614</v>
      </c>
      <c r="L164" s="93">
        <v>169</v>
      </c>
      <c r="M164" s="94">
        <v>127000</v>
      </c>
      <c r="N164" s="95">
        <v>0</v>
      </c>
      <c r="O164" s="95">
        <v>0</v>
      </c>
      <c r="P164" s="95">
        <v>0</v>
      </c>
      <c r="Q164" s="95">
        <v>0</v>
      </c>
      <c r="R164" s="95">
        <v>0</v>
      </c>
      <c r="S164" s="95">
        <v>0</v>
      </c>
      <c r="T164" s="95">
        <v>0</v>
      </c>
    </row>
    <row r="165" spans="1:23" ht="15.75" x14ac:dyDescent="0.25">
      <c r="A165" s="90">
        <v>5016</v>
      </c>
      <c r="B165" s="91">
        <v>31</v>
      </c>
      <c r="C165" s="92">
        <v>830040045</v>
      </c>
      <c r="D165" s="92" t="s">
        <v>1425</v>
      </c>
      <c r="E165" s="93"/>
      <c r="F165" s="93"/>
      <c r="G165" s="93"/>
      <c r="H165" s="98"/>
      <c r="I165" s="93" t="s">
        <v>1772</v>
      </c>
      <c r="J165" s="91" t="s">
        <v>1851</v>
      </c>
      <c r="K165" s="91" t="s">
        <v>1616</v>
      </c>
      <c r="L165" s="93">
        <v>169</v>
      </c>
      <c r="M165" s="94">
        <v>126100</v>
      </c>
      <c r="N165" s="95">
        <v>0</v>
      </c>
      <c r="O165" s="95">
        <v>0</v>
      </c>
      <c r="P165" s="95">
        <v>0</v>
      </c>
      <c r="Q165" s="95">
        <v>0</v>
      </c>
      <c r="R165" s="95">
        <v>0</v>
      </c>
      <c r="S165" s="95">
        <v>0</v>
      </c>
      <c r="T165" s="95">
        <v>0</v>
      </c>
    </row>
    <row r="166" spans="1:23" ht="15.75" x14ac:dyDescent="0.25">
      <c r="A166" s="90">
        <v>5004</v>
      </c>
      <c r="B166" s="91">
        <v>31</v>
      </c>
      <c r="C166" s="92">
        <v>830063376</v>
      </c>
      <c r="D166" s="92" t="s">
        <v>1201</v>
      </c>
      <c r="E166" s="93"/>
      <c r="F166" s="93"/>
      <c r="G166" s="93"/>
      <c r="H166" s="98"/>
      <c r="I166" s="93" t="s">
        <v>1773</v>
      </c>
      <c r="J166" s="91" t="s">
        <v>1851</v>
      </c>
      <c r="K166" s="91" t="s">
        <v>1616</v>
      </c>
      <c r="L166" s="93">
        <v>169</v>
      </c>
      <c r="M166" s="94">
        <v>340000</v>
      </c>
      <c r="N166" s="95">
        <v>0</v>
      </c>
      <c r="O166" s="95">
        <v>0</v>
      </c>
      <c r="P166" s="95">
        <v>0</v>
      </c>
      <c r="Q166" s="95">
        <v>0</v>
      </c>
      <c r="R166" s="95">
        <v>6400</v>
      </c>
      <c r="S166" s="95">
        <v>0</v>
      </c>
      <c r="T166" s="95">
        <v>0</v>
      </c>
      <c r="W166">
        <v>-27890408</v>
      </c>
    </row>
    <row r="167" spans="1:23" ht="15.75" x14ac:dyDescent="0.25">
      <c r="A167" s="90">
        <v>5016</v>
      </c>
      <c r="B167" s="91">
        <v>13</v>
      </c>
      <c r="C167" s="92">
        <v>80399490</v>
      </c>
      <c r="D167" s="92" t="s">
        <v>1350</v>
      </c>
      <c r="E167" s="93"/>
      <c r="F167" s="93"/>
      <c r="G167" s="93"/>
      <c r="H167" s="98"/>
      <c r="I167" s="93" t="s">
        <v>1774</v>
      </c>
      <c r="J167" s="91" t="s">
        <v>1613</v>
      </c>
      <c r="K167" s="91" t="s">
        <v>1614</v>
      </c>
      <c r="L167" s="93">
        <v>169</v>
      </c>
      <c r="M167" s="94">
        <v>125670</v>
      </c>
      <c r="N167" s="95">
        <v>0</v>
      </c>
      <c r="O167" s="95">
        <v>0</v>
      </c>
      <c r="P167" s="95">
        <v>0</v>
      </c>
      <c r="Q167" s="95">
        <v>0</v>
      </c>
      <c r="R167" s="95">
        <v>0</v>
      </c>
      <c r="S167" s="95">
        <v>0</v>
      </c>
      <c r="T167" s="95">
        <v>0</v>
      </c>
    </row>
    <row r="168" spans="1:23" ht="15.75" x14ac:dyDescent="0.25">
      <c r="A168" s="90">
        <v>5016</v>
      </c>
      <c r="B168" s="91">
        <v>13</v>
      </c>
      <c r="C168" s="99">
        <v>11341344</v>
      </c>
      <c r="D168" s="99" t="s">
        <v>1305</v>
      </c>
      <c r="E168" s="111"/>
      <c r="F168" s="111"/>
      <c r="G168" s="111"/>
      <c r="H168" s="111"/>
      <c r="I168" s="93" t="s">
        <v>1628</v>
      </c>
      <c r="J168" s="91" t="s">
        <v>1851</v>
      </c>
      <c r="K168" s="91" t="s">
        <v>1616</v>
      </c>
      <c r="L168" s="93">
        <v>169</v>
      </c>
      <c r="M168" s="94">
        <v>120000</v>
      </c>
      <c r="N168" s="95">
        <v>0</v>
      </c>
      <c r="O168" s="95">
        <v>0</v>
      </c>
      <c r="P168" s="95">
        <v>0</v>
      </c>
      <c r="Q168" s="112">
        <v>327500</v>
      </c>
      <c r="R168" s="95">
        <v>0</v>
      </c>
      <c r="S168" s="95">
        <v>0</v>
      </c>
      <c r="T168" s="95">
        <v>0</v>
      </c>
    </row>
    <row r="169" spans="1:23" ht="15.75" x14ac:dyDescent="0.25">
      <c r="A169" s="90">
        <v>5016</v>
      </c>
      <c r="B169" s="91">
        <v>13</v>
      </c>
      <c r="C169" s="99">
        <v>14255792</v>
      </c>
      <c r="D169" s="99" t="s">
        <v>1370</v>
      </c>
      <c r="E169" s="93"/>
      <c r="F169" s="93"/>
      <c r="G169" s="93"/>
      <c r="H169" s="98"/>
      <c r="I169" s="93" t="s">
        <v>1775</v>
      </c>
      <c r="J169" s="91" t="s">
        <v>1613</v>
      </c>
      <c r="K169" s="91" t="s">
        <v>1614</v>
      </c>
      <c r="L169" s="93">
        <v>169</v>
      </c>
      <c r="M169" s="94">
        <v>120000</v>
      </c>
      <c r="N169" s="95">
        <v>0</v>
      </c>
      <c r="O169" s="95">
        <v>0</v>
      </c>
      <c r="P169" s="95">
        <v>0</v>
      </c>
      <c r="Q169" s="95">
        <v>0</v>
      </c>
      <c r="R169" s="95">
        <v>0</v>
      </c>
      <c r="S169" s="95">
        <v>0</v>
      </c>
      <c r="T169" s="95">
        <v>0</v>
      </c>
    </row>
    <row r="170" spans="1:23" ht="15.75" x14ac:dyDescent="0.25">
      <c r="A170" s="90">
        <v>5002</v>
      </c>
      <c r="B170" s="91">
        <v>31</v>
      </c>
      <c r="C170" s="92">
        <v>830068110</v>
      </c>
      <c r="D170" s="92" t="s">
        <v>1134</v>
      </c>
      <c r="E170" s="93"/>
      <c r="F170" s="93"/>
      <c r="G170" s="93"/>
      <c r="H170" s="93"/>
      <c r="I170" s="93" t="s">
        <v>1776</v>
      </c>
      <c r="J170" s="91" t="s">
        <v>1851</v>
      </c>
      <c r="K170" s="91" t="s">
        <v>1616</v>
      </c>
      <c r="L170" s="93">
        <v>169</v>
      </c>
      <c r="M170" s="94">
        <v>13600000</v>
      </c>
      <c r="N170" s="95">
        <v>0</v>
      </c>
      <c r="O170" s="95">
        <v>0</v>
      </c>
      <c r="P170" s="95">
        <v>0</v>
      </c>
      <c r="Q170" s="95">
        <f>+M170*11%</f>
        <v>1496000</v>
      </c>
      <c r="R170" s="95">
        <v>0</v>
      </c>
      <c r="S170" s="95">
        <v>0</v>
      </c>
      <c r="T170" s="95">
        <v>0</v>
      </c>
    </row>
    <row r="171" spans="1:23" ht="15.75" x14ac:dyDescent="0.25">
      <c r="A171" s="90">
        <v>5016</v>
      </c>
      <c r="B171" s="91">
        <v>31</v>
      </c>
      <c r="C171" s="92">
        <v>900487988</v>
      </c>
      <c r="D171" s="92" t="s">
        <v>1313</v>
      </c>
      <c r="E171" s="96"/>
      <c r="F171" s="96"/>
      <c r="G171" s="96"/>
      <c r="H171" s="96"/>
      <c r="I171" s="93" t="s">
        <v>1777</v>
      </c>
      <c r="J171" s="91" t="s">
        <v>1613</v>
      </c>
      <c r="K171" s="91" t="s">
        <v>1778</v>
      </c>
      <c r="L171" s="93">
        <v>169</v>
      </c>
      <c r="M171" s="94">
        <v>116002</v>
      </c>
      <c r="N171" s="95">
        <v>0</v>
      </c>
      <c r="O171" s="95">
        <v>0</v>
      </c>
      <c r="P171" s="95">
        <v>0</v>
      </c>
      <c r="Q171" s="95">
        <v>0</v>
      </c>
      <c r="R171" s="95">
        <v>0</v>
      </c>
      <c r="S171" s="95">
        <v>0</v>
      </c>
      <c r="T171" s="95">
        <v>0</v>
      </c>
    </row>
    <row r="172" spans="1:23" ht="15.75" x14ac:dyDescent="0.25">
      <c r="A172" s="90">
        <v>5016</v>
      </c>
      <c r="B172" s="91">
        <v>13</v>
      </c>
      <c r="C172" s="92">
        <v>47428847</v>
      </c>
      <c r="D172" s="92" t="s">
        <v>1306</v>
      </c>
      <c r="E172" s="96"/>
      <c r="F172" s="96"/>
      <c r="G172" s="96"/>
      <c r="H172" s="96"/>
      <c r="I172" s="93" t="s">
        <v>1779</v>
      </c>
      <c r="J172" s="91" t="s">
        <v>1870</v>
      </c>
      <c r="K172" s="91" t="s">
        <v>1616</v>
      </c>
      <c r="L172" s="93">
        <v>169</v>
      </c>
      <c r="M172" s="94">
        <v>112000</v>
      </c>
      <c r="N172" s="95">
        <v>0</v>
      </c>
      <c r="O172" s="95">
        <v>0</v>
      </c>
      <c r="P172" s="95">
        <v>0</v>
      </c>
      <c r="Q172" s="97">
        <v>0</v>
      </c>
      <c r="R172" s="95">
        <v>0</v>
      </c>
      <c r="S172" s="95">
        <v>0</v>
      </c>
      <c r="T172" s="95">
        <v>0</v>
      </c>
    </row>
    <row r="173" spans="1:23" ht="15.75" x14ac:dyDescent="0.25">
      <c r="A173" s="90">
        <v>5016</v>
      </c>
      <c r="B173" s="91">
        <v>31</v>
      </c>
      <c r="C173" s="92">
        <v>860528396</v>
      </c>
      <c r="D173" s="92" t="s">
        <v>1235</v>
      </c>
      <c r="E173" s="93"/>
      <c r="F173" s="93"/>
      <c r="G173" s="93"/>
      <c r="H173" s="98"/>
      <c r="I173" s="93" t="s">
        <v>1780</v>
      </c>
      <c r="J173" s="91" t="s">
        <v>1851</v>
      </c>
      <c r="K173" s="91" t="s">
        <v>1616</v>
      </c>
      <c r="L173" s="93">
        <v>169</v>
      </c>
      <c r="M173" s="94">
        <v>111428</v>
      </c>
      <c r="N173" s="95">
        <v>0</v>
      </c>
      <c r="O173" s="95">
        <v>0</v>
      </c>
      <c r="P173" s="95">
        <v>0</v>
      </c>
      <c r="Q173" s="95">
        <v>0</v>
      </c>
      <c r="R173" s="95">
        <v>0</v>
      </c>
      <c r="S173" s="95">
        <v>0</v>
      </c>
      <c r="T173" s="95">
        <v>0</v>
      </c>
    </row>
    <row r="174" spans="1:23" ht="15.75" x14ac:dyDescent="0.25">
      <c r="A174" s="90">
        <v>5016</v>
      </c>
      <c r="B174" s="91">
        <v>31</v>
      </c>
      <c r="C174" s="92">
        <v>901142912</v>
      </c>
      <c r="D174" s="92" t="s">
        <v>1236</v>
      </c>
      <c r="E174" s="93"/>
      <c r="F174" s="93"/>
      <c r="G174" s="93"/>
      <c r="H174" s="98"/>
      <c r="I174" s="93" t="s">
        <v>1781</v>
      </c>
      <c r="J174" s="91" t="s">
        <v>1871</v>
      </c>
      <c r="K174" s="91" t="s">
        <v>1616</v>
      </c>
      <c r="L174" s="93">
        <v>169</v>
      </c>
      <c r="M174" s="94">
        <v>111322</v>
      </c>
      <c r="N174" s="95">
        <v>0</v>
      </c>
      <c r="O174" s="95">
        <v>0</v>
      </c>
      <c r="P174" s="95">
        <v>0</v>
      </c>
      <c r="Q174" s="95">
        <v>0</v>
      </c>
      <c r="R174" s="95">
        <v>0</v>
      </c>
      <c r="S174" s="95">
        <v>0</v>
      </c>
      <c r="T174" s="95">
        <v>0</v>
      </c>
    </row>
    <row r="175" spans="1:23" ht="15.75" x14ac:dyDescent="0.25">
      <c r="A175" s="90">
        <v>5016</v>
      </c>
      <c r="B175" s="91">
        <v>31</v>
      </c>
      <c r="C175" s="92">
        <v>901242364</v>
      </c>
      <c r="D175" s="92" t="s">
        <v>1383</v>
      </c>
      <c r="E175" s="93"/>
      <c r="F175" s="93"/>
      <c r="G175" s="93"/>
      <c r="H175" s="98"/>
      <c r="I175" s="93" t="s">
        <v>1781</v>
      </c>
      <c r="J175" s="91" t="s">
        <v>1871</v>
      </c>
      <c r="K175" s="91" t="s">
        <v>1616</v>
      </c>
      <c r="L175" s="93">
        <v>169</v>
      </c>
      <c r="M175" s="94">
        <v>109291</v>
      </c>
      <c r="N175" s="97">
        <v>0</v>
      </c>
      <c r="O175" s="97">
        <v>0</v>
      </c>
      <c r="P175" s="97">
        <v>0</v>
      </c>
      <c r="Q175" s="97">
        <v>0</v>
      </c>
      <c r="R175" s="97">
        <v>0</v>
      </c>
      <c r="S175" s="97">
        <v>0</v>
      </c>
      <c r="T175" s="97">
        <v>0</v>
      </c>
    </row>
    <row r="176" spans="1:23" ht="15.75" x14ac:dyDescent="0.25">
      <c r="A176" s="90">
        <v>5016</v>
      </c>
      <c r="B176" s="91">
        <v>31</v>
      </c>
      <c r="C176" s="92">
        <v>830054076</v>
      </c>
      <c r="D176" s="92" t="s">
        <v>1195</v>
      </c>
      <c r="E176" s="93"/>
      <c r="F176" s="93"/>
      <c r="G176" s="93"/>
      <c r="H176" s="98"/>
      <c r="I176" s="93" t="s">
        <v>1782</v>
      </c>
      <c r="J176" s="91" t="s">
        <v>1851</v>
      </c>
      <c r="K176" s="91" t="s">
        <v>1616</v>
      </c>
      <c r="L176" s="93">
        <v>169</v>
      </c>
      <c r="M176" s="94">
        <v>108900</v>
      </c>
      <c r="N176" s="95">
        <v>0</v>
      </c>
      <c r="O176" s="95">
        <v>0</v>
      </c>
      <c r="P176" s="95">
        <v>0</v>
      </c>
      <c r="Q176" s="95">
        <v>0</v>
      </c>
      <c r="R176" s="95">
        <v>0</v>
      </c>
      <c r="S176" s="95">
        <v>0</v>
      </c>
      <c r="T176" s="95">
        <v>0</v>
      </c>
    </row>
    <row r="177" spans="1:20" ht="15.75" x14ac:dyDescent="0.25">
      <c r="A177" s="90">
        <v>5004</v>
      </c>
      <c r="B177" s="91">
        <v>31</v>
      </c>
      <c r="C177" s="92">
        <v>830097964</v>
      </c>
      <c r="D177" s="92" t="s">
        <v>1145</v>
      </c>
      <c r="E177" s="93"/>
      <c r="F177" s="93"/>
      <c r="G177" s="93"/>
      <c r="H177" s="93"/>
      <c r="I177" s="93" t="s">
        <v>1674</v>
      </c>
      <c r="J177" s="91" t="s">
        <v>1613</v>
      </c>
      <c r="K177" s="91" t="s">
        <v>1614</v>
      </c>
      <c r="L177" s="93">
        <v>169</v>
      </c>
      <c r="M177" s="94">
        <v>46000</v>
      </c>
      <c r="N177" s="95">
        <v>0</v>
      </c>
      <c r="O177" s="95">
        <v>0</v>
      </c>
      <c r="P177" s="95">
        <v>0</v>
      </c>
      <c r="Q177" s="95">
        <v>0</v>
      </c>
      <c r="R177" s="95">
        <v>0</v>
      </c>
      <c r="S177" s="95">
        <v>0</v>
      </c>
      <c r="T177" s="95">
        <v>0</v>
      </c>
    </row>
    <row r="178" spans="1:20" ht="15.75" x14ac:dyDescent="0.25">
      <c r="A178" s="90">
        <v>5016</v>
      </c>
      <c r="B178" s="91">
        <v>31</v>
      </c>
      <c r="C178" s="92">
        <v>80398396</v>
      </c>
      <c r="D178" s="92" t="s">
        <v>1352</v>
      </c>
      <c r="E178" s="96"/>
      <c r="F178" s="96"/>
      <c r="G178" s="96"/>
      <c r="H178" s="96"/>
      <c r="I178" s="93" t="s">
        <v>1783</v>
      </c>
      <c r="J178" s="91" t="s">
        <v>1613</v>
      </c>
      <c r="K178" s="91" t="s">
        <v>1614</v>
      </c>
      <c r="L178" s="93">
        <v>169</v>
      </c>
      <c r="M178" s="94">
        <v>108000</v>
      </c>
      <c r="N178" s="95">
        <v>0</v>
      </c>
      <c r="O178" s="95">
        <v>0</v>
      </c>
      <c r="P178" s="95">
        <v>0</v>
      </c>
      <c r="Q178" s="97">
        <v>0</v>
      </c>
      <c r="R178" s="95">
        <v>0</v>
      </c>
      <c r="S178" s="95">
        <v>0</v>
      </c>
      <c r="T178" s="95">
        <v>0</v>
      </c>
    </row>
    <row r="179" spans="1:20" ht="15.75" x14ac:dyDescent="0.25">
      <c r="A179" s="90">
        <v>5016</v>
      </c>
      <c r="B179" s="91">
        <v>31</v>
      </c>
      <c r="C179" s="92">
        <v>900783202</v>
      </c>
      <c r="D179" s="92" t="s">
        <v>1281</v>
      </c>
      <c r="E179" s="93"/>
      <c r="F179" s="93"/>
      <c r="G179" s="93"/>
      <c r="H179" s="98"/>
      <c r="I179" s="93" t="s">
        <v>1784</v>
      </c>
      <c r="J179" s="91" t="s">
        <v>1613</v>
      </c>
      <c r="K179" s="91" t="s">
        <v>1643</v>
      </c>
      <c r="L179" s="93">
        <v>169</v>
      </c>
      <c r="M179" s="94">
        <v>103296</v>
      </c>
      <c r="N179" s="97">
        <v>0</v>
      </c>
      <c r="O179" s="95">
        <v>0</v>
      </c>
      <c r="P179" s="95">
        <v>0</v>
      </c>
      <c r="Q179" s="95">
        <v>0</v>
      </c>
      <c r="R179" s="95">
        <v>0</v>
      </c>
      <c r="S179" s="95">
        <v>0</v>
      </c>
      <c r="T179" s="95">
        <v>0</v>
      </c>
    </row>
    <row r="180" spans="1:20" ht="15.75" x14ac:dyDescent="0.25">
      <c r="A180" s="90">
        <v>5016</v>
      </c>
      <c r="B180" s="91">
        <v>31</v>
      </c>
      <c r="C180" s="92">
        <v>900341322</v>
      </c>
      <c r="D180" s="92" t="s">
        <v>1375</v>
      </c>
      <c r="E180" s="93"/>
      <c r="F180" s="93"/>
      <c r="G180" s="93"/>
      <c r="H180" s="98"/>
      <c r="I180" s="93" t="s">
        <v>1785</v>
      </c>
      <c r="J180" s="91" t="s">
        <v>1851</v>
      </c>
      <c r="K180" s="91" t="s">
        <v>1616</v>
      </c>
      <c r="L180" s="93">
        <v>169</v>
      </c>
      <c r="M180" s="94">
        <v>101681</v>
      </c>
      <c r="N180" s="95">
        <v>0</v>
      </c>
      <c r="O180" s="95">
        <v>0</v>
      </c>
      <c r="P180" s="95">
        <v>0</v>
      </c>
      <c r="Q180" s="95">
        <v>0</v>
      </c>
      <c r="R180" s="95">
        <v>0</v>
      </c>
      <c r="S180" s="95">
        <v>0</v>
      </c>
      <c r="T180" s="95">
        <v>0</v>
      </c>
    </row>
    <row r="181" spans="1:20" ht="15.75" x14ac:dyDescent="0.25">
      <c r="A181" s="90">
        <v>5011</v>
      </c>
      <c r="B181" s="110">
        <v>31</v>
      </c>
      <c r="C181" s="110">
        <v>830113831</v>
      </c>
      <c r="D181" s="90" t="s">
        <v>1122</v>
      </c>
      <c r="E181" s="90"/>
      <c r="F181" s="93"/>
      <c r="G181" s="93"/>
      <c r="H181" s="93"/>
      <c r="I181" s="93" t="s">
        <v>1927</v>
      </c>
      <c r="J181" s="91" t="s">
        <v>1851</v>
      </c>
      <c r="K181" s="91" t="s">
        <v>1616</v>
      </c>
      <c r="L181" s="93">
        <v>169</v>
      </c>
      <c r="M181" s="93">
        <v>7727588</v>
      </c>
      <c r="N181" s="93">
        <v>3579000</v>
      </c>
      <c r="O181" s="95">
        <v>0</v>
      </c>
      <c r="P181" s="95">
        <v>0</v>
      </c>
      <c r="Q181" s="97">
        <v>0</v>
      </c>
      <c r="R181" s="95">
        <v>0</v>
      </c>
      <c r="S181" s="95">
        <v>0</v>
      </c>
      <c r="T181" s="95">
        <v>0</v>
      </c>
    </row>
    <row r="182" spans="1:20" ht="15.75" x14ac:dyDescent="0.25">
      <c r="A182" s="90">
        <v>5016</v>
      </c>
      <c r="B182" s="91">
        <v>31</v>
      </c>
      <c r="C182" s="92">
        <v>891100299</v>
      </c>
      <c r="D182" s="92" t="s">
        <v>1250</v>
      </c>
      <c r="E182" s="93"/>
      <c r="F182" s="93"/>
      <c r="G182" s="93"/>
      <c r="H182" s="98"/>
      <c r="I182" s="93" t="s">
        <v>1786</v>
      </c>
      <c r="J182" s="91" t="s">
        <v>1851</v>
      </c>
      <c r="K182" s="91" t="s">
        <v>1616</v>
      </c>
      <c r="L182" s="93">
        <v>169</v>
      </c>
      <c r="M182" s="94">
        <v>100000</v>
      </c>
      <c r="N182" s="95">
        <v>0</v>
      </c>
      <c r="O182" s="95">
        <v>0</v>
      </c>
      <c r="P182" s="95">
        <v>0</v>
      </c>
      <c r="Q182" s="95">
        <v>0</v>
      </c>
      <c r="R182" s="95">
        <v>0</v>
      </c>
      <c r="S182" s="95">
        <v>0</v>
      </c>
      <c r="T182" s="95">
        <v>0</v>
      </c>
    </row>
    <row r="183" spans="1:20" ht="15.75" x14ac:dyDescent="0.25">
      <c r="A183" s="90">
        <v>5016</v>
      </c>
      <c r="B183" s="91">
        <v>31</v>
      </c>
      <c r="C183" s="92">
        <v>900272330</v>
      </c>
      <c r="D183" s="92" t="s">
        <v>1371</v>
      </c>
      <c r="E183" s="93"/>
      <c r="F183" s="93"/>
      <c r="G183" s="93"/>
      <c r="H183" s="98"/>
      <c r="I183" s="93" t="s">
        <v>1787</v>
      </c>
      <c r="J183" s="91" t="s">
        <v>1613</v>
      </c>
      <c r="K183" s="91" t="s">
        <v>1614</v>
      </c>
      <c r="L183" s="93">
        <v>169</v>
      </c>
      <c r="M183" s="94">
        <v>100000</v>
      </c>
      <c r="N183" s="95">
        <v>0</v>
      </c>
      <c r="O183" s="95">
        <v>0</v>
      </c>
      <c r="P183" s="95">
        <v>0</v>
      </c>
      <c r="Q183" s="95">
        <v>0</v>
      </c>
      <c r="R183" s="95">
        <v>0</v>
      </c>
      <c r="S183" s="95">
        <v>0</v>
      </c>
      <c r="T183" s="95">
        <v>0</v>
      </c>
    </row>
    <row r="184" spans="1:20" x14ac:dyDescent="0.25">
      <c r="A184" s="106">
        <v>5004</v>
      </c>
      <c r="B184" s="91">
        <v>31</v>
      </c>
      <c r="C184" s="92">
        <v>830117360</v>
      </c>
      <c r="D184" s="106" t="s">
        <v>1426</v>
      </c>
      <c r="E184" s="93"/>
      <c r="F184" s="93"/>
      <c r="G184" s="93"/>
      <c r="H184" s="93"/>
      <c r="I184" s="93" t="s">
        <v>1788</v>
      </c>
      <c r="J184" s="91" t="s">
        <v>1851</v>
      </c>
      <c r="K184" s="91" t="s">
        <v>1616</v>
      </c>
      <c r="L184" s="93">
        <v>169</v>
      </c>
      <c r="M184" s="94">
        <v>311100</v>
      </c>
      <c r="N184" s="95">
        <v>0</v>
      </c>
      <c r="O184" s="95">
        <v>0</v>
      </c>
      <c r="P184" s="95">
        <v>0</v>
      </c>
      <c r="Q184" s="95">
        <v>0</v>
      </c>
      <c r="R184" s="95">
        <v>0</v>
      </c>
      <c r="S184" s="95">
        <v>0</v>
      </c>
      <c r="T184" s="95">
        <v>0</v>
      </c>
    </row>
    <row r="185" spans="1:20" ht="15.75" x14ac:dyDescent="0.25">
      <c r="A185" s="90">
        <v>5004</v>
      </c>
      <c r="B185" s="91">
        <v>31</v>
      </c>
      <c r="C185" s="92">
        <v>830122566</v>
      </c>
      <c r="D185" s="92" t="s">
        <v>1149</v>
      </c>
      <c r="E185" s="93"/>
      <c r="F185" s="93"/>
      <c r="G185" s="93"/>
      <c r="H185" s="93"/>
      <c r="I185" s="93" t="s">
        <v>1704</v>
      </c>
      <c r="J185" s="91" t="s">
        <v>1851</v>
      </c>
      <c r="K185" s="91" t="s">
        <v>1616</v>
      </c>
      <c r="L185" s="93">
        <v>169</v>
      </c>
      <c r="M185" s="94">
        <v>6928336</v>
      </c>
      <c r="N185" s="95">
        <v>0</v>
      </c>
      <c r="O185" s="95">
        <v>0</v>
      </c>
      <c r="P185" s="95">
        <v>0</v>
      </c>
      <c r="Q185" s="95">
        <v>0</v>
      </c>
      <c r="R185" s="95">
        <v>0</v>
      </c>
      <c r="S185" s="95">
        <v>0</v>
      </c>
      <c r="T185" s="95">
        <v>0</v>
      </c>
    </row>
    <row r="186" spans="1:20" ht="15.75" x14ac:dyDescent="0.25">
      <c r="A186" s="90">
        <v>5004</v>
      </c>
      <c r="B186" s="91">
        <v>31</v>
      </c>
      <c r="C186" s="92">
        <v>830513254</v>
      </c>
      <c r="D186" s="92" t="s">
        <v>1398</v>
      </c>
      <c r="E186" s="93"/>
      <c r="F186" s="93"/>
      <c r="G186" s="93"/>
      <c r="H186" s="93"/>
      <c r="I186" s="93" t="s">
        <v>1720</v>
      </c>
      <c r="J186" s="91" t="s">
        <v>1851</v>
      </c>
      <c r="K186" s="91" t="s">
        <v>1616</v>
      </c>
      <c r="L186" s="93">
        <v>169</v>
      </c>
      <c r="M186" s="94">
        <v>291225</v>
      </c>
      <c r="N186" s="95">
        <v>0</v>
      </c>
      <c r="O186" s="95">
        <v>0</v>
      </c>
      <c r="P186" s="95">
        <v>0</v>
      </c>
      <c r="Q186" s="95">
        <v>11649</v>
      </c>
      <c r="R186" s="95">
        <v>0</v>
      </c>
      <c r="S186" s="95">
        <v>0</v>
      </c>
      <c r="T186" s="95">
        <v>0</v>
      </c>
    </row>
    <row r="187" spans="1:20" ht="15.75" x14ac:dyDescent="0.25">
      <c r="A187" s="90">
        <v>5004</v>
      </c>
      <c r="B187" s="91">
        <v>31</v>
      </c>
      <c r="C187" s="92">
        <v>830514854</v>
      </c>
      <c r="D187" s="92" t="s">
        <v>1198</v>
      </c>
      <c r="E187" s="93"/>
      <c r="F187" s="93"/>
      <c r="G187" s="93"/>
      <c r="H187" s="98"/>
      <c r="I187" s="93" t="s">
        <v>1789</v>
      </c>
      <c r="J187" s="91" t="s">
        <v>1870</v>
      </c>
      <c r="K187" s="91" t="s">
        <v>1616</v>
      </c>
      <c r="L187" s="93">
        <v>169</v>
      </c>
      <c r="M187" s="94">
        <v>160000</v>
      </c>
      <c r="N187" s="95">
        <v>0</v>
      </c>
      <c r="O187" s="95">
        <v>0</v>
      </c>
      <c r="P187" s="95">
        <v>0</v>
      </c>
      <c r="Q187" s="95">
        <v>6400</v>
      </c>
      <c r="R187" s="95">
        <v>0</v>
      </c>
      <c r="S187" s="95">
        <v>0</v>
      </c>
      <c r="T187" s="95">
        <v>0</v>
      </c>
    </row>
    <row r="188" spans="1:20" ht="15.75" x14ac:dyDescent="0.25">
      <c r="A188" s="90">
        <v>5058</v>
      </c>
      <c r="B188" s="91">
        <v>31</v>
      </c>
      <c r="C188" s="92">
        <v>832002386</v>
      </c>
      <c r="D188" s="92" t="s">
        <v>1217</v>
      </c>
      <c r="E188" s="111"/>
      <c r="F188" s="111"/>
      <c r="G188" s="111"/>
      <c r="H188" s="96"/>
      <c r="I188" s="93" t="s">
        <v>1653</v>
      </c>
      <c r="J188" s="91" t="s">
        <v>1613</v>
      </c>
      <c r="K188" s="91" t="s">
        <v>1643</v>
      </c>
      <c r="L188" s="93">
        <v>169</v>
      </c>
      <c r="M188" s="94">
        <v>19364804</v>
      </c>
      <c r="N188" s="95">
        <v>0</v>
      </c>
      <c r="O188" s="95">
        <v>0</v>
      </c>
      <c r="P188" s="95">
        <v>0</v>
      </c>
      <c r="Q188" s="95">
        <v>0</v>
      </c>
      <c r="R188" s="95">
        <v>0</v>
      </c>
      <c r="S188" s="95">
        <v>0</v>
      </c>
      <c r="T188" s="95">
        <v>0</v>
      </c>
    </row>
    <row r="189" spans="1:20" ht="15.75" x14ac:dyDescent="0.25">
      <c r="A189" s="90">
        <v>5011</v>
      </c>
      <c r="B189" s="110">
        <v>31</v>
      </c>
      <c r="C189" s="110">
        <v>860002503</v>
      </c>
      <c r="D189" s="90" t="s">
        <v>1121</v>
      </c>
      <c r="E189" s="90"/>
      <c r="F189" s="93"/>
      <c r="G189" s="93"/>
      <c r="H189" s="93"/>
      <c r="I189" s="130" t="s">
        <v>1928</v>
      </c>
      <c r="J189" s="91" t="s">
        <v>1851</v>
      </c>
      <c r="K189" s="91" t="s">
        <v>1616</v>
      </c>
      <c r="L189" s="93">
        <v>169</v>
      </c>
      <c r="M189" s="93">
        <v>16332500</v>
      </c>
      <c r="N189" s="93">
        <v>0</v>
      </c>
      <c r="O189" s="95">
        <v>0</v>
      </c>
      <c r="P189" s="95">
        <v>0</v>
      </c>
      <c r="Q189" s="97">
        <v>0</v>
      </c>
      <c r="R189" s="95">
        <v>0</v>
      </c>
      <c r="S189" s="95">
        <v>0</v>
      </c>
      <c r="T189" s="95">
        <v>0</v>
      </c>
    </row>
    <row r="190" spans="1:20" ht="15.75" x14ac:dyDescent="0.25">
      <c r="A190" s="90">
        <v>5004</v>
      </c>
      <c r="B190" s="91">
        <v>31</v>
      </c>
      <c r="C190" s="92">
        <v>860007386</v>
      </c>
      <c r="D190" s="92" t="s">
        <v>1338</v>
      </c>
      <c r="E190" s="93"/>
      <c r="F190" s="93"/>
      <c r="G190" s="93"/>
      <c r="H190" s="93"/>
      <c r="I190" s="93" t="s">
        <v>1621</v>
      </c>
      <c r="J190" s="91" t="s">
        <v>1851</v>
      </c>
      <c r="K190" s="91" t="s">
        <v>1616</v>
      </c>
      <c r="L190" s="93">
        <v>169</v>
      </c>
      <c r="M190" s="94">
        <v>16320000</v>
      </c>
      <c r="N190" s="95">
        <v>0</v>
      </c>
      <c r="O190" s="95">
        <v>0</v>
      </c>
      <c r="P190" s="95">
        <v>0</v>
      </c>
      <c r="Q190" s="95">
        <v>0</v>
      </c>
      <c r="R190" s="95">
        <v>0</v>
      </c>
      <c r="S190" s="95">
        <v>0</v>
      </c>
      <c r="T190" s="95">
        <v>0</v>
      </c>
    </row>
    <row r="191" spans="1:20" ht="15.75" x14ac:dyDescent="0.25">
      <c r="A191" s="90">
        <v>5010</v>
      </c>
      <c r="B191" s="91">
        <v>31</v>
      </c>
      <c r="C191" s="92">
        <v>860013570</v>
      </c>
      <c r="D191" s="92" t="s">
        <v>1128</v>
      </c>
      <c r="E191" s="93"/>
      <c r="F191" s="93"/>
      <c r="G191" s="93"/>
      <c r="H191" s="98"/>
      <c r="I191" s="133" t="s">
        <v>1929</v>
      </c>
      <c r="J191" s="91" t="s">
        <v>1851</v>
      </c>
      <c r="K191" s="91" t="s">
        <v>1616</v>
      </c>
      <c r="L191" s="93">
        <v>169</v>
      </c>
      <c r="M191" s="94">
        <v>15003387</v>
      </c>
      <c r="N191" s="95">
        <v>0</v>
      </c>
      <c r="O191" s="97">
        <v>0</v>
      </c>
      <c r="P191" s="97">
        <v>0</v>
      </c>
      <c r="Q191" s="97">
        <v>0</v>
      </c>
      <c r="R191" s="95">
        <v>0</v>
      </c>
      <c r="S191" s="95">
        <v>0</v>
      </c>
      <c r="T191" s="95">
        <v>0</v>
      </c>
    </row>
    <row r="192" spans="1:20" ht="15.75" x14ac:dyDescent="0.25">
      <c r="A192" s="90">
        <v>5002</v>
      </c>
      <c r="B192" s="91">
        <v>31</v>
      </c>
      <c r="C192" s="92">
        <v>860049921</v>
      </c>
      <c r="D192" s="92" t="s">
        <v>1214</v>
      </c>
      <c r="E192" s="93"/>
      <c r="F192" s="93"/>
      <c r="G192" s="93"/>
      <c r="H192" s="93"/>
      <c r="I192" s="93" t="s">
        <v>1790</v>
      </c>
      <c r="J192" s="91" t="s">
        <v>1851</v>
      </c>
      <c r="K192" s="91" t="s">
        <v>1616</v>
      </c>
      <c r="L192" s="93">
        <v>169</v>
      </c>
      <c r="M192" s="94">
        <v>12559200</v>
      </c>
      <c r="N192" s="95">
        <v>0</v>
      </c>
      <c r="O192" s="97">
        <v>0</v>
      </c>
      <c r="P192" s="97">
        <v>0</v>
      </c>
      <c r="Q192" s="97">
        <v>0</v>
      </c>
      <c r="R192" s="95">
        <v>0</v>
      </c>
      <c r="S192" s="95">
        <v>0</v>
      </c>
      <c r="T192" s="95">
        <v>0</v>
      </c>
    </row>
    <row r="193" spans="1:20" ht="15.75" x14ac:dyDescent="0.25">
      <c r="A193" s="90">
        <v>5011</v>
      </c>
      <c r="B193" s="110">
        <v>31</v>
      </c>
      <c r="C193" s="110">
        <v>860066942</v>
      </c>
      <c r="D193" s="90" t="s">
        <v>1123</v>
      </c>
      <c r="E193" s="90"/>
      <c r="F193" s="93"/>
      <c r="G193" s="93"/>
      <c r="H193" s="93"/>
      <c r="I193" s="130" t="s">
        <v>1930</v>
      </c>
      <c r="J193" s="91" t="s">
        <v>1851</v>
      </c>
      <c r="K193" s="91" t="s">
        <v>1616</v>
      </c>
      <c r="L193" s="93">
        <v>169</v>
      </c>
      <c r="M193" s="93">
        <v>100150</v>
      </c>
      <c r="N193" s="93">
        <v>4228000</v>
      </c>
      <c r="O193" s="95">
        <v>0</v>
      </c>
      <c r="P193" s="95">
        <v>0</v>
      </c>
      <c r="Q193" s="97">
        <v>0</v>
      </c>
      <c r="R193" s="95">
        <v>0</v>
      </c>
      <c r="S193" s="95">
        <v>0</v>
      </c>
      <c r="T193" s="95">
        <v>0</v>
      </c>
    </row>
    <row r="194" spans="1:20" ht="15.75" x14ac:dyDescent="0.25">
      <c r="A194" s="90">
        <v>5008</v>
      </c>
      <c r="B194" s="91">
        <v>31</v>
      </c>
      <c r="C194" s="104">
        <v>860069182</v>
      </c>
      <c r="D194" s="99" t="s">
        <v>1590</v>
      </c>
      <c r="E194" s="93"/>
      <c r="F194" s="93"/>
      <c r="G194" s="93"/>
      <c r="H194" s="93"/>
      <c r="I194" s="93" t="s">
        <v>1791</v>
      </c>
      <c r="J194" s="91" t="s">
        <v>1851</v>
      </c>
      <c r="K194" s="91" t="s">
        <v>1616</v>
      </c>
      <c r="L194" s="93">
        <v>169</v>
      </c>
      <c r="M194" s="100">
        <v>9681077</v>
      </c>
      <c r="N194" s="95">
        <v>0</v>
      </c>
      <c r="O194" s="113">
        <v>1839404</v>
      </c>
      <c r="P194" s="95">
        <v>0</v>
      </c>
      <c r="Q194" s="95">
        <v>242027</v>
      </c>
      <c r="R194" s="95">
        <v>0</v>
      </c>
      <c r="S194" s="95">
        <v>0</v>
      </c>
      <c r="T194" s="95">
        <v>0</v>
      </c>
    </row>
    <row r="195" spans="1:20" ht="15.75" x14ac:dyDescent="0.25">
      <c r="A195" s="90">
        <v>5004</v>
      </c>
      <c r="B195" s="91">
        <v>31</v>
      </c>
      <c r="C195" s="92">
        <v>860512330</v>
      </c>
      <c r="D195" s="92" t="s">
        <v>1153</v>
      </c>
      <c r="E195" s="93"/>
      <c r="F195" s="93"/>
      <c r="G195" s="93"/>
      <c r="H195" s="93"/>
      <c r="I195" s="93" t="s">
        <v>1665</v>
      </c>
      <c r="J195" s="91" t="s">
        <v>1851</v>
      </c>
      <c r="K195" s="91" t="s">
        <v>1616</v>
      </c>
      <c r="L195" s="93">
        <v>169</v>
      </c>
      <c r="M195" s="94">
        <v>32000</v>
      </c>
      <c r="N195" s="95">
        <v>0</v>
      </c>
      <c r="O195" s="95">
        <v>0</v>
      </c>
      <c r="P195" s="95">
        <v>0</v>
      </c>
      <c r="Q195" s="95">
        <v>0</v>
      </c>
      <c r="R195" s="95">
        <v>0</v>
      </c>
      <c r="S195" s="95">
        <v>0</v>
      </c>
      <c r="T195" s="95">
        <v>0</v>
      </c>
    </row>
    <row r="196" spans="1:20" ht="15.75" x14ac:dyDescent="0.25">
      <c r="A196" s="90">
        <v>5008</v>
      </c>
      <c r="B196" s="91">
        <v>31</v>
      </c>
      <c r="C196" s="104">
        <v>890900943</v>
      </c>
      <c r="D196" s="99" t="s">
        <v>1589</v>
      </c>
      <c r="E196" s="93"/>
      <c r="F196" s="93"/>
      <c r="G196" s="93"/>
      <c r="H196" s="93"/>
      <c r="I196" s="93" t="s">
        <v>1792</v>
      </c>
      <c r="J196" s="91" t="s">
        <v>1851</v>
      </c>
      <c r="K196" s="91" t="s">
        <v>1616</v>
      </c>
      <c r="L196" s="93">
        <v>169</v>
      </c>
      <c r="M196" s="100">
        <v>2100756</v>
      </c>
      <c r="N196" s="95">
        <v>0</v>
      </c>
      <c r="O196" s="113">
        <v>399143.69747899164</v>
      </c>
      <c r="P196" s="95">
        <v>0</v>
      </c>
      <c r="Q196" s="95">
        <v>0</v>
      </c>
      <c r="R196" s="95">
        <v>0</v>
      </c>
      <c r="S196" s="95">
        <v>0</v>
      </c>
      <c r="T196" s="95">
        <v>0</v>
      </c>
    </row>
    <row r="197" spans="1:20" ht="15.75" x14ac:dyDescent="0.25">
      <c r="A197" s="90">
        <v>5004</v>
      </c>
      <c r="B197" s="91">
        <v>31</v>
      </c>
      <c r="C197" s="92">
        <v>890932535</v>
      </c>
      <c r="D197" s="92" t="s">
        <v>1337</v>
      </c>
      <c r="E197" s="93"/>
      <c r="F197" s="93"/>
      <c r="G197" s="93"/>
      <c r="H197" s="93"/>
      <c r="I197" s="93" t="s">
        <v>1793</v>
      </c>
      <c r="J197" s="91" t="s">
        <v>1875</v>
      </c>
      <c r="K197" s="91" t="s">
        <v>1616</v>
      </c>
      <c r="L197" s="93">
        <v>169</v>
      </c>
      <c r="M197" s="94">
        <v>9604800</v>
      </c>
      <c r="N197" s="95">
        <v>0</v>
      </c>
      <c r="O197" s="95">
        <v>0</v>
      </c>
      <c r="P197" s="95">
        <v>0</v>
      </c>
      <c r="Q197" s="95">
        <v>0</v>
      </c>
      <c r="R197" s="95">
        <v>0</v>
      </c>
      <c r="S197" s="95">
        <v>0</v>
      </c>
      <c r="T197" s="95">
        <v>0</v>
      </c>
    </row>
    <row r="198" spans="1:20" ht="15.75" x14ac:dyDescent="0.25">
      <c r="A198" s="90">
        <v>5010</v>
      </c>
      <c r="B198" s="91">
        <v>31</v>
      </c>
      <c r="C198" s="92">
        <v>899999034</v>
      </c>
      <c r="D198" s="92" t="s">
        <v>1130</v>
      </c>
      <c r="E198" s="93"/>
      <c r="F198" s="93"/>
      <c r="G198" s="93"/>
      <c r="H198" s="98"/>
      <c r="I198" s="132" t="s">
        <v>1931</v>
      </c>
      <c r="J198" s="91" t="s">
        <v>1851</v>
      </c>
      <c r="K198" s="91" t="s">
        <v>1616</v>
      </c>
      <c r="L198" s="93">
        <v>169</v>
      </c>
      <c r="M198" s="94">
        <v>1798300</v>
      </c>
      <c r="N198" s="95">
        <v>0</v>
      </c>
      <c r="O198" s="95">
        <v>0</v>
      </c>
      <c r="P198" s="95">
        <v>0</v>
      </c>
      <c r="Q198" s="95">
        <v>0</v>
      </c>
      <c r="R198" s="95">
        <v>0</v>
      </c>
      <c r="S198" s="95">
        <v>0</v>
      </c>
      <c r="T198" s="95">
        <v>0</v>
      </c>
    </row>
    <row r="199" spans="1:20" ht="15.75" x14ac:dyDescent="0.25">
      <c r="A199" s="90">
        <v>5011</v>
      </c>
      <c r="B199" s="110">
        <v>31</v>
      </c>
      <c r="C199" s="110">
        <v>899999107</v>
      </c>
      <c r="D199" s="90" t="s">
        <v>1605</v>
      </c>
      <c r="E199" s="90"/>
      <c r="F199" s="93"/>
      <c r="G199" s="93"/>
      <c r="H199" s="93"/>
      <c r="I199" s="93" t="s">
        <v>1794</v>
      </c>
      <c r="J199" s="91" t="s">
        <v>1851</v>
      </c>
      <c r="K199" s="91" t="s">
        <v>1616</v>
      </c>
      <c r="L199" s="93">
        <v>169</v>
      </c>
      <c r="M199" s="94">
        <v>0</v>
      </c>
      <c r="N199" s="93">
        <v>63000</v>
      </c>
      <c r="O199" s="95">
        <v>0</v>
      </c>
      <c r="P199" s="95">
        <v>0</v>
      </c>
      <c r="Q199" s="97">
        <v>0</v>
      </c>
      <c r="R199" s="95">
        <v>0</v>
      </c>
      <c r="S199" s="95">
        <v>0</v>
      </c>
      <c r="T199" s="95">
        <v>0</v>
      </c>
    </row>
    <row r="200" spans="1:20" ht="15.75" x14ac:dyDescent="0.25">
      <c r="A200" s="90">
        <v>5015</v>
      </c>
      <c r="B200" s="91">
        <v>31</v>
      </c>
      <c r="C200" s="92">
        <v>899999172</v>
      </c>
      <c r="D200" s="92" t="s">
        <v>1216</v>
      </c>
      <c r="E200" s="93"/>
      <c r="F200" s="93"/>
      <c r="G200" s="93"/>
      <c r="H200" s="98"/>
      <c r="I200" s="93" t="s">
        <v>1795</v>
      </c>
      <c r="J200" s="91" t="s">
        <v>1851</v>
      </c>
      <c r="K200" s="91" t="s">
        <v>1616</v>
      </c>
      <c r="L200" s="93">
        <v>169</v>
      </c>
      <c r="M200" s="94">
        <v>47335000</v>
      </c>
      <c r="N200" s="95">
        <v>0</v>
      </c>
      <c r="O200" s="95">
        <v>0</v>
      </c>
      <c r="P200" s="95">
        <v>0</v>
      </c>
      <c r="Q200" s="95">
        <v>0</v>
      </c>
      <c r="R200" s="95">
        <v>0</v>
      </c>
      <c r="S200" s="95">
        <v>0</v>
      </c>
      <c r="T200" s="95">
        <v>0</v>
      </c>
    </row>
    <row r="201" spans="1:20" ht="15.75" x14ac:dyDescent="0.25">
      <c r="A201" s="90">
        <v>5010</v>
      </c>
      <c r="B201" s="91">
        <v>31</v>
      </c>
      <c r="C201" s="92">
        <v>899999239</v>
      </c>
      <c r="D201" s="92" t="s">
        <v>1129</v>
      </c>
      <c r="E201" s="93"/>
      <c r="F201" s="93"/>
      <c r="G201" s="93"/>
      <c r="H201" s="98"/>
      <c r="I201" s="93" t="s">
        <v>1796</v>
      </c>
      <c r="J201" s="91" t="s">
        <v>1851</v>
      </c>
      <c r="K201" s="91" t="s">
        <v>1616</v>
      </c>
      <c r="L201" s="93">
        <v>169</v>
      </c>
      <c r="M201" s="94">
        <v>2697200</v>
      </c>
      <c r="N201" s="95">
        <v>0</v>
      </c>
      <c r="O201" s="95">
        <v>0</v>
      </c>
      <c r="P201" s="95">
        <v>0</v>
      </c>
      <c r="Q201" s="95">
        <v>0</v>
      </c>
      <c r="R201" s="95">
        <v>0</v>
      </c>
      <c r="S201" s="95">
        <v>0</v>
      </c>
      <c r="T201" s="95">
        <v>0</v>
      </c>
    </row>
    <row r="202" spans="1:20" ht="15.75" x14ac:dyDescent="0.25">
      <c r="A202" s="90">
        <v>5004</v>
      </c>
      <c r="B202" s="91">
        <v>31</v>
      </c>
      <c r="C202" s="92">
        <v>900073191</v>
      </c>
      <c r="D202" s="92" t="s">
        <v>1147</v>
      </c>
      <c r="E202" s="93"/>
      <c r="F202" s="93"/>
      <c r="G202" s="93"/>
      <c r="H202" s="93"/>
      <c r="I202" s="93" t="s">
        <v>1797</v>
      </c>
      <c r="J202" s="91" t="s">
        <v>1851</v>
      </c>
      <c r="K202" s="91" t="s">
        <v>1616</v>
      </c>
      <c r="L202" s="93">
        <v>169</v>
      </c>
      <c r="M202" s="94">
        <v>7716824</v>
      </c>
      <c r="N202" s="95">
        <v>0</v>
      </c>
      <c r="O202" s="95">
        <v>0</v>
      </c>
      <c r="P202" s="95">
        <v>0</v>
      </c>
      <c r="Q202" s="95">
        <v>14403</v>
      </c>
      <c r="R202" s="95">
        <v>0</v>
      </c>
      <c r="S202" s="95">
        <v>0</v>
      </c>
      <c r="T202" s="95">
        <v>0</v>
      </c>
    </row>
    <row r="203" spans="1:20" ht="15.75" x14ac:dyDescent="0.25">
      <c r="A203" s="90">
        <v>5005</v>
      </c>
      <c r="B203" s="91">
        <v>31</v>
      </c>
      <c r="C203" s="92">
        <v>900108163</v>
      </c>
      <c r="D203" s="92" t="s">
        <v>1396</v>
      </c>
      <c r="E203" s="93"/>
      <c r="F203" s="93"/>
      <c r="G203" s="93"/>
      <c r="H203" s="93"/>
      <c r="I203" s="93" t="s">
        <v>1798</v>
      </c>
      <c r="J203" s="91" t="s">
        <v>1874</v>
      </c>
      <c r="K203" s="91" t="s">
        <v>1616</v>
      </c>
      <c r="L203" s="93">
        <v>169</v>
      </c>
      <c r="M203" s="94">
        <v>1500000</v>
      </c>
      <c r="N203" s="95">
        <v>0</v>
      </c>
      <c r="O203" s="95">
        <v>0</v>
      </c>
      <c r="P203" s="95">
        <v>0</v>
      </c>
      <c r="Q203" s="95">
        <v>60000</v>
      </c>
      <c r="R203" s="95">
        <v>0</v>
      </c>
      <c r="S203" s="95">
        <v>0</v>
      </c>
      <c r="T203" s="95">
        <v>0</v>
      </c>
    </row>
    <row r="204" spans="1:20" x14ac:dyDescent="0.25">
      <c r="A204" s="106">
        <v>5007</v>
      </c>
      <c r="B204" s="91">
        <v>31</v>
      </c>
      <c r="C204" s="104">
        <v>900800051</v>
      </c>
      <c r="D204" s="106" t="s">
        <v>1474</v>
      </c>
      <c r="E204" s="96"/>
      <c r="F204" s="97"/>
      <c r="G204" s="96"/>
      <c r="H204" s="93"/>
      <c r="I204" s="93" t="s">
        <v>1862</v>
      </c>
      <c r="J204" s="91" t="s">
        <v>1851</v>
      </c>
      <c r="K204" s="91" t="s">
        <v>1616</v>
      </c>
      <c r="L204" s="93">
        <v>169</v>
      </c>
      <c r="M204" s="114">
        <v>2025306250</v>
      </c>
      <c r="N204" s="95">
        <v>0</v>
      </c>
      <c r="O204" s="95">
        <v>0</v>
      </c>
      <c r="P204" s="95">
        <v>0</v>
      </c>
      <c r="Q204" s="95">
        <v>0</v>
      </c>
      <c r="R204" s="95">
        <v>0</v>
      </c>
      <c r="S204" s="95">
        <v>0</v>
      </c>
      <c r="T204" s="95">
        <v>0</v>
      </c>
    </row>
    <row r="205" spans="1:20" ht="15.75" x14ac:dyDescent="0.25">
      <c r="A205" s="90">
        <v>5008</v>
      </c>
      <c r="B205" s="91">
        <v>31</v>
      </c>
      <c r="C205" s="104">
        <v>900108163</v>
      </c>
      <c r="D205" s="93" t="s">
        <v>1611</v>
      </c>
      <c r="E205" s="96"/>
      <c r="F205" s="97"/>
      <c r="G205" s="96"/>
      <c r="H205" s="93"/>
      <c r="I205" s="93" t="s">
        <v>1798</v>
      </c>
      <c r="J205" s="91" t="s">
        <v>1874</v>
      </c>
      <c r="K205" s="91" t="s">
        <v>1616</v>
      </c>
      <c r="L205" s="93">
        <v>169</v>
      </c>
      <c r="M205" s="100">
        <v>2500000</v>
      </c>
      <c r="N205" s="95">
        <v>0</v>
      </c>
      <c r="O205" s="113">
        <v>475000</v>
      </c>
      <c r="P205" s="95">
        <v>0</v>
      </c>
      <c r="Q205" s="95">
        <v>0</v>
      </c>
      <c r="R205" s="95">
        <v>0</v>
      </c>
      <c r="S205" s="95">
        <v>0</v>
      </c>
      <c r="T205" s="95">
        <v>0</v>
      </c>
    </row>
    <row r="206" spans="1:20" ht="15.75" x14ac:dyDescent="0.25">
      <c r="A206" s="90">
        <v>5002</v>
      </c>
      <c r="B206" s="91">
        <v>31</v>
      </c>
      <c r="C206" s="92">
        <v>900143059</v>
      </c>
      <c r="D206" s="92" t="s">
        <v>1139</v>
      </c>
      <c r="E206" s="96"/>
      <c r="F206" s="97"/>
      <c r="G206" s="96"/>
      <c r="H206" s="93"/>
      <c r="I206" s="93" t="s">
        <v>1799</v>
      </c>
      <c r="J206" s="91" t="s">
        <v>1851</v>
      </c>
      <c r="K206" s="91" t="s">
        <v>1616</v>
      </c>
      <c r="L206" s="93">
        <v>169</v>
      </c>
      <c r="M206" s="94">
        <v>2800000</v>
      </c>
      <c r="N206" s="95">
        <v>0</v>
      </c>
      <c r="O206" s="95">
        <v>0</v>
      </c>
      <c r="P206" s="95">
        <v>0</v>
      </c>
      <c r="Q206" s="95">
        <f>+M206*11%</f>
        <v>308000</v>
      </c>
      <c r="R206" s="95">
        <v>0</v>
      </c>
      <c r="S206" s="95">
        <v>0</v>
      </c>
      <c r="T206" s="95">
        <v>0</v>
      </c>
    </row>
    <row r="207" spans="1:20" ht="15.75" x14ac:dyDescent="0.25">
      <c r="A207" s="90">
        <v>5011</v>
      </c>
      <c r="B207" s="110">
        <v>31</v>
      </c>
      <c r="C207" s="110">
        <v>900156264</v>
      </c>
      <c r="D207" s="90" t="s">
        <v>1606</v>
      </c>
      <c r="E207" s="96"/>
      <c r="F207" s="97"/>
      <c r="G207" s="96"/>
      <c r="H207" s="93"/>
      <c r="I207" s="130" t="s">
        <v>1932</v>
      </c>
      <c r="J207" s="91" t="s">
        <v>1851</v>
      </c>
      <c r="K207" s="91" t="s">
        <v>1616</v>
      </c>
      <c r="L207" s="93">
        <v>169</v>
      </c>
      <c r="M207" s="93">
        <v>88300</v>
      </c>
      <c r="N207" s="93">
        <v>767000</v>
      </c>
      <c r="O207" s="95">
        <v>0</v>
      </c>
      <c r="P207" s="95">
        <v>0</v>
      </c>
      <c r="Q207" s="97">
        <v>0</v>
      </c>
      <c r="R207" s="95">
        <v>0</v>
      </c>
      <c r="S207" s="95">
        <v>0</v>
      </c>
      <c r="T207" s="95">
        <v>0</v>
      </c>
    </row>
    <row r="208" spans="1:20" ht="15.75" x14ac:dyDescent="0.25">
      <c r="A208" s="90">
        <v>5004</v>
      </c>
      <c r="B208" s="91">
        <v>31</v>
      </c>
      <c r="C208" s="92">
        <v>900174014</v>
      </c>
      <c r="D208" s="92" t="s">
        <v>1161</v>
      </c>
      <c r="E208" s="96"/>
      <c r="F208" s="97"/>
      <c r="G208" s="96"/>
      <c r="H208" s="93"/>
      <c r="I208" s="93" t="s">
        <v>1800</v>
      </c>
      <c r="J208" s="91" t="s">
        <v>1851</v>
      </c>
      <c r="K208" s="91" t="s">
        <v>1616</v>
      </c>
      <c r="L208" s="93">
        <v>169</v>
      </c>
      <c r="M208" s="94">
        <v>1320000</v>
      </c>
      <c r="N208" s="95">
        <v>0</v>
      </c>
      <c r="O208" s="95">
        <v>0</v>
      </c>
      <c r="P208" s="95">
        <v>0</v>
      </c>
      <c r="Q208" s="95">
        <v>0</v>
      </c>
      <c r="R208" s="95">
        <v>0</v>
      </c>
      <c r="S208" s="95">
        <v>0</v>
      </c>
      <c r="T208" s="95">
        <v>0</v>
      </c>
    </row>
    <row r="209" spans="1:20" ht="15.75" x14ac:dyDescent="0.25">
      <c r="A209" s="90">
        <v>5004</v>
      </c>
      <c r="B209" s="91">
        <v>31</v>
      </c>
      <c r="C209" s="92">
        <v>900210813</v>
      </c>
      <c r="D209" s="92" t="s">
        <v>1330</v>
      </c>
      <c r="E209" s="96"/>
      <c r="F209" s="97"/>
      <c r="G209" s="96"/>
      <c r="H209" s="93"/>
      <c r="I209" s="93" t="s">
        <v>1801</v>
      </c>
      <c r="J209" s="91" t="s">
        <v>1851</v>
      </c>
      <c r="K209" s="91" t="s">
        <v>1616</v>
      </c>
      <c r="L209" s="93">
        <v>169</v>
      </c>
      <c r="M209" s="94">
        <v>99550000</v>
      </c>
      <c r="N209" s="95">
        <v>0</v>
      </c>
      <c r="O209" s="95">
        <v>0</v>
      </c>
      <c r="P209" s="95">
        <v>0</v>
      </c>
      <c r="Q209" s="95">
        <v>995500</v>
      </c>
      <c r="R209" s="95">
        <v>0</v>
      </c>
      <c r="S209" s="95">
        <v>0</v>
      </c>
      <c r="T209" s="95">
        <v>0</v>
      </c>
    </row>
    <row r="210" spans="1:20" ht="15.75" x14ac:dyDescent="0.25">
      <c r="A210" s="90">
        <v>5011</v>
      </c>
      <c r="B210" s="110">
        <v>31</v>
      </c>
      <c r="C210" s="110">
        <v>900298372</v>
      </c>
      <c r="D210" s="90" t="s">
        <v>1393</v>
      </c>
      <c r="E210" s="96"/>
      <c r="F210" s="97"/>
      <c r="G210" s="96"/>
      <c r="H210" s="93"/>
      <c r="I210" s="93" t="s">
        <v>1802</v>
      </c>
      <c r="J210" s="91" t="s">
        <v>1851</v>
      </c>
      <c r="K210" s="91" t="s">
        <v>1616</v>
      </c>
      <c r="L210" s="93">
        <v>169</v>
      </c>
      <c r="M210" s="93">
        <v>46856</v>
      </c>
      <c r="N210" s="93">
        <v>42000</v>
      </c>
      <c r="O210" s="95">
        <v>0</v>
      </c>
      <c r="P210" s="95">
        <v>0</v>
      </c>
      <c r="Q210" s="97">
        <v>0</v>
      </c>
      <c r="R210" s="95">
        <v>0</v>
      </c>
      <c r="S210" s="95">
        <v>0</v>
      </c>
      <c r="T210" s="95">
        <v>0</v>
      </c>
    </row>
    <row r="211" spans="1:20" ht="15.75" x14ac:dyDescent="0.25">
      <c r="A211" s="90">
        <v>5004</v>
      </c>
      <c r="B211" s="91">
        <v>31</v>
      </c>
      <c r="C211" s="92">
        <v>900305173</v>
      </c>
      <c r="D211" s="92" t="s">
        <v>1324</v>
      </c>
      <c r="E211" s="96"/>
      <c r="F211" s="97"/>
      <c r="G211" s="96"/>
      <c r="H211" s="93"/>
      <c r="I211" s="93" t="s">
        <v>1678</v>
      </c>
      <c r="J211" s="91" t="s">
        <v>1851</v>
      </c>
      <c r="K211" s="91" t="s">
        <v>1616</v>
      </c>
      <c r="L211" s="93">
        <v>169</v>
      </c>
      <c r="M211" s="94">
        <v>100000</v>
      </c>
      <c r="N211" s="95">
        <v>0</v>
      </c>
      <c r="O211" s="95">
        <v>0</v>
      </c>
      <c r="P211" s="95">
        <v>0</v>
      </c>
      <c r="Q211" s="97">
        <v>0</v>
      </c>
      <c r="R211" s="95">
        <v>0</v>
      </c>
      <c r="S211" s="95">
        <v>0</v>
      </c>
      <c r="T211" s="95">
        <v>0</v>
      </c>
    </row>
    <row r="212" spans="1:20" ht="15.75" x14ac:dyDescent="0.25">
      <c r="A212" s="90">
        <v>5012</v>
      </c>
      <c r="B212" s="110">
        <v>31</v>
      </c>
      <c r="C212" s="110">
        <v>900336004</v>
      </c>
      <c r="D212" s="90" t="s">
        <v>1610</v>
      </c>
      <c r="E212" s="96"/>
      <c r="F212" s="97"/>
      <c r="G212" s="96"/>
      <c r="H212" s="93"/>
      <c r="I212" s="93" t="s">
        <v>1803</v>
      </c>
      <c r="J212" s="91" t="s">
        <v>1851</v>
      </c>
      <c r="K212" s="91" t="s">
        <v>1616</v>
      </c>
      <c r="L212" s="93">
        <v>169</v>
      </c>
      <c r="M212" s="93">
        <v>8516791</v>
      </c>
      <c r="N212" s="93">
        <v>4337000</v>
      </c>
      <c r="O212" s="95">
        <v>0</v>
      </c>
      <c r="P212" s="95">
        <v>0</v>
      </c>
      <c r="Q212" s="97">
        <v>0</v>
      </c>
      <c r="R212" s="95">
        <v>0</v>
      </c>
      <c r="S212" s="95">
        <v>0</v>
      </c>
      <c r="T212" s="95">
        <v>0</v>
      </c>
    </row>
    <row r="213" spans="1:20" ht="15.75" x14ac:dyDescent="0.25">
      <c r="A213" s="90">
        <v>5004</v>
      </c>
      <c r="B213" s="91">
        <v>31</v>
      </c>
      <c r="C213" s="92">
        <v>900374137</v>
      </c>
      <c r="D213" s="92" t="s">
        <v>1361</v>
      </c>
      <c r="E213" s="96"/>
      <c r="F213" s="97"/>
      <c r="G213" s="96"/>
      <c r="H213" s="93"/>
      <c r="I213" s="93" t="s">
        <v>1804</v>
      </c>
      <c r="J213" s="91" t="s">
        <v>1874</v>
      </c>
      <c r="K213" s="91" t="s">
        <v>1616</v>
      </c>
      <c r="L213" s="93">
        <v>169</v>
      </c>
      <c r="M213" s="94">
        <v>178319</v>
      </c>
      <c r="N213" s="95">
        <v>0</v>
      </c>
      <c r="O213" s="95">
        <v>0</v>
      </c>
      <c r="P213" s="95">
        <v>0</v>
      </c>
      <c r="Q213" s="97">
        <v>0</v>
      </c>
      <c r="R213" s="95">
        <v>0</v>
      </c>
      <c r="S213" s="95">
        <v>0</v>
      </c>
      <c r="T213" s="95">
        <v>0</v>
      </c>
    </row>
    <row r="214" spans="1:20" ht="15.75" x14ac:dyDescent="0.25">
      <c r="A214" s="90">
        <v>5004</v>
      </c>
      <c r="B214" s="91">
        <v>31</v>
      </c>
      <c r="C214" s="92">
        <v>900407315</v>
      </c>
      <c r="D214" s="92" t="s">
        <v>1348</v>
      </c>
      <c r="E214" s="96"/>
      <c r="F214" s="97"/>
      <c r="G214" s="96"/>
      <c r="H214" s="93"/>
      <c r="I214" s="93" t="s">
        <v>1805</v>
      </c>
      <c r="J214" s="91" t="s">
        <v>1851</v>
      </c>
      <c r="K214" s="91" t="s">
        <v>1616</v>
      </c>
      <c r="L214" s="93">
        <v>169</v>
      </c>
      <c r="M214" s="94">
        <v>1222000</v>
      </c>
      <c r="N214" s="95">
        <v>0</v>
      </c>
      <c r="O214" s="95">
        <v>0</v>
      </c>
      <c r="P214" s="95">
        <v>0</v>
      </c>
      <c r="Q214" s="95">
        <v>48800</v>
      </c>
      <c r="R214" s="95">
        <v>0</v>
      </c>
      <c r="S214" s="95">
        <v>0</v>
      </c>
      <c r="T214" s="95">
        <v>0</v>
      </c>
    </row>
    <row r="215" spans="1:20" ht="15.75" x14ac:dyDescent="0.25">
      <c r="A215" s="90">
        <v>5004</v>
      </c>
      <c r="B215" s="91">
        <v>31</v>
      </c>
      <c r="C215" s="92">
        <v>900431075</v>
      </c>
      <c r="D215" s="92" t="s">
        <v>1391</v>
      </c>
      <c r="E215" s="96"/>
      <c r="F215" s="97"/>
      <c r="G215" s="96"/>
      <c r="H215" s="98"/>
      <c r="I215" s="93" t="s">
        <v>1806</v>
      </c>
      <c r="J215" s="91" t="s">
        <v>1880</v>
      </c>
      <c r="K215" s="91" t="s">
        <v>1616</v>
      </c>
      <c r="L215" s="93">
        <v>169</v>
      </c>
      <c r="M215" s="94">
        <v>140000</v>
      </c>
      <c r="N215" s="95">
        <v>0</v>
      </c>
      <c r="O215" s="95">
        <v>0</v>
      </c>
      <c r="P215" s="95">
        <v>0</v>
      </c>
      <c r="Q215" s="95">
        <v>5600</v>
      </c>
      <c r="R215" s="95">
        <v>0</v>
      </c>
      <c r="S215" s="95">
        <v>0</v>
      </c>
      <c r="T215" s="95">
        <v>0</v>
      </c>
    </row>
    <row r="216" spans="1:20" ht="15.75" x14ac:dyDescent="0.25">
      <c r="A216" s="90">
        <v>5004</v>
      </c>
      <c r="B216" s="91">
        <v>31</v>
      </c>
      <c r="C216" s="91">
        <v>900431160</v>
      </c>
      <c r="D216" s="93" t="s">
        <v>1583</v>
      </c>
      <c r="E216" s="96"/>
      <c r="F216" s="97"/>
      <c r="G216" s="96"/>
      <c r="H216" s="93"/>
      <c r="I216" s="93" t="s">
        <v>1807</v>
      </c>
      <c r="J216" s="91" t="s">
        <v>1851</v>
      </c>
      <c r="K216" s="91" t="s">
        <v>1616</v>
      </c>
      <c r="L216" s="93">
        <v>169</v>
      </c>
      <c r="M216" s="102">
        <v>10800000</v>
      </c>
      <c r="N216" s="95">
        <v>0</v>
      </c>
      <c r="O216" s="95">
        <v>0</v>
      </c>
      <c r="P216" s="95">
        <v>0</v>
      </c>
      <c r="Q216" s="95">
        <v>108000</v>
      </c>
      <c r="R216" s="95">
        <v>0</v>
      </c>
      <c r="S216" s="95">
        <v>0</v>
      </c>
      <c r="T216" s="95">
        <v>0</v>
      </c>
    </row>
    <row r="217" spans="1:20" ht="15.75" x14ac:dyDescent="0.25">
      <c r="A217" s="90">
        <v>5004</v>
      </c>
      <c r="B217" s="91">
        <v>31</v>
      </c>
      <c r="C217" s="92">
        <v>900433608</v>
      </c>
      <c r="D217" s="92" t="s">
        <v>1401</v>
      </c>
      <c r="E217" s="96"/>
      <c r="F217" s="97"/>
      <c r="G217" s="96"/>
      <c r="H217" s="93"/>
      <c r="I217" s="93" t="s">
        <v>1723</v>
      </c>
      <c r="J217" s="91" t="s">
        <v>1851</v>
      </c>
      <c r="K217" s="91" t="s">
        <v>1616</v>
      </c>
      <c r="L217" s="93">
        <v>169</v>
      </c>
      <c r="M217" s="94">
        <v>80000</v>
      </c>
      <c r="N217" s="95">
        <v>0</v>
      </c>
      <c r="O217" s="95">
        <v>0</v>
      </c>
      <c r="P217" s="95">
        <v>0</v>
      </c>
      <c r="Q217" s="95">
        <v>16800</v>
      </c>
      <c r="R217" s="95">
        <v>0</v>
      </c>
      <c r="S217" s="95">
        <v>0</v>
      </c>
      <c r="T217" s="95">
        <v>0</v>
      </c>
    </row>
    <row r="218" spans="1:20" ht="15.75" x14ac:dyDescent="0.25">
      <c r="A218" s="90">
        <v>5004</v>
      </c>
      <c r="B218" s="91">
        <v>31</v>
      </c>
      <c r="C218" s="92">
        <v>900441722</v>
      </c>
      <c r="D218" s="92" t="s">
        <v>1132</v>
      </c>
      <c r="E218" s="96"/>
      <c r="F218" s="97"/>
      <c r="G218" s="96"/>
      <c r="H218" s="93"/>
      <c r="I218" s="93" t="s">
        <v>1808</v>
      </c>
      <c r="J218" s="91" t="s">
        <v>1851</v>
      </c>
      <c r="K218" s="91" t="s">
        <v>1616</v>
      </c>
      <c r="L218" s="93">
        <v>169</v>
      </c>
      <c r="M218" s="94">
        <v>9377391</v>
      </c>
      <c r="N218" s="95">
        <v>0</v>
      </c>
      <c r="O218" s="95">
        <v>0</v>
      </c>
      <c r="P218" s="95">
        <v>0</v>
      </c>
      <c r="Q218" s="95">
        <v>93773</v>
      </c>
      <c r="R218" s="95">
        <v>0</v>
      </c>
      <c r="S218" s="95">
        <v>0</v>
      </c>
      <c r="T218" s="95">
        <v>0</v>
      </c>
    </row>
    <row r="219" spans="1:20" ht="15.75" x14ac:dyDescent="0.25">
      <c r="A219" s="90">
        <v>5002</v>
      </c>
      <c r="B219" s="91">
        <v>31</v>
      </c>
      <c r="C219" s="92">
        <v>900550706</v>
      </c>
      <c r="D219" s="92" t="s">
        <v>1199</v>
      </c>
      <c r="E219" s="96"/>
      <c r="F219" s="97"/>
      <c r="G219" s="96"/>
      <c r="H219" s="96"/>
      <c r="I219" s="93" t="s">
        <v>1809</v>
      </c>
      <c r="J219" s="91" t="s">
        <v>1851</v>
      </c>
      <c r="K219" s="91" t="s">
        <v>1616</v>
      </c>
      <c r="L219" s="93">
        <v>169</v>
      </c>
      <c r="M219" s="94">
        <v>320000</v>
      </c>
      <c r="N219" s="95">
        <v>0</v>
      </c>
      <c r="O219" s="95">
        <v>0</v>
      </c>
      <c r="P219" s="95">
        <v>0</v>
      </c>
      <c r="Q219" s="97">
        <v>35200</v>
      </c>
      <c r="R219" s="95">
        <v>0</v>
      </c>
      <c r="S219" s="95">
        <v>0</v>
      </c>
      <c r="T219" s="95">
        <v>0</v>
      </c>
    </row>
    <row r="220" spans="1:20" ht="15.75" x14ac:dyDescent="0.25">
      <c r="A220" s="90">
        <v>5004</v>
      </c>
      <c r="B220" s="91">
        <v>31</v>
      </c>
      <c r="C220" s="92">
        <v>900587633</v>
      </c>
      <c r="D220" s="92" t="s">
        <v>1357</v>
      </c>
      <c r="E220" s="96"/>
      <c r="F220" s="97"/>
      <c r="G220" s="96"/>
      <c r="H220" s="93"/>
      <c r="I220" s="93" t="s">
        <v>1810</v>
      </c>
      <c r="J220" s="91" t="s">
        <v>1613</v>
      </c>
      <c r="K220" s="91" t="s">
        <v>1614</v>
      </c>
      <c r="L220" s="93">
        <v>169</v>
      </c>
      <c r="M220" s="94">
        <v>277311</v>
      </c>
      <c r="N220" s="95">
        <v>0</v>
      </c>
      <c r="O220" s="95">
        <v>0</v>
      </c>
      <c r="P220" s="95">
        <v>0</v>
      </c>
      <c r="Q220" s="95">
        <v>9706</v>
      </c>
      <c r="R220" s="95">
        <v>0</v>
      </c>
      <c r="S220" s="95">
        <v>0</v>
      </c>
      <c r="T220" s="95">
        <v>0</v>
      </c>
    </row>
    <row r="221" spans="1:20" ht="15.75" x14ac:dyDescent="0.25">
      <c r="A221" s="90">
        <v>5004</v>
      </c>
      <c r="B221" s="91">
        <v>31</v>
      </c>
      <c r="C221" s="92">
        <v>900662347</v>
      </c>
      <c r="D221" s="92" t="s">
        <v>1146</v>
      </c>
      <c r="E221" s="96"/>
      <c r="F221" s="97"/>
      <c r="G221" s="96"/>
      <c r="H221" s="93"/>
      <c r="I221" s="93" t="s">
        <v>1935</v>
      </c>
      <c r="J221" s="91" t="s">
        <v>1851</v>
      </c>
      <c r="K221" s="91" t="s">
        <v>1616</v>
      </c>
      <c r="L221" s="93">
        <v>169</v>
      </c>
      <c r="M221" s="94">
        <v>1896722</v>
      </c>
      <c r="N221" s="95">
        <v>0</v>
      </c>
      <c r="O221" s="95">
        <v>0</v>
      </c>
      <c r="P221" s="95">
        <v>0</v>
      </c>
      <c r="Q221" s="95">
        <v>3448</v>
      </c>
      <c r="R221" s="95">
        <v>0</v>
      </c>
      <c r="S221" s="95">
        <v>0</v>
      </c>
      <c r="T221" s="95">
        <v>0</v>
      </c>
    </row>
    <row r="222" spans="1:20" ht="15.75" x14ac:dyDescent="0.25">
      <c r="A222" s="90">
        <v>5002</v>
      </c>
      <c r="B222" s="91">
        <v>31</v>
      </c>
      <c r="C222" s="92">
        <v>900698727</v>
      </c>
      <c r="D222" s="92" t="s">
        <v>1135</v>
      </c>
      <c r="E222" s="96"/>
      <c r="F222" s="97"/>
      <c r="G222" s="96"/>
      <c r="H222" s="93"/>
      <c r="I222" s="93" t="s">
        <v>1811</v>
      </c>
      <c r="J222" s="91" t="s">
        <v>1851</v>
      </c>
      <c r="K222" s="91" t="s">
        <v>1616</v>
      </c>
      <c r="L222" s="93">
        <v>169</v>
      </c>
      <c r="M222" s="94">
        <v>5800000</v>
      </c>
      <c r="N222" s="95">
        <v>0</v>
      </c>
      <c r="O222" s="95">
        <v>0</v>
      </c>
      <c r="P222" s="95">
        <v>0</v>
      </c>
      <c r="Q222" s="95">
        <v>638000</v>
      </c>
      <c r="R222" s="95">
        <v>0</v>
      </c>
      <c r="S222" s="95">
        <v>0</v>
      </c>
      <c r="T222" s="95">
        <v>0</v>
      </c>
    </row>
    <row r="223" spans="1:20" x14ac:dyDescent="0.25">
      <c r="A223" s="106">
        <v>5007</v>
      </c>
      <c r="B223" s="91">
        <v>31</v>
      </c>
      <c r="C223" s="104">
        <v>901040398</v>
      </c>
      <c r="D223" s="106" t="s">
        <v>1498</v>
      </c>
      <c r="E223" s="93"/>
      <c r="F223" s="93"/>
      <c r="G223" s="93"/>
      <c r="H223" s="98"/>
      <c r="I223" s="93" t="s">
        <v>1866</v>
      </c>
      <c r="J223" s="91" t="s">
        <v>1851</v>
      </c>
      <c r="K223" s="91" t="s">
        <v>1616</v>
      </c>
      <c r="L223" s="93">
        <v>169</v>
      </c>
      <c r="M223" s="114">
        <v>795115000</v>
      </c>
      <c r="N223" s="95">
        <v>0</v>
      </c>
      <c r="O223" s="95">
        <v>0</v>
      </c>
      <c r="P223" s="95">
        <v>0</v>
      </c>
      <c r="Q223" s="95">
        <v>19877875</v>
      </c>
      <c r="R223" s="95">
        <v>0</v>
      </c>
      <c r="S223" s="95">
        <v>0</v>
      </c>
      <c r="T223" s="95">
        <v>0</v>
      </c>
    </row>
    <row r="224" spans="1:20" x14ac:dyDescent="0.25">
      <c r="A224" s="106">
        <v>5007</v>
      </c>
      <c r="B224" s="91">
        <v>31</v>
      </c>
      <c r="C224" s="104">
        <v>800022371</v>
      </c>
      <c r="D224" s="106" t="s">
        <v>1334</v>
      </c>
      <c r="E224" s="96"/>
      <c r="F224" s="97"/>
      <c r="G224" s="96"/>
      <c r="H224" s="98"/>
      <c r="I224" s="93" t="s">
        <v>1722</v>
      </c>
      <c r="J224" s="91" t="s">
        <v>1874</v>
      </c>
      <c r="K224" s="91" t="s">
        <v>1616</v>
      </c>
      <c r="L224" s="93">
        <v>169</v>
      </c>
      <c r="M224" s="114">
        <v>712455862</v>
      </c>
      <c r="N224" s="95">
        <v>0</v>
      </c>
      <c r="O224" s="95">
        <v>0</v>
      </c>
      <c r="P224" s="95">
        <v>0</v>
      </c>
      <c r="Q224" s="95">
        <v>0</v>
      </c>
      <c r="R224" s="95">
        <v>0</v>
      </c>
      <c r="S224" s="95">
        <v>0</v>
      </c>
      <c r="T224" s="95">
        <v>0</v>
      </c>
    </row>
    <row r="225" spans="1:23" ht="15.75" x14ac:dyDescent="0.25">
      <c r="A225" s="90">
        <v>5008</v>
      </c>
      <c r="B225" s="91">
        <v>31</v>
      </c>
      <c r="C225" s="104">
        <v>900740274</v>
      </c>
      <c r="D225" s="99" t="s">
        <v>1422</v>
      </c>
      <c r="E225" s="96"/>
      <c r="F225" s="97"/>
      <c r="G225" s="96"/>
      <c r="H225" s="93"/>
      <c r="I225" s="93" t="s">
        <v>1813</v>
      </c>
      <c r="J225" s="91" t="s">
        <v>1851</v>
      </c>
      <c r="K225" s="91" t="s">
        <v>1616</v>
      </c>
      <c r="L225" s="93">
        <v>169</v>
      </c>
      <c r="M225" s="100">
        <v>29042042</v>
      </c>
      <c r="N225" s="95">
        <v>0</v>
      </c>
      <c r="O225" s="105">
        <v>1793988</v>
      </c>
      <c r="P225" s="95">
        <v>0</v>
      </c>
      <c r="Q225" s="95">
        <v>0</v>
      </c>
      <c r="R225" s="95">
        <v>0</v>
      </c>
      <c r="S225" s="95">
        <v>0</v>
      </c>
      <c r="T225" s="95">
        <v>0</v>
      </c>
    </row>
    <row r="226" spans="1:23" ht="15.75" x14ac:dyDescent="0.25">
      <c r="A226" s="90">
        <v>5004</v>
      </c>
      <c r="B226" s="91">
        <v>31</v>
      </c>
      <c r="C226" s="92">
        <v>900740274</v>
      </c>
      <c r="D226" s="92" t="s">
        <v>1422</v>
      </c>
      <c r="E226" s="96"/>
      <c r="F226" s="97"/>
      <c r="G226" s="96"/>
      <c r="H226" s="98"/>
      <c r="I226" s="93" t="s">
        <v>1813</v>
      </c>
      <c r="J226" s="91" t="s">
        <v>1851</v>
      </c>
      <c r="K226" s="91" t="s">
        <v>1616</v>
      </c>
      <c r="L226" s="93">
        <v>169</v>
      </c>
      <c r="M226" s="94">
        <v>2025064</v>
      </c>
      <c r="N226" s="95">
        <v>0</v>
      </c>
      <c r="O226" s="95">
        <v>0</v>
      </c>
      <c r="P226" s="95">
        <v>0</v>
      </c>
      <c r="Q226" s="95">
        <v>540627</v>
      </c>
      <c r="R226" s="95">
        <v>0</v>
      </c>
      <c r="S226" s="95">
        <v>0</v>
      </c>
      <c r="T226" s="95">
        <v>0</v>
      </c>
    </row>
    <row r="227" spans="1:23" ht="15.75" x14ac:dyDescent="0.25">
      <c r="A227" s="90">
        <v>5004</v>
      </c>
      <c r="B227" s="91">
        <v>31</v>
      </c>
      <c r="C227" s="92">
        <v>900800595</v>
      </c>
      <c r="D227" s="92" t="s">
        <v>1163</v>
      </c>
      <c r="E227" s="96"/>
      <c r="F227" s="97"/>
      <c r="G227" s="96"/>
      <c r="H227" s="93"/>
      <c r="I227" s="93" t="s">
        <v>1685</v>
      </c>
      <c r="J227" s="91" t="s">
        <v>1851</v>
      </c>
      <c r="K227" s="91" t="s">
        <v>1616</v>
      </c>
      <c r="L227" s="93">
        <v>169</v>
      </c>
      <c r="M227" s="94">
        <v>3047251</v>
      </c>
      <c r="N227" s="95">
        <v>0</v>
      </c>
      <c r="O227" s="95">
        <v>0</v>
      </c>
      <c r="P227" s="95">
        <v>0</v>
      </c>
      <c r="Q227" s="95">
        <v>0</v>
      </c>
      <c r="R227" s="95">
        <v>0</v>
      </c>
      <c r="S227" s="95">
        <v>0</v>
      </c>
      <c r="T227" s="95">
        <v>0</v>
      </c>
      <c r="W227" t="e">
        <f>SUBTOTAL(9,#REF!)</f>
        <v>#REF!</v>
      </c>
    </row>
    <row r="228" spans="1:23" ht="15.75" x14ac:dyDescent="0.25">
      <c r="A228" s="90">
        <v>5004</v>
      </c>
      <c r="B228" s="91">
        <v>31</v>
      </c>
      <c r="C228" s="92">
        <v>900833884</v>
      </c>
      <c r="D228" s="92" t="s">
        <v>1358</v>
      </c>
      <c r="E228" s="96"/>
      <c r="F228" s="97"/>
      <c r="G228" s="96"/>
      <c r="H228" s="93"/>
      <c r="I228" s="93" t="s">
        <v>1814</v>
      </c>
      <c r="J228" s="91" t="s">
        <v>1613</v>
      </c>
      <c r="K228" s="91" t="s">
        <v>1614</v>
      </c>
      <c r="L228" s="93">
        <v>169</v>
      </c>
      <c r="M228" s="94">
        <v>347058</v>
      </c>
      <c r="N228" s="95">
        <v>0</v>
      </c>
      <c r="O228" s="95">
        <v>0</v>
      </c>
      <c r="P228" s="95">
        <v>0</v>
      </c>
      <c r="Q228" s="95">
        <v>8575</v>
      </c>
      <c r="R228" s="95">
        <v>0</v>
      </c>
      <c r="S228" s="95">
        <v>0</v>
      </c>
      <c r="T228" s="95">
        <v>0</v>
      </c>
    </row>
    <row r="229" spans="1:23" ht="15.75" x14ac:dyDescent="0.25">
      <c r="A229" s="90">
        <v>5004</v>
      </c>
      <c r="B229" s="91">
        <v>31</v>
      </c>
      <c r="C229" s="92">
        <v>900852770</v>
      </c>
      <c r="D229" s="92" t="s">
        <v>1164</v>
      </c>
      <c r="E229" s="96"/>
      <c r="F229" s="97"/>
      <c r="G229" s="96"/>
      <c r="H229" s="93"/>
      <c r="I229" s="93" t="s">
        <v>1815</v>
      </c>
      <c r="J229" s="91" t="s">
        <v>1851</v>
      </c>
      <c r="K229" s="91" t="s">
        <v>1616</v>
      </c>
      <c r="L229" s="93">
        <v>169</v>
      </c>
      <c r="M229" s="94">
        <v>25000001</v>
      </c>
      <c r="N229" s="95">
        <v>0</v>
      </c>
      <c r="O229" s="95">
        <v>0</v>
      </c>
      <c r="P229" s="95">
        <v>0</v>
      </c>
      <c r="Q229" s="95">
        <v>500000</v>
      </c>
      <c r="R229" s="95">
        <v>0</v>
      </c>
      <c r="S229" s="95">
        <v>0</v>
      </c>
      <c r="T229" s="95">
        <v>0</v>
      </c>
    </row>
    <row r="230" spans="1:23" ht="15.75" x14ac:dyDescent="0.25">
      <c r="A230" s="90">
        <v>5004</v>
      </c>
      <c r="B230" s="91">
        <v>31</v>
      </c>
      <c r="C230" s="92">
        <v>900878646</v>
      </c>
      <c r="D230" s="92" t="s">
        <v>1327</v>
      </c>
      <c r="E230" s="96"/>
      <c r="F230" s="97"/>
      <c r="G230" s="96"/>
      <c r="H230" s="93"/>
      <c r="I230" s="93" t="s">
        <v>1816</v>
      </c>
      <c r="J230" s="91" t="s">
        <v>1851</v>
      </c>
      <c r="K230" s="91" t="s">
        <v>1616</v>
      </c>
      <c r="L230" s="93">
        <v>169</v>
      </c>
      <c r="M230" s="94">
        <v>30300000</v>
      </c>
      <c r="N230" s="97">
        <v>0</v>
      </c>
      <c r="O230" s="95">
        <v>0</v>
      </c>
      <c r="P230" s="95">
        <v>0</v>
      </c>
      <c r="Q230" s="95">
        <v>303000</v>
      </c>
      <c r="R230" s="95">
        <v>0</v>
      </c>
      <c r="S230" s="95">
        <v>0</v>
      </c>
      <c r="T230" s="95">
        <v>0</v>
      </c>
    </row>
    <row r="231" spans="1:23" ht="15.75" x14ac:dyDescent="0.25">
      <c r="A231" s="90">
        <v>5004</v>
      </c>
      <c r="B231" s="91">
        <v>31</v>
      </c>
      <c r="C231" s="92">
        <v>900916121</v>
      </c>
      <c r="D231" s="92" t="s">
        <v>1397</v>
      </c>
      <c r="E231" s="96"/>
      <c r="F231" s="97"/>
      <c r="G231" s="96"/>
      <c r="H231" s="93"/>
      <c r="I231" s="93" t="s">
        <v>1817</v>
      </c>
      <c r="J231" s="91" t="s">
        <v>1613</v>
      </c>
      <c r="K231" s="91" t="s">
        <v>1818</v>
      </c>
      <c r="L231" s="93">
        <v>169</v>
      </c>
      <c r="M231" s="94">
        <v>473646</v>
      </c>
      <c r="N231" s="95">
        <v>0</v>
      </c>
      <c r="O231" s="95">
        <v>0</v>
      </c>
      <c r="P231" s="95">
        <v>0</v>
      </c>
      <c r="Q231" s="95">
        <v>0</v>
      </c>
      <c r="R231" s="95">
        <v>0</v>
      </c>
      <c r="S231" s="95">
        <v>0</v>
      </c>
      <c r="T231" s="95">
        <v>0</v>
      </c>
    </row>
    <row r="232" spans="1:23" ht="15.75" x14ac:dyDescent="0.25">
      <c r="A232" s="90">
        <v>5011</v>
      </c>
      <c r="B232" s="110">
        <v>31</v>
      </c>
      <c r="C232" s="110">
        <v>900935126</v>
      </c>
      <c r="D232" s="90" t="s">
        <v>1392</v>
      </c>
      <c r="E232" s="96"/>
      <c r="F232" s="97"/>
      <c r="G232" s="96"/>
      <c r="H232" s="93"/>
      <c r="I232" s="93" t="s">
        <v>1819</v>
      </c>
      <c r="J232" s="91" t="s">
        <v>1881</v>
      </c>
      <c r="K232" s="91" t="s">
        <v>1616</v>
      </c>
      <c r="L232" s="93">
        <v>169</v>
      </c>
      <c r="M232" s="94">
        <v>0</v>
      </c>
      <c r="N232" s="93">
        <v>90000</v>
      </c>
      <c r="O232" s="95">
        <v>0</v>
      </c>
      <c r="P232" s="95">
        <v>0</v>
      </c>
      <c r="Q232" s="97">
        <v>0</v>
      </c>
      <c r="R232" s="95">
        <v>0</v>
      </c>
      <c r="S232" s="95">
        <v>0</v>
      </c>
      <c r="T232" s="95">
        <v>0</v>
      </c>
    </row>
    <row r="233" spans="1:23" ht="15.75" x14ac:dyDescent="0.25">
      <c r="A233" s="90">
        <v>5008</v>
      </c>
      <c r="B233" s="91">
        <v>31</v>
      </c>
      <c r="C233" s="104">
        <v>900954704</v>
      </c>
      <c r="D233" s="99" t="s">
        <v>1162</v>
      </c>
      <c r="E233" s="96"/>
      <c r="F233" s="97"/>
      <c r="G233" s="96"/>
      <c r="H233" s="93"/>
      <c r="I233" s="93" t="s">
        <v>1820</v>
      </c>
      <c r="J233" s="91" t="s">
        <v>1851</v>
      </c>
      <c r="K233" s="91" t="s">
        <v>1616</v>
      </c>
      <c r="L233" s="93">
        <v>169</v>
      </c>
      <c r="M233" s="100">
        <v>2804000</v>
      </c>
      <c r="N233" s="97">
        <v>0</v>
      </c>
      <c r="O233" s="105">
        <v>532760</v>
      </c>
      <c r="P233" s="95">
        <v>0</v>
      </c>
      <c r="Q233" s="95">
        <v>70100</v>
      </c>
      <c r="R233" s="95">
        <v>0</v>
      </c>
      <c r="S233" s="95">
        <v>0</v>
      </c>
      <c r="T233" s="95">
        <v>0</v>
      </c>
    </row>
    <row r="234" spans="1:23" ht="15.75" x14ac:dyDescent="0.25">
      <c r="A234" s="90">
        <v>5004</v>
      </c>
      <c r="B234" s="91">
        <v>31</v>
      </c>
      <c r="C234" s="92">
        <v>900954704</v>
      </c>
      <c r="D234" s="92" t="s">
        <v>1162</v>
      </c>
      <c r="E234" s="96"/>
      <c r="F234" s="97"/>
      <c r="G234" s="96"/>
      <c r="H234" s="93"/>
      <c r="I234" s="93" t="s">
        <v>1820</v>
      </c>
      <c r="J234" s="91" t="s">
        <v>1851</v>
      </c>
      <c r="K234" s="91" t="s">
        <v>1616</v>
      </c>
      <c r="L234" s="93">
        <v>169</v>
      </c>
      <c r="M234" s="94">
        <v>800000</v>
      </c>
      <c r="N234" s="95">
        <v>0</v>
      </c>
      <c r="O234" s="95">
        <v>0</v>
      </c>
      <c r="P234" s="95">
        <v>0</v>
      </c>
      <c r="Q234" s="95">
        <v>0</v>
      </c>
      <c r="R234" s="95">
        <v>0</v>
      </c>
      <c r="S234" s="95">
        <v>0</v>
      </c>
      <c r="T234" s="95">
        <v>0</v>
      </c>
    </row>
    <row r="235" spans="1:23" x14ac:dyDescent="0.25">
      <c r="A235" s="106">
        <v>5004</v>
      </c>
      <c r="B235" s="91">
        <v>31</v>
      </c>
      <c r="C235" s="92">
        <v>901045269</v>
      </c>
      <c r="D235" s="106" t="s">
        <v>1399</v>
      </c>
      <c r="E235" s="96"/>
      <c r="F235" s="97"/>
      <c r="G235" s="96"/>
      <c r="H235" s="93"/>
      <c r="I235" s="93" t="s">
        <v>1821</v>
      </c>
      <c r="J235" s="91" t="s">
        <v>1851</v>
      </c>
      <c r="K235" s="91" t="s">
        <v>1616</v>
      </c>
      <c r="L235" s="93">
        <v>169</v>
      </c>
      <c r="M235" s="94">
        <v>25739040</v>
      </c>
      <c r="N235" s="95">
        <v>0</v>
      </c>
      <c r="O235" s="95">
        <v>0</v>
      </c>
      <c r="P235" s="95">
        <v>0</v>
      </c>
      <c r="Q235" s="95">
        <v>1029561</v>
      </c>
      <c r="R235" s="95">
        <v>0</v>
      </c>
      <c r="S235" s="95">
        <v>0</v>
      </c>
      <c r="T235" s="95">
        <v>0</v>
      </c>
    </row>
    <row r="236" spans="1:23" x14ac:dyDescent="0.25">
      <c r="A236" s="106">
        <v>5005</v>
      </c>
      <c r="B236" s="91">
        <v>31</v>
      </c>
      <c r="C236" s="92">
        <v>901045269</v>
      </c>
      <c r="D236" s="106" t="s">
        <v>1399</v>
      </c>
      <c r="E236" s="96"/>
      <c r="F236" s="97"/>
      <c r="G236" s="96"/>
      <c r="H236" s="93"/>
      <c r="I236" s="93" t="s">
        <v>1821</v>
      </c>
      <c r="J236" s="91" t="s">
        <v>1851</v>
      </c>
      <c r="K236" s="91" t="s">
        <v>1616</v>
      </c>
      <c r="L236" s="93">
        <v>169</v>
      </c>
      <c r="M236" s="102">
        <v>660000</v>
      </c>
      <c r="N236" s="95">
        <v>0</v>
      </c>
      <c r="O236" s="95">
        <v>0</v>
      </c>
      <c r="P236" s="95">
        <v>0</v>
      </c>
      <c r="Q236" s="95">
        <v>26400</v>
      </c>
      <c r="R236" s="95">
        <v>0</v>
      </c>
      <c r="S236" s="95">
        <v>0</v>
      </c>
      <c r="T236" s="95">
        <v>0</v>
      </c>
    </row>
    <row r="237" spans="1:23" ht="15.75" x14ac:dyDescent="0.25">
      <c r="A237" s="90">
        <v>5004</v>
      </c>
      <c r="B237" s="91">
        <v>31</v>
      </c>
      <c r="C237" s="92">
        <v>901091373</v>
      </c>
      <c r="D237" s="92" t="s">
        <v>1251</v>
      </c>
      <c r="E237" s="96"/>
      <c r="F237" s="97"/>
      <c r="G237" s="96"/>
      <c r="H237" s="93"/>
      <c r="I237" s="93" t="s">
        <v>1822</v>
      </c>
      <c r="J237" s="91" t="s">
        <v>1613</v>
      </c>
      <c r="K237" s="91" t="s">
        <v>1614</v>
      </c>
      <c r="L237" s="93">
        <v>169</v>
      </c>
      <c r="M237" s="94">
        <v>2960000</v>
      </c>
      <c r="N237" s="95">
        <v>0</v>
      </c>
      <c r="O237" s="95">
        <v>0</v>
      </c>
      <c r="P237" s="95">
        <v>0</v>
      </c>
      <c r="Q237" s="95">
        <v>118400</v>
      </c>
      <c r="R237" s="95">
        <v>0</v>
      </c>
      <c r="S237" s="95">
        <v>0</v>
      </c>
      <c r="T237" s="95">
        <v>0</v>
      </c>
    </row>
    <row r="238" spans="1:23" ht="15.75" x14ac:dyDescent="0.25">
      <c r="A238" s="90">
        <v>5011</v>
      </c>
      <c r="B238" s="110">
        <v>31</v>
      </c>
      <c r="C238" s="110">
        <v>901097473</v>
      </c>
      <c r="D238" s="90" t="s">
        <v>1209</v>
      </c>
      <c r="E238" s="96"/>
      <c r="F238" s="97"/>
      <c r="G238" s="96"/>
      <c r="H238" s="93"/>
      <c r="I238" s="93" t="s">
        <v>1823</v>
      </c>
      <c r="J238" s="91" t="s">
        <v>1851</v>
      </c>
      <c r="K238" s="91" t="s">
        <v>1616</v>
      </c>
      <c r="L238" s="93">
        <v>169</v>
      </c>
      <c r="M238" s="94">
        <v>0</v>
      </c>
      <c r="N238" s="93">
        <v>539000</v>
      </c>
      <c r="O238" s="95">
        <v>0</v>
      </c>
      <c r="P238" s="95">
        <v>0</v>
      </c>
      <c r="Q238" s="97">
        <v>0</v>
      </c>
      <c r="R238" s="95">
        <v>0</v>
      </c>
      <c r="S238" s="95">
        <v>0</v>
      </c>
      <c r="T238" s="95">
        <v>0</v>
      </c>
    </row>
    <row r="239" spans="1:23" ht="15.75" x14ac:dyDescent="0.25">
      <c r="A239" s="90">
        <v>5011</v>
      </c>
      <c r="B239" s="110">
        <v>31</v>
      </c>
      <c r="C239" s="110">
        <v>901177381</v>
      </c>
      <c r="D239" s="90" t="s">
        <v>1604</v>
      </c>
      <c r="E239" s="96"/>
      <c r="F239" s="97"/>
      <c r="G239" s="96"/>
      <c r="H239" s="93"/>
      <c r="I239" s="130" t="s">
        <v>1933</v>
      </c>
      <c r="J239" s="91" t="s">
        <v>1851</v>
      </c>
      <c r="K239" s="91" t="s">
        <v>1616</v>
      </c>
      <c r="L239" s="93">
        <v>169</v>
      </c>
      <c r="M239" s="94">
        <v>0</v>
      </c>
      <c r="N239" s="93">
        <v>578000</v>
      </c>
      <c r="O239" s="95">
        <v>0</v>
      </c>
      <c r="P239" s="95">
        <v>0</v>
      </c>
      <c r="Q239" s="97">
        <v>0</v>
      </c>
      <c r="R239" s="95">
        <v>0</v>
      </c>
      <c r="S239" s="95">
        <v>0</v>
      </c>
      <c r="T239" s="95">
        <v>0</v>
      </c>
    </row>
    <row r="240" spans="1:23" ht="15.75" x14ac:dyDescent="0.25">
      <c r="A240" s="90">
        <v>5004</v>
      </c>
      <c r="B240" s="91">
        <v>31</v>
      </c>
      <c r="C240" s="92">
        <v>901196690</v>
      </c>
      <c r="D240" s="92" t="s">
        <v>1388</v>
      </c>
      <c r="E240" s="96"/>
      <c r="F240" s="97"/>
      <c r="G240" s="96"/>
      <c r="H240" s="93"/>
      <c r="I240" s="93" t="s">
        <v>1824</v>
      </c>
      <c r="J240" s="91" t="s">
        <v>1870</v>
      </c>
      <c r="K240" s="91" t="s">
        <v>1825</v>
      </c>
      <c r="L240" s="93">
        <v>169</v>
      </c>
      <c r="M240" s="94">
        <v>7800000</v>
      </c>
      <c r="N240" s="95">
        <v>0</v>
      </c>
      <c r="O240" s="95">
        <v>0</v>
      </c>
      <c r="P240" s="95">
        <v>0</v>
      </c>
      <c r="Q240" s="95">
        <f>+M240*4%</f>
        <v>312000</v>
      </c>
      <c r="R240" s="95">
        <v>0</v>
      </c>
      <c r="S240" s="95">
        <v>0</v>
      </c>
      <c r="T240" s="95">
        <v>0</v>
      </c>
    </row>
    <row r="241" spans="1:20" ht="15.75" x14ac:dyDescent="0.25">
      <c r="A241" s="90">
        <v>5004</v>
      </c>
      <c r="B241" s="91">
        <v>13</v>
      </c>
      <c r="C241" s="92">
        <v>1088008882</v>
      </c>
      <c r="D241" s="92" t="s">
        <v>1591</v>
      </c>
      <c r="E241" s="96"/>
      <c r="F241" s="97"/>
      <c r="G241" s="96"/>
      <c r="H241" s="93"/>
      <c r="I241" s="93" t="s">
        <v>1826</v>
      </c>
      <c r="J241" s="91" t="s">
        <v>1876</v>
      </c>
      <c r="K241" s="91" t="s">
        <v>1662</v>
      </c>
      <c r="L241" s="93">
        <v>169</v>
      </c>
      <c r="M241" s="94">
        <v>760000</v>
      </c>
      <c r="N241" s="95">
        <v>0</v>
      </c>
      <c r="O241" s="95">
        <v>0</v>
      </c>
      <c r="P241" s="95">
        <v>0</v>
      </c>
      <c r="Q241" s="95">
        <v>0</v>
      </c>
      <c r="R241" s="95">
        <v>0</v>
      </c>
      <c r="S241" s="95">
        <v>0</v>
      </c>
      <c r="T241" s="95">
        <v>0</v>
      </c>
    </row>
    <row r="242" spans="1:20" x14ac:dyDescent="0.25">
      <c r="A242" s="106">
        <v>5007</v>
      </c>
      <c r="B242" s="91">
        <v>31</v>
      </c>
      <c r="C242" s="115">
        <v>860005050</v>
      </c>
      <c r="D242" s="116" t="s">
        <v>1488</v>
      </c>
      <c r="E242" s="93"/>
      <c r="F242" s="93"/>
      <c r="G242" s="93"/>
      <c r="H242" s="98"/>
      <c r="I242" s="93" t="s">
        <v>1841</v>
      </c>
      <c r="J242" s="91" t="s">
        <v>1851</v>
      </c>
      <c r="K242" s="91" t="s">
        <v>1616</v>
      </c>
      <c r="L242" s="93">
        <v>169</v>
      </c>
      <c r="M242" s="114">
        <v>395783244</v>
      </c>
      <c r="N242" s="95">
        <v>0</v>
      </c>
      <c r="O242" s="95">
        <v>0</v>
      </c>
      <c r="P242" s="95">
        <v>0</v>
      </c>
      <c r="Q242" s="95">
        <v>0</v>
      </c>
      <c r="R242" s="95">
        <v>0</v>
      </c>
      <c r="S242" s="95">
        <v>0</v>
      </c>
      <c r="T242" s="95">
        <v>0</v>
      </c>
    </row>
    <row r="243" spans="1:20" x14ac:dyDescent="0.25">
      <c r="A243" s="106">
        <v>5007</v>
      </c>
      <c r="B243" s="91">
        <v>31</v>
      </c>
      <c r="C243" s="104">
        <v>900336818</v>
      </c>
      <c r="D243" s="106" t="s">
        <v>1503</v>
      </c>
      <c r="E243" s="93"/>
      <c r="F243" s="93"/>
      <c r="G243" s="93"/>
      <c r="H243" s="98"/>
      <c r="I243" s="93" t="s">
        <v>1856</v>
      </c>
      <c r="J243" s="91" t="s">
        <v>1613</v>
      </c>
      <c r="K243" s="91" t="s">
        <v>1818</v>
      </c>
      <c r="L243" s="93">
        <v>169</v>
      </c>
      <c r="M243" s="114">
        <v>297288645</v>
      </c>
      <c r="N243" s="95">
        <v>0</v>
      </c>
      <c r="O243" s="95">
        <v>0</v>
      </c>
      <c r="P243" s="95">
        <v>0</v>
      </c>
      <c r="Q243" s="95">
        <v>6438452</v>
      </c>
      <c r="R243" s="95">
        <v>0</v>
      </c>
      <c r="S243" s="95">
        <v>0</v>
      </c>
      <c r="T243" s="95">
        <v>0</v>
      </c>
    </row>
    <row r="244" spans="1:20" x14ac:dyDescent="0.25">
      <c r="A244" s="106">
        <v>5007</v>
      </c>
      <c r="B244" s="91">
        <v>31</v>
      </c>
      <c r="C244" s="104">
        <v>800226901</v>
      </c>
      <c r="D244" s="106" t="s">
        <v>1386</v>
      </c>
      <c r="E244" s="93"/>
      <c r="F244" s="93"/>
      <c r="G244" s="93"/>
      <c r="H244" s="98"/>
      <c r="I244" s="93" t="s">
        <v>1744</v>
      </c>
      <c r="J244" s="91" t="s">
        <v>1613</v>
      </c>
      <c r="K244" s="91" t="s">
        <v>1745</v>
      </c>
      <c r="L244" s="93">
        <v>169</v>
      </c>
      <c r="M244" s="114">
        <v>282850000</v>
      </c>
      <c r="N244" s="95">
        <v>0</v>
      </c>
      <c r="O244" s="95">
        <v>0</v>
      </c>
      <c r="P244" s="95">
        <v>0</v>
      </c>
      <c r="Q244" s="95">
        <v>0</v>
      </c>
      <c r="R244" s="95">
        <v>0</v>
      </c>
      <c r="S244" s="95">
        <v>0</v>
      </c>
      <c r="T244" s="95">
        <v>0</v>
      </c>
    </row>
    <row r="245" spans="1:20" x14ac:dyDescent="0.25">
      <c r="A245" s="106">
        <v>5007</v>
      </c>
      <c r="B245" s="91">
        <v>31</v>
      </c>
      <c r="C245" s="104">
        <v>860518811</v>
      </c>
      <c r="D245" s="106" t="s">
        <v>1493</v>
      </c>
      <c r="E245" s="93"/>
      <c r="F245" s="93"/>
      <c r="G245" s="93"/>
      <c r="H245" s="98"/>
      <c r="I245" s="93" t="s">
        <v>1846</v>
      </c>
      <c r="J245" s="91" t="s">
        <v>1851</v>
      </c>
      <c r="K245" s="91" t="s">
        <v>1616</v>
      </c>
      <c r="L245" s="93">
        <v>169</v>
      </c>
      <c r="M245" s="114">
        <v>191100000</v>
      </c>
      <c r="N245" s="95">
        <v>0</v>
      </c>
      <c r="O245" s="95">
        <v>0</v>
      </c>
      <c r="P245" s="95">
        <v>0</v>
      </c>
      <c r="Q245" s="95">
        <v>0</v>
      </c>
      <c r="R245" s="95">
        <v>0</v>
      </c>
      <c r="S245" s="95">
        <v>0</v>
      </c>
      <c r="T245" s="95">
        <v>0</v>
      </c>
    </row>
    <row r="246" spans="1:20" x14ac:dyDescent="0.25">
      <c r="A246" s="106">
        <v>5007</v>
      </c>
      <c r="B246" s="91">
        <v>31</v>
      </c>
      <c r="C246" s="115">
        <v>900916121</v>
      </c>
      <c r="D246" s="116" t="s">
        <v>1397</v>
      </c>
      <c r="E246" s="96"/>
      <c r="F246" s="97"/>
      <c r="G246" s="96"/>
      <c r="H246" s="98"/>
      <c r="I246" s="109" t="s">
        <v>1882</v>
      </c>
      <c r="J246" s="91" t="s">
        <v>1613</v>
      </c>
      <c r="K246" s="91" t="s">
        <v>1818</v>
      </c>
      <c r="L246" s="93">
        <v>169</v>
      </c>
      <c r="M246" s="114">
        <v>133200000</v>
      </c>
      <c r="N246" s="97">
        <v>0</v>
      </c>
      <c r="O246" s="95">
        <v>0</v>
      </c>
      <c r="P246" s="95">
        <v>0</v>
      </c>
      <c r="Q246" s="95">
        <v>0</v>
      </c>
      <c r="R246" s="95">
        <v>0</v>
      </c>
      <c r="S246" s="95">
        <v>0</v>
      </c>
      <c r="T246" s="95">
        <v>0</v>
      </c>
    </row>
    <row r="247" spans="1:20" x14ac:dyDescent="0.25">
      <c r="A247" s="106">
        <v>5007</v>
      </c>
      <c r="B247" s="91">
        <v>31</v>
      </c>
      <c r="C247" s="104">
        <v>890929647</v>
      </c>
      <c r="D247" s="106" t="s">
        <v>1494</v>
      </c>
      <c r="E247" s="93"/>
      <c r="F247" s="93"/>
      <c r="G247" s="93"/>
      <c r="H247" s="98"/>
      <c r="I247" s="93" t="s">
        <v>1849</v>
      </c>
      <c r="J247" s="91" t="s">
        <v>1851</v>
      </c>
      <c r="K247" s="91" t="s">
        <v>1616</v>
      </c>
      <c r="L247" s="93">
        <v>169</v>
      </c>
      <c r="M247" s="114">
        <v>121275000</v>
      </c>
      <c r="N247" s="95">
        <v>0</v>
      </c>
      <c r="O247" s="95">
        <v>0</v>
      </c>
      <c r="P247" s="95">
        <v>0</v>
      </c>
      <c r="Q247" s="95">
        <v>0</v>
      </c>
      <c r="R247" s="95">
        <v>0</v>
      </c>
      <c r="S247" s="95">
        <v>0</v>
      </c>
      <c r="T247" s="95">
        <v>0</v>
      </c>
    </row>
    <row r="248" spans="1:20" x14ac:dyDescent="0.25">
      <c r="A248" s="106">
        <v>5007</v>
      </c>
      <c r="B248" s="91">
        <v>31</v>
      </c>
      <c r="C248" s="104">
        <v>900407315</v>
      </c>
      <c r="D248" s="106" t="s">
        <v>1348</v>
      </c>
      <c r="E248" s="93"/>
      <c r="F248" s="93"/>
      <c r="G248" s="93"/>
      <c r="H248" s="98"/>
      <c r="I248" s="93" t="s">
        <v>1805</v>
      </c>
      <c r="J248" s="91" t="s">
        <v>1851</v>
      </c>
      <c r="K248" s="91" t="s">
        <v>1616</v>
      </c>
      <c r="L248" s="93">
        <v>169</v>
      </c>
      <c r="M248" s="114">
        <v>58878560</v>
      </c>
      <c r="N248" s="95">
        <v>0</v>
      </c>
      <c r="O248" s="95">
        <v>0</v>
      </c>
      <c r="P248" s="95">
        <v>0</v>
      </c>
      <c r="Q248" s="95">
        <f>+M248*2.5%</f>
        <v>1471964</v>
      </c>
      <c r="R248" s="95">
        <v>0</v>
      </c>
      <c r="S248" s="95">
        <v>0</v>
      </c>
      <c r="T248" s="95">
        <v>0</v>
      </c>
    </row>
    <row r="249" spans="1:20" x14ac:dyDescent="0.25">
      <c r="A249" s="106">
        <v>5007</v>
      </c>
      <c r="B249" s="91">
        <v>31</v>
      </c>
      <c r="C249" s="104">
        <v>900952019</v>
      </c>
      <c r="D249" s="106" t="s">
        <v>1499</v>
      </c>
      <c r="E249" s="93"/>
      <c r="F249" s="93"/>
      <c r="G249" s="93"/>
      <c r="H249" s="98"/>
      <c r="I249" s="93" t="s">
        <v>1864</v>
      </c>
      <c r="J249" s="91" t="s">
        <v>1851</v>
      </c>
      <c r="K249" s="91" t="s">
        <v>1616</v>
      </c>
      <c r="L249" s="93">
        <v>169</v>
      </c>
      <c r="M249" s="114">
        <v>37455519</v>
      </c>
      <c r="N249" s="95">
        <v>0</v>
      </c>
      <c r="O249" s="95">
        <v>0</v>
      </c>
      <c r="P249" s="95">
        <v>0</v>
      </c>
      <c r="Q249" s="95">
        <v>866661</v>
      </c>
      <c r="R249" s="95">
        <v>0</v>
      </c>
      <c r="S249" s="95">
        <v>0</v>
      </c>
      <c r="T249" s="95">
        <v>0</v>
      </c>
    </row>
    <row r="250" spans="1:20" x14ac:dyDescent="0.25">
      <c r="A250" s="106">
        <v>5007</v>
      </c>
      <c r="B250" s="91">
        <v>31</v>
      </c>
      <c r="C250" s="115">
        <v>900529753</v>
      </c>
      <c r="D250" s="116" t="s">
        <v>1505</v>
      </c>
      <c r="E250" s="93"/>
      <c r="F250" s="93"/>
      <c r="G250" s="93"/>
      <c r="H250" s="98"/>
      <c r="I250" s="93" t="s">
        <v>1859</v>
      </c>
      <c r="J250" s="91" t="s">
        <v>1851</v>
      </c>
      <c r="K250" s="91" t="s">
        <v>1616</v>
      </c>
      <c r="L250" s="93">
        <v>169</v>
      </c>
      <c r="M250" s="114">
        <v>30418500</v>
      </c>
      <c r="N250" s="95">
        <v>0</v>
      </c>
      <c r="O250" s="95">
        <v>0</v>
      </c>
      <c r="P250" s="95">
        <v>0</v>
      </c>
      <c r="Q250" s="95">
        <v>727125</v>
      </c>
      <c r="R250" s="95">
        <v>0</v>
      </c>
      <c r="S250" s="95">
        <v>0</v>
      </c>
      <c r="T250" s="95">
        <v>0</v>
      </c>
    </row>
    <row r="251" spans="1:20" x14ac:dyDescent="0.25">
      <c r="A251" s="106">
        <v>5007</v>
      </c>
      <c r="B251" s="91">
        <v>31</v>
      </c>
      <c r="C251" s="104">
        <v>901239604</v>
      </c>
      <c r="D251" s="106" t="s">
        <v>1239</v>
      </c>
      <c r="E251" s="96"/>
      <c r="F251" s="97"/>
      <c r="G251" s="96"/>
      <c r="H251" s="93"/>
      <c r="I251" s="93" t="s">
        <v>1618</v>
      </c>
      <c r="J251" s="91" t="s">
        <v>1870</v>
      </c>
      <c r="K251" s="91" t="s">
        <v>1616</v>
      </c>
      <c r="L251" s="93">
        <v>169</v>
      </c>
      <c r="M251" s="114">
        <v>28711324</v>
      </c>
      <c r="N251" s="95">
        <v>0</v>
      </c>
      <c r="O251" s="95">
        <v>0</v>
      </c>
      <c r="P251" s="95">
        <v>0</v>
      </c>
      <c r="Q251" s="95">
        <v>0</v>
      </c>
      <c r="R251" s="95">
        <v>0</v>
      </c>
      <c r="S251" s="95">
        <v>0</v>
      </c>
      <c r="T251" s="95">
        <v>0</v>
      </c>
    </row>
    <row r="252" spans="1:20" x14ac:dyDescent="0.25">
      <c r="A252" s="106">
        <v>5007</v>
      </c>
      <c r="B252" s="91">
        <v>31</v>
      </c>
      <c r="C252" s="115">
        <v>800224148</v>
      </c>
      <c r="D252" s="116" t="s">
        <v>1384</v>
      </c>
      <c r="E252" s="96" t="s">
        <v>1437</v>
      </c>
      <c r="F252" s="97"/>
      <c r="G252" s="96"/>
      <c r="H252" s="98"/>
      <c r="I252" s="93" t="s">
        <v>1619</v>
      </c>
      <c r="J252" s="91" t="s">
        <v>1613</v>
      </c>
      <c r="K252" s="91" t="s">
        <v>1614</v>
      </c>
      <c r="L252" s="93">
        <v>169</v>
      </c>
      <c r="M252" s="114">
        <v>28317925</v>
      </c>
      <c r="N252" s="95">
        <v>0</v>
      </c>
      <c r="O252" s="97">
        <v>0</v>
      </c>
      <c r="P252" s="97">
        <v>0</v>
      </c>
      <c r="Q252" s="97">
        <v>0</v>
      </c>
      <c r="R252" s="97">
        <v>0</v>
      </c>
      <c r="S252" s="97">
        <v>0</v>
      </c>
      <c r="T252" s="97">
        <v>0</v>
      </c>
    </row>
    <row r="253" spans="1:20" x14ac:dyDescent="0.25">
      <c r="A253" s="106">
        <v>5007</v>
      </c>
      <c r="B253" s="91">
        <v>31</v>
      </c>
      <c r="C253" s="104">
        <v>805006906</v>
      </c>
      <c r="D253" s="106" t="s">
        <v>1495</v>
      </c>
      <c r="E253" s="93"/>
      <c r="F253" s="93"/>
      <c r="G253" s="93"/>
      <c r="H253" s="98"/>
      <c r="I253" s="93" t="s">
        <v>1834</v>
      </c>
      <c r="J253" s="91" t="s">
        <v>1878</v>
      </c>
      <c r="K253" s="91" t="s">
        <v>1835</v>
      </c>
      <c r="L253" s="93">
        <v>169</v>
      </c>
      <c r="M253" s="114">
        <v>27280000</v>
      </c>
      <c r="N253" s="95">
        <v>0</v>
      </c>
      <c r="O253" s="95">
        <v>0</v>
      </c>
      <c r="P253" s="95">
        <v>0</v>
      </c>
      <c r="Q253" s="95">
        <v>682000</v>
      </c>
      <c r="R253" s="95">
        <v>0</v>
      </c>
      <c r="S253" s="95">
        <v>0</v>
      </c>
      <c r="T253" s="95">
        <v>0</v>
      </c>
    </row>
    <row r="254" spans="1:20" x14ac:dyDescent="0.25">
      <c r="A254" s="106">
        <v>5007</v>
      </c>
      <c r="B254" s="91">
        <v>31</v>
      </c>
      <c r="C254" s="115">
        <v>830023458</v>
      </c>
      <c r="D254" s="116" t="s">
        <v>1487</v>
      </c>
      <c r="E254" s="101"/>
      <c r="F254" s="101"/>
      <c r="G254" s="101"/>
      <c r="H254" s="98"/>
      <c r="I254" s="93" t="s">
        <v>1836</v>
      </c>
      <c r="J254" s="91" t="s">
        <v>1851</v>
      </c>
      <c r="K254" s="91" t="s">
        <v>1616</v>
      </c>
      <c r="L254" s="93">
        <v>169</v>
      </c>
      <c r="M254" s="114">
        <v>26204535</v>
      </c>
      <c r="N254" s="95">
        <v>0</v>
      </c>
      <c r="O254" s="95">
        <v>0</v>
      </c>
      <c r="P254" s="95">
        <v>0</v>
      </c>
      <c r="Q254" s="103">
        <v>0</v>
      </c>
      <c r="R254" s="95">
        <v>0</v>
      </c>
      <c r="S254" s="95">
        <v>0</v>
      </c>
      <c r="T254" s="95">
        <v>0</v>
      </c>
    </row>
    <row r="255" spans="1:20" x14ac:dyDescent="0.25">
      <c r="A255" s="106">
        <v>5007</v>
      </c>
      <c r="B255" s="91">
        <v>31</v>
      </c>
      <c r="C255" s="104">
        <v>860056971</v>
      </c>
      <c r="D255" s="106" t="s">
        <v>1484</v>
      </c>
      <c r="E255" s="96" t="s">
        <v>1387</v>
      </c>
      <c r="F255" s="97"/>
      <c r="G255" s="96"/>
      <c r="H255" s="98"/>
      <c r="I255" s="93" t="s">
        <v>1844</v>
      </c>
      <c r="J255" s="91" t="s">
        <v>1613</v>
      </c>
      <c r="K255" s="91" t="s">
        <v>1778</v>
      </c>
      <c r="L255" s="93">
        <v>169</v>
      </c>
      <c r="M255" s="114">
        <v>24997940</v>
      </c>
      <c r="N255" s="95">
        <v>0</v>
      </c>
      <c r="O255" s="97">
        <v>0</v>
      </c>
      <c r="P255" s="97">
        <v>0</v>
      </c>
      <c r="Q255" s="97">
        <v>0</v>
      </c>
      <c r="R255" s="95">
        <v>0</v>
      </c>
      <c r="S255" s="95">
        <v>0</v>
      </c>
      <c r="T255" s="95">
        <v>0</v>
      </c>
    </row>
    <row r="256" spans="1:20" x14ac:dyDescent="0.25">
      <c r="A256" s="106">
        <v>5007</v>
      </c>
      <c r="B256" s="91">
        <v>31</v>
      </c>
      <c r="C256" s="104">
        <v>830147812</v>
      </c>
      <c r="D256" s="106" t="s">
        <v>1497</v>
      </c>
      <c r="E256" s="93"/>
      <c r="F256" s="93"/>
      <c r="G256" s="93"/>
      <c r="H256" s="98"/>
      <c r="I256" s="93" t="s">
        <v>1839</v>
      </c>
      <c r="J256" s="91" t="s">
        <v>1851</v>
      </c>
      <c r="K256" s="91" t="s">
        <v>1616</v>
      </c>
      <c r="L256" s="93">
        <v>169</v>
      </c>
      <c r="M256" s="114">
        <v>23276000</v>
      </c>
      <c r="N256" s="95">
        <v>0</v>
      </c>
      <c r="O256" s="95">
        <v>0</v>
      </c>
      <c r="P256" s="95">
        <v>0</v>
      </c>
      <c r="Q256" s="95">
        <v>568400</v>
      </c>
      <c r="R256" s="95">
        <v>0</v>
      </c>
      <c r="S256" s="95">
        <v>0</v>
      </c>
      <c r="T256" s="95">
        <v>0</v>
      </c>
    </row>
    <row r="257" spans="1:23" x14ac:dyDescent="0.25">
      <c r="A257" s="106">
        <v>5007</v>
      </c>
      <c r="B257" s="91">
        <v>31</v>
      </c>
      <c r="C257" s="92">
        <v>900740274</v>
      </c>
      <c r="D257" s="92" t="s">
        <v>1422</v>
      </c>
      <c r="E257" s="96"/>
      <c r="F257" s="97"/>
      <c r="G257" s="96"/>
      <c r="H257" s="93"/>
      <c r="I257" s="93" t="s">
        <v>1813</v>
      </c>
      <c r="J257" s="91" t="s">
        <v>1851</v>
      </c>
      <c r="K257" s="91" t="s">
        <v>1616</v>
      </c>
      <c r="L257" s="93">
        <v>169</v>
      </c>
      <c r="M257" s="102">
        <v>20140042</v>
      </c>
      <c r="N257" s="95">
        <v>0</v>
      </c>
      <c r="O257" s="95">
        <v>0</v>
      </c>
      <c r="P257" s="95">
        <v>0</v>
      </c>
      <c r="Q257" s="95">
        <v>805602</v>
      </c>
      <c r="R257" s="95">
        <v>0</v>
      </c>
      <c r="S257" s="95">
        <v>0</v>
      </c>
      <c r="T257" s="95">
        <v>0</v>
      </c>
    </row>
    <row r="258" spans="1:23" x14ac:dyDescent="0.25">
      <c r="A258" s="106">
        <v>5007</v>
      </c>
      <c r="B258" s="91">
        <v>31</v>
      </c>
      <c r="C258" s="104">
        <v>900682640</v>
      </c>
      <c r="D258" s="106" t="s">
        <v>1471</v>
      </c>
      <c r="E258" s="96"/>
      <c r="F258" s="97"/>
      <c r="G258" s="96"/>
      <c r="H258" s="93"/>
      <c r="I258" s="93" t="s">
        <v>1860</v>
      </c>
      <c r="J258" s="91" t="s">
        <v>1861</v>
      </c>
      <c r="K258" s="91" t="s">
        <v>1616</v>
      </c>
      <c r="L258" s="93">
        <v>169</v>
      </c>
      <c r="M258" s="114">
        <v>19600000</v>
      </c>
      <c r="N258" s="95">
        <v>0</v>
      </c>
      <c r="O258" s="95">
        <v>0</v>
      </c>
      <c r="P258" s="95">
        <v>0</v>
      </c>
      <c r="Q258" s="95">
        <v>490000</v>
      </c>
      <c r="R258" s="95">
        <v>0</v>
      </c>
      <c r="S258" s="95">
        <v>0</v>
      </c>
      <c r="T258" s="95">
        <v>0</v>
      </c>
    </row>
    <row r="259" spans="1:23" ht="15.75" x14ac:dyDescent="0.25">
      <c r="A259" s="106">
        <v>5007</v>
      </c>
      <c r="B259" s="91">
        <v>31</v>
      </c>
      <c r="C259" s="104">
        <v>830513254</v>
      </c>
      <c r="D259" s="106" t="s">
        <v>1398</v>
      </c>
      <c r="E259" s="96"/>
      <c r="F259" s="97"/>
      <c r="G259" s="96"/>
      <c r="H259" s="98"/>
      <c r="I259" s="93" t="s">
        <v>1720</v>
      </c>
      <c r="J259" s="91" t="s">
        <v>1851</v>
      </c>
      <c r="K259" s="91" t="s">
        <v>1616</v>
      </c>
      <c r="L259" s="93">
        <v>169</v>
      </c>
      <c r="M259" s="114">
        <v>17893440</v>
      </c>
      <c r="N259" s="95">
        <v>0</v>
      </c>
      <c r="O259" s="117">
        <v>2850000</v>
      </c>
      <c r="P259" s="95">
        <v>0</v>
      </c>
      <c r="Q259" s="95">
        <v>447336</v>
      </c>
      <c r="R259" s="95">
        <v>0</v>
      </c>
      <c r="S259" s="95">
        <v>0</v>
      </c>
      <c r="T259" s="95">
        <v>0</v>
      </c>
    </row>
    <row r="260" spans="1:23" x14ac:dyDescent="0.25">
      <c r="A260" s="106">
        <v>5007</v>
      </c>
      <c r="B260" s="91">
        <v>31</v>
      </c>
      <c r="C260" s="104">
        <v>900092518</v>
      </c>
      <c r="D260" s="106" t="s">
        <v>1263</v>
      </c>
      <c r="E260" s="96"/>
      <c r="F260" s="97"/>
      <c r="G260" s="96"/>
      <c r="H260" s="98"/>
      <c r="I260" s="93" t="s">
        <v>1633</v>
      </c>
      <c r="J260" s="91" t="s">
        <v>1851</v>
      </c>
      <c r="K260" s="91" t="s">
        <v>1616</v>
      </c>
      <c r="L260" s="93">
        <v>169</v>
      </c>
      <c r="M260" s="97">
        <v>10310030</v>
      </c>
      <c r="N260" s="95">
        <v>0</v>
      </c>
      <c r="O260" s="95">
        <v>0</v>
      </c>
      <c r="P260" s="95">
        <v>0</v>
      </c>
      <c r="Q260" s="95">
        <v>224149</v>
      </c>
      <c r="R260" s="95">
        <v>0</v>
      </c>
      <c r="S260" s="95">
        <v>0</v>
      </c>
      <c r="T260" s="95">
        <v>0</v>
      </c>
    </row>
    <row r="261" spans="1:23" s="26" customFormat="1" x14ac:dyDescent="0.25">
      <c r="A261" s="106">
        <v>5007</v>
      </c>
      <c r="B261" s="91">
        <v>31</v>
      </c>
      <c r="C261" s="115">
        <v>890928476</v>
      </c>
      <c r="D261" s="116" t="s">
        <v>1483</v>
      </c>
      <c r="E261" s="96"/>
      <c r="F261" s="97"/>
      <c r="G261" s="96"/>
      <c r="H261" s="98"/>
      <c r="I261" s="93" t="s">
        <v>1848</v>
      </c>
      <c r="J261" s="91" t="s">
        <v>1875</v>
      </c>
      <c r="K261" s="91" t="s">
        <v>1616</v>
      </c>
      <c r="L261" s="93">
        <v>169</v>
      </c>
      <c r="M261" s="114">
        <v>8790100</v>
      </c>
      <c r="N261" s="95">
        <v>0</v>
      </c>
      <c r="O261" s="95">
        <v>0</v>
      </c>
      <c r="P261" s="95">
        <v>0</v>
      </c>
      <c r="Q261" s="103">
        <v>219753</v>
      </c>
      <c r="R261" s="95">
        <v>0</v>
      </c>
      <c r="S261" s="95">
        <v>0</v>
      </c>
      <c r="T261" s="95">
        <v>0</v>
      </c>
      <c r="U261"/>
      <c r="V261"/>
      <c r="W261"/>
    </row>
    <row r="262" spans="1:23" s="26" customFormat="1" x14ac:dyDescent="0.25">
      <c r="A262" s="106">
        <v>5007</v>
      </c>
      <c r="B262" s="91">
        <v>31</v>
      </c>
      <c r="C262" s="104">
        <v>800226360</v>
      </c>
      <c r="D262" s="106" t="s">
        <v>1469</v>
      </c>
      <c r="E262" s="96"/>
      <c r="F262" s="93"/>
      <c r="G262" s="96"/>
      <c r="H262" s="93"/>
      <c r="I262" s="93" t="s">
        <v>1832</v>
      </c>
      <c r="J262" s="91" t="s">
        <v>1875</v>
      </c>
      <c r="K262" s="91" t="s">
        <v>1833</v>
      </c>
      <c r="L262" s="93">
        <v>169</v>
      </c>
      <c r="M262" s="118">
        <v>7916180</v>
      </c>
      <c r="N262" s="95">
        <v>0</v>
      </c>
      <c r="O262" s="97">
        <v>0</v>
      </c>
      <c r="P262" s="97">
        <v>0</v>
      </c>
      <c r="Q262" s="97">
        <v>0</v>
      </c>
      <c r="R262" s="97">
        <v>0</v>
      </c>
      <c r="S262" s="97">
        <v>0</v>
      </c>
      <c r="T262" s="97">
        <v>0</v>
      </c>
      <c r="U262"/>
      <c r="V262"/>
      <c r="W262"/>
    </row>
    <row r="263" spans="1:23" s="26" customFormat="1" ht="15.75" x14ac:dyDescent="0.25">
      <c r="A263" s="90">
        <v>5007</v>
      </c>
      <c r="B263" s="91">
        <v>31</v>
      </c>
      <c r="C263" s="104">
        <v>900327185</v>
      </c>
      <c r="D263" s="106" t="s">
        <v>1500</v>
      </c>
      <c r="E263" s="93"/>
      <c r="F263" s="93"/>
      <c r="G263" s="93"/>
      <c r="H263" s="98"/>
      <c r="I263" s="93" t="s">
        <v>1855</v>
      </c>
      <c r="J263" s="91" t="s">
        <v>1851</v>
      </c>
      <c r="K263" s="91" t="s">
        <v>1616</v>
      </c>
      <c r="L263" s="93">
        <v>169</v>
      </c>
      <c r="M263" s="119">
        <v>6436573</v>
      </c>
      <c r="N263" s="95">
        <v>0</v>
      </c>
      <c r="O263" s="95">
        <v>0</v>
      </c>
      <c r="P263" s="95">
        <v>0</v>
      </c>
      <c r="Q263" s="95">
        <v>138872</v>
      </c>
      <c r="R263" s="95">
        <v>0</v>
      </c>
      <c r="S263" s="95">
        <v>0</v>
      </c>
      <c r="T263" s="95">
        <v>0</v>
      </c>
      <c r="U263"/>
      <c r="V263"/>
      <c r="W263"/>
    </row>
    <row r="264" spans="1:23" x14ac:dyDescent="0.25">
      <c r="A264" s="106">
        <v>5007</v>
      </c>
      <c r="B264" s="91">
        <v>31</v>
      </c>
      <c r="C264" s="115">
        <v>860014659</v>
      </c>
      <c r="D264" s="116" t="s">
        <v>1475</v>
      </c>
      <c r="E264" s="96"/>
      <c r="F264" s="97"/>
      <c r="G264" s="96"/>
      <c r="H264" s="98"/>
      <c r="I264" s="93" t="s">
        <v>1842</v>
      </c>
      <c r="J264" s="91" t="s">
        <v>1851</v>
      </c>
      <c r="K264" s="91" t="s">
        <v>1616</v>
      </c>
      <c r="L264" s="93">
        <v>169</v>
      </c>
      <c r="M264" s="114">
        <v>6229769</v>
      </c>
      <c r="N264" s="95">
        <v>0</v>
      </c>
      <c r="O264" s="97">
        <v>0</v>
      </c>
      <c r="P264" s="97">
        <v>0</v>
      </c>
      <c r="Q264" s="97">
        <v>0</v>
      </c>
      <c r="R264" s="95">
        <v>0</v>
      </c>
      <c r="S264" s="95">
        <v>0</v>
      </c>
      <c r="T264" s="95">
        <v>0</v>
      </c>
    </row>
    <row r="265" spans="1:23" x14ac:dyDescent="0.25">
      <c r="A265" s="106">
        <v>5007</v>
      </c>
      <c r="B265" s="91">
        <v>31</v>
      </c>
      <c r="C265" s="120">
        <v>900745417</v>
      </c>
      <c r="D265" s="121" t="s">
        <v>1501</v>
      </c>
      <c r="E265" s="93"/>
      <c r="F265" s="93"/>
      <c r="G265" s="93"/>
      <c r="H265" s="98"/>
      <c r="I265" s="130" t="s">
        <v>1934</v>
      </c>
      <c r="J265" s="91">
        <v>25</v>
      </c>
      <c r="K265" s="91">
        <v>214</v>
      </c>
      <c r="L265" s="93">
        <v>169</v>
      </c>
      <c r="M265" s="114">
        <v>5404000</v>
      </c>
      <c r="N265" s="95">
        <v>0</v>
      </c>
      <c r="O265" s="95">
        <v>0</v>
      </c>
      <c r="P265" s="95">
        <v>0</v>
      </c>
      <c r="Q265" s="95">
        <f>+M265*2.5%</f>
        <v>135100</v>
      </c>
      <c r="R265" s="95">
        <v>0</v>
      </c>
      <c r="S265" s="95">
        <v>0</v>
      </c>
      <c r="T265" s="95">
        <v>0</v>
      </c>
    </row>
    <row r="266" spans="1:23" x14ac:dyDescent="0.25">
      <c r="A266" s="106">
        <v>5007</v>
      </c>
      <c r="B266" s="91">
        <v>31</v>
      </c>
      <c r="C266" s="104">
        <v>830089480</v>
      </c>
      <c r="D266" s="106" t="s">
        <v>1480</v>
      </c>
      <c r="E266" s="96"/>
      <c r="F266" s="97"/>
      <c r="G266" s="96"/>
      <c r="H266" s="98"/>
      <c r="I266" s="93" t="s">
        <v>1837</v>
      </c>
      <c r="J266" s="91" t="s">
        <v>1851</v>
      </c>
      <c r="K266" s="91" t="s">
        <v>1616</v>
      </c>
      <c r="L266" s="93">
        <v>169</v>
      </c>
      <c r="M266" s="114">
        <v>5113872</v>
      </c>
      <c r="N266" s="95">
        <v>0</v>
      </c>
      <c r="O266" s="95">
        <v>0</v>
      </c>
      <c r="P266" s="95">
        <v>0</v>
      </c>
      <c r="Q266" s="95">
        <v>50875</v>
      </c>
      <c r="R266" s="95">
        <v>0</v>
      </c>
      <c r="S266" s="95">
        <v>0</v>
      </c>
      <c r="T266" s="95">
        <v>0</v>
      </c>
    </row>
    <row r="267" spans="1:23" x14ac:dyDescent="0.25">
      <c r="A267" s="106">
        <v>5007</v>
      </c>
      <c r="B267" s="91">
        <v>31</v>
      </c>
      <c r="C267" s="120">
        <v>800151127</v>
      </c>
      <c r="D267" s="121" t="s">
        <v>1341</v>
      </c>
      <c r="E267" s="96"/>
      <c r="F267" s="97"/>
      <c r="G267" s="96"/>
      <c r="H267" s="93"/>
      <c r="I267" s="93" t="s">
        <v>1829</v>
      </c>
      <c r="J267" s="91" t="s">
        <v>1851</v>
      </c>
      <c r="K267" s="91" t="s">
        <v>1616</v>
      </c>
      <c r="L267" s="93">
        <v>169</v>
      </c>
      <c r="M267" s="118">
        <v>5035961</v>
      </c>
      <c r="N267" s="95">
        <v>0</v>
      </c>
      <c r="O267" s="95">
        <v>0</v>
      </c>
      <c r="P267" s="95">
        <v>0</v>
      </c>
      <c r="Q267" s="95">
        <v>23221</v>
      </c>
      <c r="R267" s="95">
        <v>0</v>
      </c>
      <c r="S267" s="95">
        <v>0</v>
      </c>
      <c r="T267" s="95">
        <v>0</v>
      </c>
    </row>
    <row r="268" spans="1:23" x14ac:dyDescent="0.25">
      <c r="A268" s="106">
        <v>5007</v>
      </c>
      <c r="B268" s="91">
        <v>31</v>
      </c>
      <c r="C268" s="120">
        <v>830054002</v>
      </c>
      <c r="D268" s="121" t="s">
        <v>1292</v>
      </c>
      <c r="E268" s="93"/>
      <c r="F268" s="93"/>
      <c r="G268" s="93"/>
      <c r="H268" s="98"/>
      <c r="I268" s="93" t="s">
        <v>1673</v>
      </c>
      <c r="J268" s="91" t="s">
        <v>1851</v>
      </c>
      <c r="K268" s="91" t="s">
        <v>1616</v>
      </c>
      <c r="L268" s="93">
        <v>169</v>
      </c>
      <c r="M268" s="119">
        <v>4316016</v>
      </c>
      <c r="N268" s="95">
        <v>0</v>
      </c>
      <c r="O268" s="95">
        <v>0</v>
      </c>
      <c r="P268" s="95">
        <v>0</v>
      </c>
      <c r="Q268" s="95">
        <v>0</v>
      </c>
      <c r="R268" s="95">
        <v>0</v>
      </c>
      <c r="S268" s="95">
        <v>0</v>
      </c>
      <c r="T268" s="95">
        <v>0</v>
      </c>
    </row>
    <row r="269" spans="1:23" x14ac:dyDescent="0.25">
      <c r="A269" s="106">
        <v>5007</v>
      </c>
      <c r="B269" s="91">
        <v>31</v>
      </c>
      <c r="C269" s="120">
        <v>900209640</v>
      </c>
      <c r="D269" s="121" t="s">
        <v>1481</v>
      </c>
      <c r="E269" s="96"/>
      <c r="F269" s="97"/>
      <c r="G269" s="96"/>
      <c r="H269" s="98"/>
      <c r="I269" s="93" t="s">
        <v>1852</v>
      </c>
      <c r="J269" s="91" t="s">
        <v>1851</v>
      </c>
      <c r="K269" s="91" t="s">
        <v>1616</v>
      </c>
      <c r="L269" s="93">
        <v>169</v>
      </c>
      <c r="M269" s="119">
        <v>4104500</v>
      </c>
      <c r="N269" s="95">
        <v>0</v>
      </c>
      <c r="O269" s="95">
        <v>0</v>
      </c>
      <c r="P269" s="95">
        <v>0</v>
      </c>
      <c r="Q269" s="95">
        <v>102613</v>
      </c>
      <c r="R269" s="95">
        <v>0</v>
      </c>
      <c r="S269" s="95">
        <v>0</v>
      </c>
      <c r="T269" s="95">
        <v>0</v>
      </c>
    </row>
    <row r="270" spans="1:23" x14ac:dyDescent="0.25">
      <c r="A270" s="106">
        <v>5007</v>
      </c>
      <c r="B270" s="91">
        <v>31</v>
      </c>
      <c r="C270" s="104">
        <v>830060056</v>
      </c>
      <c r="D270" s="106" t="s">
        <v>1476</v>
      </c>
      <c r="E270" s="93"/>
      <c r="F270" s="97"/>
      <c r="G270" s="96"/>
      <c r="H270" s="98"/>
      <c r="I270" s="93" t="s">
        <v>1631</v>
      </c>
      <c r="J270" s="91" t="s">
        <v>1851</v>
      </c>
      <c r="K270" s="91" t="s">
        <v>1616</v>
      </c>
      <c r="L270" s="93">
        <v>169</v>
      </c>
      <c r="M270" s="114">
        <v>4016988</v>
      </c>
      <c r="N270" s="95">
        <v>0</v>
      </c>
      <c r="O270" s="95">
        <v>0</v>
      </c>
      <c r="P270" s="95">
        <v>0</v>
      </c>
      <c r="Q270" s="95">
        <v>132500</v>
      </c>
      <c r="R270" s="95">
        <v>0</v>
      </c>
      <c r="S270" s="95">
        <v>0</v>
      </c>
      <c r="T270" s="95">
        <v>0</v>
      </c>
    </row>
    <row r="271" spans="1:23" x14ac:dyDescent="0.25">
      <c r="A271" s="106">
        <v>5007</v>
      </c>
      <c r="B271" s="91">
        <v>31</v>
      </c>
      <c r="C271" s="104">
        <v>901263973</v>
      </c>
      <c r="D271" s="106" t="s">
        <v>1496</v>
      </c>
      <c r="E271" s="93"/>
      <c r="F271" s="93"/>
      <c r="G271" s="93"/>
      <c r="H271" s="98"/>
      <c r="I271" s="93" t="s">
        <v>1872</v>
      </c>
      <c r="J271" s="91" t="s">
        <v>1851</v>
      </c>
      <c r="K271" s="91" t="s">
        <v>1616</v>
      </c>
      <c r="L271" s="93">
        <v>169</v>
      </c>
      <c r="M271" s="114">
        <v>3687160</v>
      </c>
      <c r="N271" s="95">
        <v>0</v>
      </c>
      <c r="O271" s="95">
        <v>0</v>
      </c>
      <c r="P271" s="95">
        <v>0</v>
      </c>
      <c r="Q271" s="95">
        <v>49654</v>
      </c>
      <c r="R271" s="95">
        <v>0</v>
      </c>
      <c r="S271" s="95">
        <v>0</v>
      </c>
      <c r="T271" s="95">
        <v>0</v>
      </c>
    </row>
    <row r="272" spans="1:23" x14ac:dyDescent="0.25">
      <c r="A272" s="106">
        <v>5007</v>
      </c>
      <c r="B272" s="91">
        <v>31</v>
      </c>
      <c r="C272" s="104">
        <v>901232482</v>
      </c>
      <c r="D272" s="116" t="s">
        <v>1491</v>
      </c>
      <c r="E272" s="93"/>
      <c r="F272" s="93"/>
      <c r="G272" s="93"/>
      <c r="H272" s="98"/>
      <c r="I272" s="93" t="s">
        <v>1869</v>
      </c>
      <c r="J272" s="91" t="s">
        <v>1851</v>
      </c>
      <c r="K272" s="91" t="s">
        <v>1616</v>
      </c>
      <c r="L272" s="93">
        <v>169</v>
      </c>
      <c r="M272" s="119">
        <v>3600620</v>
      </c>
      <c r="N272" s="95">
        <v>0</v>
      </c>
      <c r="O272" s="95">
        <v>0</v>
      </c>
      <c r="P272" s="95">
        <v>0</v>
      </c>
      <c r="Q272" s="95">
        <v>90016</v>
      </c>
      <c r="R272" s="95">
        <v>0</v>
      </c>
      <c r="S272" s="95">
        <v>0</v>
      </c>
      <c r="T272" s="95">
        <v>0</v>
      </c>
    </row>
    <row r="273" spans="1:23" x14ac:dyDescent="0.25">
      <c r="A273" s="106">
        <v>5007</v>
      </c>
      <c r="B273" s="91">
        <v>31</v>
      </c>
      <c r="C273" s="115">
        <v>800002482</v>
      </c>
      <c r="D273" s="116" t="s">
        <v>1437</v>
      </c>
      <c r="E273" s="93"/>
      <c r="F273" s="93"/>
      <c r="G273" s="93"/>
      <c r="H273" s="98"/>
      <c r="I273" s="93" t="s">
        <v>1652</v>
      </c>
      <c r="J273" s="91" t="s">
        <v>1875</v>
      </c>
      <c r="K273" s="91" t="s">
        <v>1616</v>
      </c>
      <c r="L273" s="93">
        <v>169</v>
      </c>
      <c r="M273" s="114">
        <v>2588000</v>
      </c>
      <c r="N273" s="95">
        <v>0</v>
      </c>
      <c r="O273" s="95">
        <v>0</v>
      </c>
      <c r="P273" s="95">
        <v>0</v>
      </c>
      <c r="Q273" s="95">
        <v>0</v>
      </c>
      <c r="R273" s="95">
        <v>0</v>
      </c>
      <c r="S273" s="95">
        <v>0</v>
      </c>
      <c r="T273" s="95">
        <v>0</v>
      </c>
    </row>
    <row r="274" spans="1:23" x14ac:dyDescent="0.25">
      <c r="A274" s="106">
        <v>5007</v>
      </c>
      <c r="B274" s="91">
        <v>31</v>
      </c>
      <c r="C274" s="120">
        <v>900080289</v>
      </c>
      <c r="D274" s="121" t="s">
        <v>1504</v>
      </c>
      <c r="E274" s="122"/>
      <c r="F274" s="122"/>
      <c r="G274" s="122"/>
      <c r="H274" s="123"/>
      <c r="I274" s="93" t="s">
        <v>1850</v>
      </c>
      <c r="J274" s="91" t="s">
        <v>1851</v>
      </c>
      <c r="K274" s="91" t="s">
        <v>1616</v>
      </c>
      <c r="L274" s="93">
        <v>169</v>
      </c>
      <c r="M274" s="114">
        <v>2502808</v>
      </c>
      <c r="N274" s="95">
        <v>0</v>
      </c>
      <c r="O274" s="95">
        <v>0</v>
      </c>
      <c r="P274" s="95">
        <v>0</v>
      </c>
      <c r="Q274" s="124">
        <v>26204</v>
      </c>
      <c r="R274" s="95">
        <v>0</v>
      </c>
      <c r="S274" s="95">
        <v>0</v>
      </c>
      <c r="T274" s="95">
        <v>0</v>
      </c>
      <c r="U274" s="26"/>
      <c r="V274" s="26"/>
      <c r="W274" s="26"/>
    </row>
    <row r="275" spans="1:23" x14ac:dyDescent="0.25">
      <c r="A275" s="106">
        <v>5007</v>
      </c>
      <c r="B275" s="91">
        <v>31</v>
      </c>
      <c r="C275" s="125">
        <v>900108163</v>
      </c>
      <c r="D275" s="125" t="s">
        <v>1396</v>
      </c>
      <c r="E275" s="122"/>
      <c r="F275" s="122"/>
      <c r="G275" s="122"/>
      <c r="H275" s="122"/>
      <c r="I275" s="93" t="s">
        <v>1798</v>
      </c>
      <c r="J275" s="91" t="s">
        <v>1874</v>
      </c>
      <c r="K275" s="91" t="s">
        <v>1616</v>
      </c>
      <c r="L275" s="93">
        <v>169</v>
      </c>
      <c r="M275" s="102">
        <v>2500000</v>
      </c>
      <c r="N275" s="95">
        <v>0</v>
      </c>
      <c r="O275" s="95">
        <v>0</v>
      </c>
      <c r="P275" s="95">
        <v>0</v>
      </c>
      <c r="Q275" s="124">
        <v>62500</v>
      </c>
      <c r="R275" s="95">
        <v>0</v>
      </c>
      <c r="S275" s="95">
        <v>0</v>
      </c>
      <c r="T275" s="95">
        <v>0</v>
      </c>
      <c r="U275" s="26"/>
      <c r="V275" s="26"/>
      <c r="W275" s="26"/>
    </row>
    <row r="276" spans="1:23" x14ac:dyDescent="0.25">
      <c r="A276" s="106">
        <v>5007</v>
      </c>
      <c r="B276" s="91">
        <v>31</v>
      </c>
      <c r="C276" s="115">
        <v>830512140</v>
      </c>
      <c r="D276" s="116" t="s">
        <v>1490</v>
      </c>
      <c r="E276" s="93"/>
      <c r="F276" s="93"/>
      <c r="G276" s="93"/>
      <c r="H276" s="98"/>
      <c r="I276" s="93" t="s">
        <v>1840</v>
      </c>
      <c r="J276" s="91" t="s">
        <v>1851</v>
      </c>
      <c r="K276" s="91" t="s">
        <v>1616</v>
      </c>
      <c r="L276" s="93">
        <v>169</v>
      </c>
      <c r="M276" s="119">
        <v>2472000</v>
      </c>
      <c r="N276" s="95">
        <v>0</v>
      </c>
      <c r="O276" s="95">
        <v>0</v>
      </c>
      <c r="P276" s="95">
        <v>0</v>
      </c>
      <c r="Q276" s="95">
        <f>+M276*2.5%</f>
        <v>61800</v>
      </c>
      <c r="R276" s="95">
        <v>0</v>
      </c>
      <c r="S276" s="95">
        <v>0</v>
      </c>
      <c r="T276" s="95">
        <v>0</v>
      </c>
    </row>
    <row r="277" spans="1:23" ht="15.75" x14ac:dyDescent="0.25">
      <c r="A277" s="90">
        <v>5007</v>
      </c>
      <c r="B277" s="91">
        <v>13</v>
      </c>
      <c r="C277" s="104">
        <v>19132605</v>
      </c>
      <c r="D277" s="106" t="s">
        <v>1558</v>
      </c>
      <c r="E277" s="93"/>
      <c r="F277" s="93"/>
      <c r="G277" s="93"/>
      <c r="H277" s="98"/>
      <c r="I277" s="93" t="s">
        <v>1828</v>
      </c>
      <c r="J277" s="91" t="s">
        <v>1851</v>
      </c>
      <c r="K277" s="91" t="s">
        <v>1616</v>
      </c>
      <c r="L277" s="93">
        <v>169</v>
      </c>
      <c r="M277" s="119">
        <v>1887395</v>
      </c>
      <c r="N277" s="95">
        <v>0</v>
      </c>
      <c r="O277" s="95">
        <v>0</v>
      </c>
      <c r="P277" s="95">
        <v>0</v>
      </c>
      <c r="Q277" s="95">
        <v>47185</v>
      </c>
      <c r="R277" s="95">
        <v>0</v>
      </c>
      <c r="S277" s="95">
        <v>0</v>
      </c>
      <c r="T277" s="95">
        <v>0</v>
      </c>
    </row>
    <row r="278" spans="1:23" x14ac:dyDescent="0.25">
      <c r="A278" s="106">
        <v>5007</v>
      </c>
      <c r="B278" s="91">
        <v>31</v>
      </c>
      <c r="C278" s="104">
        <v>900143181</v>
      </c>
      <c r="D278" s="121" t="s">
        <v>1254</v>
      </c>
      <c r="E278" s="96"/>
      <c r="F278" s="97"/>
      <c r="G278" s="96"/>
      <c r="H278" s="98"/>
      <c r="I278" s="93" t="s">
        <v>1668</v>
      </c>
      <c r="J278" s="91" t="s">
        <v>1613</v>
      </c>
      <c r="K278" s="91" t="s">
        <v>1614</v>
      </c>
      <c r="L278" s="93">
        <v>169</v>
      </c>
      <c r="M278" s="126">
        <v>1574732</v>
      </c>
      <c r="N278" s="95">
        <v>0</v>
      </c>
      <c r="O278" s="95">
        <v>0</v>
      </c>
      <c r="P278" s="95">
        <v>0</v>
      </c>
      <c r="Q278" s="95">
        <v>0</v>
      </c>
      <c r="R278" s="95">
        <v>0</v>
      </c>
      <c r="S278" s="95">
        <v>0</v>
      </c>
      <c r="T278" s="95">
        <v>0</v>
      </c>
    </row>
    <row r="279" spans="1:23" x14ac:dyDescent="0.25">
      <c r="A279" s="106">
        <v>5007</v>
      </c>
      <c r="B279" s="91">
        <v>31</v>
      </c>
      <c r="C279" s="104">
        <v>800042119</v>
      </c>
      <c r="D279" s="106" t="s">
        <v>1387</v>
      </c>
      <c r="E279" s="93"/>
      <c r="F279" s="93"/>
      <c r="G279" s="93"/>
      <c r="H279" s="98"/>
      <c r="I279" s="93" t="s">
        <v>1703</v>
      </c>
      <c r="J279" s="91" t="s">
        <v>1613</v>
      </c>
      <c r="K279" s="91" t="s">
        <v>1614</v>
      </c>
      <c r="L279" s="93">
        <v>169</v>
      </c>
      <c r="M279" s="126">
        <v>1411800</v>
      </c>
      <c r="N279" s="95">
        <v>0</v>
      </c>
      <c r="O279" s="95">
        <v>0</v>
      </c>
      <c r="P279" s="95">
        <v>0</v>
      </c>
      <c r="Q279" s="95">
        <v>0</v>
      </c>
      <c r="R279" s="95">
        <v>0</v>
      </c>
      <c r="S279" s="95">
        <v>0</v>
      </c>
      <c r="T279" s="95">
        <v>0</v>
      </c>
    </row>
    <row r="280" spans="1:23" x14ac:dyDescent="0.25">
      <c r="A280" s="106">
        <v>5007</v>
      </c>
      <c r="B280" s="91">
        <v>31</v>
      </c>
      <c r="C280" s="104">
        <v>900720041</v>
      </c>
      <c r="D280" s="121" t="s">
        <v>1120</v>
      </c>
      <c r="E280" s="93"/>
      <c r="F280" s="93"/>
      <c r="G280" s="93"/>
      <c r="H280" s="98"/>
      <c r="I280" s="93" t="s">
        <v>1812</v>
      </c>
      <c r="J280" s="91" t="s">
        <v>1851</v>
      </c>
      <c r="K280" s="91" t="s">
        <v>1616</v>
      </c>
      <c r="L280" s="93">
        <v>169</v>
      </c>
      <c r="M280" s="126">
        <v>1338700</v>
      </c>
      <c r="N280" s="95">
        <v>58062</v>
      </c>
      <c r="O280" s="97">
        <v>0</v>
      </c>
      <c r="P280" s="95">
        <v>0</v>
      </c>
      <c r="Q280" s="95">
        <v>0</v>
      </c>
      <c r="R280" s="95">
        <v>0</v>
      </c>
      <c r="S280" s="95">
        <v>0</v>
      </c>
      <c r="T280" s="95">
        <v>0</v>
      </c>
    </row>
    <row r="281" spans="1:23" x14ac:dyDescent="0.25">
      <c r="A281" s="106">
        <v>5007</v>
      </c>
      <c r="B281" s="91">
        <v>31</v>
      </c>
      <c r="C281" s="104">
        <v>900428708</v>
      </c>
      <c r="D281" s="121" t="s">
        <v>1492</v>
      </c>
      <c r="E281" s="93"/>
      <c r="F281" s="93"/>
      <c r="G281" s="93"/>
      <c r="H281" s="98"/>
      <c r="I281" s="93" t="s">
        <v>1857</v>
      </c>
      <c r="J281" s="91" t="s">
        <v>1851</v>
      </c>
      <c r="K281" s="91" t="s">
        <v>1616</v>
      </c>
      <c r="L281" s="93">
        <v>169</v>
      </c>
      <c r="M281" s="126">
        <v>1160360</v>
      </c>
      <c r="N281" s="95">
        <v>0</v>
      </c>
      <c r="O281" s="95">
        <v>0</v>
      </c>
      <c r="P281" s="95">
        <v>0</v>
      </c>
      <c r="Q281" s="95">
        <v>26025</v>
      </c>
      <c r="R281" s="95">
        <v>0</v>
      </c>
      <c r="S281" s="95">
        <v>0</v>
      </c>
      <c r="T281" s="95">
        <v>0</v>
      </c>
    </row>
    <row r="282" spans="1:23" x14ac:dyDescent="0.25">
      <c r="A282" s="106">
        <v>5007</v>
      </c>
      <c r="B282" s="91">
        <v>31</v>
      </c>
      <c r="C282" s="104">
        <v>900314566</v>
      </c>
      <c r="D282" s="116" t="s">
        <v>1478</v>
      </c>
      <c r="E282" s="96"/>
      <c r="F282" s="97"/>
      <c r="G282" s="96"/>
      <c r="H282" s="98"/>
      <c r="I282" s="93" t="s">
        <v>1854</v>
      </c>
      <c r="J282" s="91" t="s">
        <v>1851</v>
      </c>
      <c r="K282" s="91" t="s">
        <v>1616</v>
      </c>
      <c r="L282" s="93">
        <v>169</v>
      </c>
      <c r="M282" s="126">
        <v>1100000</v>
      </c>
      <c r="N282" s="95">
        <v>0</v>
      </c>
      <c r="O282" s="95">
        <v>0</v>
      </c>
      <c r="P282" s="95">
        <v>0</v>
      </c>
      <c r="Q282" s="95">
        <v>27500</v>
      </c>
      <c r="R282" s="95">
        <v>0</v>
      </c>
      <c r="S282" s="95">
        <v>0</v>
      </c>
      <c r="T282" s="95">
        <v>0</v>
      </c>
    </row>
    <row r="283" spans="1:23" x14ac:dyDescent="0.25">
      <c r="A283" s="106">
        <v>5007</v>
      </c>
      <c r="B283" s="91">
        <v>31</v>
      </c>
      <c r="C283" s="104">
        <v>800242106</v>
      </c>
      <c r="D283" s="121" t="s">
        <v>1166</v>
      </c>
      <c r="E283" s="93"/>
      <c r="F283" s="93"/>
      <c r="G283" s="93"/>
      <c r="H283" s="98"/>
      <c r="I283" s="93" t="s">
        <v>1626</v>
      </c>
      <c r="J283" s="91" t="s">
        <v>1851</v>
      </c>
      <c r="K283" s="91" t="s">
        <v>1616</v>
      </c>
      <c r="L283" s="93">
        <v>169</v>
      </c>
      <c r="M283" s="126">
        <v>1087425</v>
      </c>
      <c r="N283" s="95">
        <v>0</v>
      </c>
      <c r="O283" s="95">
        <v>0</v>
      </c>
      <c r="P283" s="95">
        <v>0</v>
      </c>
      <c r="Q283" s="95">
        <v>0</v>
      </c>
      <c r="R283" s="95">
        <v>0</v>
      </c>
      <c r="S283" s="95">
        <v>0</v>
      </c>
      <c r="T283" s="95">
        <v>0</v>
      </c>
    </row>
    <row r="284" spans="1:23" x14ac:dyDescent="0.25">
      <c r="A284" s="106">
        <v>5007</v>
      </c>
      <c r="B284" s="91">
        <v>31</v>
      </c>
      <c r="C284" s="104">
        <v>901134797</v>
      </c>
      <c r="D284" s="121" t="s">
        <v>1485</v>
      </c>
      <c r="E284" s="93"/>
      <c r="F284" s="93"/>
      <c r="G284" s="93"/>
      <c r="H284" s="98"/>
      <c r="I284" s="93" t="s">
        <v>1867</v>
      </c>
      <c r="J284" s="91" t="s">
        <v>1851</v>
      </c>
      <c r="K284" s="91" t="s">
        <v>1616</v>
      </c>
      <c r="L284" s="93">
        <v>169</v>
      </c>
      <c r="M284" s="126">
        <v>1036570</v>
      </c>
      <c r="N284" s="95">
        <v>0</v>
      </c>
      <c r="O284" s="95">
        <v>0</v>
      </c>
      <c r="P284" s="95">
        <v>0</v>
      </c>
      <c r="Q284" s="95">
        <v>25914</v>
      </c>
      <c r="R284" s="95">
        <v>0</v>
      </c>
      <c r="S284" s="95">
        <v>0</v>
      </c>
      <c r="T284" s="95">
        <v>0</v>
      </c>
    </row>
    <row r="285" spans="1:23" x14ac:dyDescent="0.25">
      <c r="A285" s="106">
        <v>5007</v>
      </c>
      <c r="B285" s="91">
        <v>31</v>
      </c>
      <c r="C285" s="104">
        <v>900310530</v>
      </c>
      <c r="D285" s="116" t="s">
        <v>1117</v>
      </c>
      <c r="E285" s="96"/>
      <c r="F285" s="97"/>
      <c r="G285" s="96"/>
      <c r="H285" s="93"/>
      <c r="I285" s="93" t="s">
        <v>1647</v>
      </c>
      <c r="J285" s="91" t="s">
        <v>1851</v>
      </c>
      <c r="K285" s="91" t="s">
        <v>1616</v>
      </c>
      <c r="L285" s="93">
        <v>169</v>
      </c>
      <c r="M285" s="126">
        <v>897887</v>
      </c>
      <c r="N285" s="95">
        <v>0</v>
      </c>
      <c r="O285" s="95">
        <v>0</v>
      </c>
      <c r="P285" s="95">
        <v>0</v>
      </c>
      <c r="Q285" s="95">
        <v>0</v>
      </c>
      <c r="R285" s="95">
        <v>0</v>
      </c>
      <c r="S285" s="95">
        <v>0</v>
      </c>
      <c r="T285" s="95">
        <v>0</v>
      </c>
    </row>
    <row r="286" spans="1:23" x14ac:dyDescent="0.25">
      <c r="A286" s="106">
        <v>5007</v>
      </c>
      <c r="B286" s="91">
        <v>13</v>
      </c>
      <c r="C286" s="104">
        <v>1032423779</v>
      </c>
      <c r="D286" s="106" t="s">
        <v>1561</v>
      </c>
      <c r="E286" s="93"/>
      <c r="F286" s="93"/>
      <c r="G286" s="93"/>
      <c r="H286" s="98"/>
      <c r="I286" s="93" t="s">
        <v>1827</v>
      </c>
      <c r="J286" s="91" t="s">
        <v>1613</v>
      </c>
      <c r="K286" s="91" t="s">
        <v>1643</v>
      </c>
      <c r="L286" s="93">
        <v>169</v>
      </c>
      <c r="M286" s="114">
        <v>875551</v>
      </c>
      <c r="N286" s="95">
        <v>0</v>
      </c>
      <c r="O286" s="95">
        <v>0</v>
      </c>
      <c r="P286" s="95">
        <v>0</v>
      </c>
      <c r="Q286" s="95">
        <v>0</v>
      </c>
      <c r="R286" s="95">
        <v>0</v>
      </c>
      <c r="S286" s="95">
        <v>0</v>
      </c>
      <c r="T286" s="95">
        <v>0</v>
      </c>
    </row>
    <row r="287" spans="1:23" x14ac:dyDescent="0.25">
      <c r="A287" s="106">
        <v>5007</v>
      </c>
      <c r="B287" s="91">
        <v>31</v>
      </c>
      <c r="C287" s="104">
        <v>830135709</v>
      </c>
      <c r="D287" s="106" t="s">
        <v>1479</v>
      </c>
      <c r="E287" s="96"/>
      <c r="F287" s="97"/>
      <c r="G287" s="96"/>
      <c r="H287" s="98"/>
      <c r="I287" s="93" t="s">
        <v>1838</v>
      </c>
      <c r="J287" s="91" t="s">
        <v>1851</v>
      </c>
      <c r="K287" s="91" t="s">
        <v>1616</v>
      </c>
      <c r="L287" s="93">
        <v>169</v>
      </c>
      <c r="M287" s="114">
        <v>765908</v>
      </c>
      <c r="N287" s="95">
        <v>0</v>
      </c>
      <c r="O287" s="95">
        <v>0</v>
      </c>
      <c r="P287" s="95">
        <v>0</v>
      </c>
      <c r="Q287" s="95">
        <v>0</v>
      </c>
      <c r="R287" s="95">
        <v>0</v>
      </c>
      <c r="S287" s="95">
        <v>0</v>
      </c>
      <c r="T287" s="95">
        <v>0</v>
      </c>
    </row>
    <row r="288" spans="1:23" ht="15.75" x14ac:dyDescent="0.25">
      <c r="A288" s="90">
        <v>5008</v>
      </c>
      <c r="B288" s="91">
        <v>31</v>
      </c>
      <c r="C288" s="104">
        <v>900407315</v>
      </c>
      <c r="D288" s="106" t="s">
        <v>1348</v>
      </c>
      <c r="E288" s="93"/>
      <c r="F288" s="93"/>
      <c r="G288" s="93"/>
      <c r="H288" s="98"/>
      <c r="I288" s="93" t="s">
        <v>1805</v>
      </c>
      <c r="J288" s="91" t="s">
        <v>1851</v>
      </c>
      <c r="K288" s="91" t="s">
        <v>1616</v>
      </c>
      <c r="L288" s="93">
        <v>169</v>
      </c>
      <c r="M288" s="94">
        <v>76718658</v>
      </c>
      <c r="N288" s="95">
        <v>0</v>
      </c>
      <c r="O288" s="113">
        <v>7348699.4500000002</v>
      </c>
      <c r="P288" s="95">
        <v>0</v>
      </c>
      <c r="Q288" s="95">
        <f>+M288*2.5%-41828</f>
        <v>1876138.4500000002</v>
      </c>
      <c r="R288" s="95">
        <v>1468</v>
      </c>
      <c r="S288" s="95">
        <v>0</v>
      </c>
      <c r="T288" s="95">
        <v>0</v>
      </c>
    </row>
    <row r="289" spans="1:20" x14ac:dyDescent="0.25">
      <c r="A289" s="106">
        <v>5007</v>
      </c>
      <c r="B289" s="91">
        <v>31</v>
      </c>
      <c r="C289" s="104">
        <v>830037039</v>
      </c>
      <c r="D289" s="106" t="s">
        <v>1345</v>
      </c>
      <c r="E289" s="96"/>
      <c r="F289" s="97"/>
      <c r="G289" s="96"/>
      <c r="H289" s="98"/>
      <c r="I289" s="93" t="s">
        <v>1664</v>
      </c>
      <c r="J289" s="91" t="s">
        <v>1851</v>
      </c>
      <c r="K289" s="91" t="s">
        <v>1616</v>
      </c>
      <c r="L289" s="93">
        <v>169</v>
      </c>
      <c r="M289" s="114">
        <v>591300</v>
      </c>
      <c r="N289" s="95">
        <v>0</v>
      </c>
      <c r="O289" s="95">
        <v>0</v>
      </c>
      <c r="P289" s="95">
        <v>0</v>
      </c>
      <c r="Q289" s="95">
        <v>0</v>
      </c>
      <c r="R289" s="95">
        <v>0</v>
      </c>
      <c r="S289" s="95">
        <v>0</v>
      </c>
      <c r="T289" s="95">
        <v>0</v>
      </c>
    </row>
    <row r="290" spans="1:20" x14ac:dyDescent="0.25">
      <c r="A290" s="106">
        <v>5007</v>
      </c>
      <c r="B290" s="91">
        <v>13</v>
      </c>
      <c r="C290" s="104">
        <v>80496977</v>
      </c>
      <c r="D290" s="116" t="s">
        <v>1430</v>
      </c>
      <c r="E290" s="93"/>
      <c r="F290" s="93"/>
      <c r="G290" s="93"/>
      <c r="H290" s="98"/>
      <c r="I290" s="93" t="s">
        <v>1705</v>
      </c>
      <c r="J290" s="91" t="s">
        <v>1613</v>
      </c>
      <c r="K290" s="91" t="s">
        <v>1614</v>
      </c>
      <c r="L290" s="93">
        <v>169</v>
      </c>
      <c r="M290" s="119">
        <v>520000</v>
      </c>
      <c r="N290" s="95">
        <v>0</v>
      </c>
      <c r="O290" s="95">
        <v>0</v>
      </c>
      <c r="P290" s="95">
        <v>0</v>
      </c>
      <c r="Q290" s="95">
        <v>0</v>
      </c>
      <c r="R290" s="95">
        <v>0</v>
      </c>
      <c r="S290" s="95">
        <v>0</v>
      </c>
      <c r="T290" s="95">
        <v>0</v>
      </c>
    </row>
    <row r="291" spans="1:20" x14ac:dyDescent="0.25">
      <c r="A291" s="106">
        <v>5007</v>
      </c>
      <c r="B291" s="91">
        <v>31</v>
      </c>
      <c r="C291" s="104">
        <v>900477652</v>
      </c>
      <c r="D291" s="116" t="s">
        <v>1489</v>
      </c>
      <c r="E291" s="93"/>
      <c r="F291" s="93"/>
      <c r="G291" s="93"/>
      <c r="H291" s="98"/>
      <c r="I291" s="93" t="s">
        <v>1858</v>
      </c>
      <c r="J291" s="91" t="s">
        <v>1851</v>
      </c>
      <c r="K291" s="91" t="s">
        <v>1616</v>
      </c>
      <c r="L291" s="93">
        <v>169</v>
      </c>
      <c r="M291" s="119">
        <v>370000</v>
      </c>
      <c r="N291" s="95">
        <v>0</v>
      </c>
      <c r="O291" s="95">
        <v>0</v>
      </c>
      <c r="P291" s="95">
        <v>0</v>
      </c>
      <c r="Q291" s="95">
        <v>0</v>
      </c>
      <c r="R291" s="95">
        <v>0</v>
      </c>
      <c r="S291" s="95">
        <v>0</v>
      </c>
      <c r="T291" s="95">
        <v>0</v>
      </c>
    </row>
    <row r="292" spans="1:20" x14ac:dyDescent="0.25">
      <c r="A292" s="106">
        <v>5007</v>
      </c>
      <c r="B292" s="91">
        <v>13</v>
      </c>
      <c r="C292" s="104">
        <v>41543215</v>
      </c>
      <c r="D292" s="106" t="s">
        <v>1570</v>
      </c>
      <c r="E292" s="96"/>
      <c r="F292" s="96"/>
      <c r="G292" s="96"/>
      <c r="H292" s="98"/>
      <c r="I292" s="93" t="s">
        <v>1918</v>
      </c>
      <c r="J292" s="91" t="s">
        <v>1851</v>
      </c>
      <c r="K292" s="91" t="s">
        <v>1616</v>
      </c>
      <c r="L292" s="93">
        <v>169</v>
      </c>
      <c r="M292" s="114">
        <v>364541</v>
      </c>
      <c r="N292" s="95">
        <v>0</v>
      </c>
      <c r="O292" s="95">
        <v>0</v>
      </c>
      <c r="P292" s="95">
        <v>0</v>
      </c>
      <c r="Q292" s="97">
        <v>0</v>
      </c>
      <c r="R292" s="95">
        <v>0</v>
      </c>
      <c r="S292" s="95">
        <v>0</v>
      </c>
      <c r="T292" s="95">
        <v>0</v>
      </c>
    </row>
    <row r="293" spans="1:20" x14ac:dyDescent="0.25">
      <c r="A293" s="106">
        <v>5007</v>
      </c>
      <c r="B293" s="91">
        <v>31</v>
      </c>
      <c r="C293" s="104">
        <v>860042985</v>
      </c>
      <c r="D293" s="106" t="s">
        <v>1470</v>
      </c>
      <c r="E293" s="96"/>
      <c r="F293" s="97"/>
      <c r="G293" s="96"/>
      <c r="H293" s="93"/>
      <c r="I293" s="93" t="s">
        <v>1843</v>
      </c>
      <c r="J293" s="91" t="s">
        <v>1851</v>
      </c>
      <c r="K293" s="91" t="s">
        <v>1616</v>
      </c>
      <c r="L293" s="93">
        <v>169</v>
      </c>
      <c r="M293" s="114">
        <v>319159</v>
      </c>
      <c r="N293" s="95">
        <v>0</v>
      </c>
      <c r="O293" s="97">
        <v>0</v>
      </c>
      <c r="P293" s="97">
        <v>0</v>
      </c>
      <c r="Q293" s="97">
        <v>0</v>
      </c>
      <c r="R293" s="95">
        <v>0</v>
      </c>
      <c r="S293" s="95">
        <v>0</v>
      </c>
      <c r="T293" s="95">
        <v>0</v>
      </c>
    </row>
    <row r="294" spans="1:20" x14ac:dyDescent="0.25">
      <c r="A294" s="106">
        <v>5007</v>
      </c>
      <c r="B294" s="91">
        <v>31</v>
      </c>
      <c r="C294" s="104">
        <v>901146454</v>
      </c>
      <c r="D294" s="106" t="s">
        <v>1477</v>
      </c>
      <c r="E294" s="96"/>
      <c r="F294" s="97"/>
      <c r="G294" s="96"/>
      <c r="H294" s="98"/>
      <c r="I294" s="93" t="s">
        <v>1868</v>
      </c>
      <c r="J294" s="91" t="s">
        <v>1851</v>
      </c>
      <c r="K294" s="91" t="s">
        <v>1616</v>
      </c>
      <c r="L294" s="93">
        <v>169</v>
      </c>
      <c r="M294" s="114">
        <v>291850</v>
      </c>
      <c r="N294" s="95">
        <v>0</v>
      </c>
      <c r="O294" s="95">
        <v>0</v>
      </c>
      <c r="P294" s="95">
        <v>0</v>
      </c>
      <c r="Q294" s="95">
        <v>0</v>
      </c>
      <c r="R294" s="95">
        <v>0</v>
      </c>
      <c r="S294" s="95">
        <v>0</v>
      </c>
      <c r="T294" s="95">
        <v>0</v>
      </c>
    </row>
    <row r="295" spans="1:20" x14ac:dyDescent="0.25">
      <c r="A295" s="106">
        <v>5007</v>
      </c>
      <c r="B295" s="91">
        <v>31</v>
      </c>
      <c r="C295" s="104">
        <v>901257447</v>
      </c>
      <c r="D295" s="106" t="s">
        <v>1354</v>
      </c>
      <c r="E295" s="93"/>
      <c r="F295" s="93"/>
      <c r="G295" s="93"/>
      <c r="H295" s="98"/>
      <c r="I295" s="93" t="s">
        <v>1671</v>
      </c>
      <c r="J295" s="91" t="s">
        <v>1613</v>
      </c>
      <c r="K295" s="91" t="s">
        <v>1614</v>
      </c>
      <c r="L295" s="93">
        <v>169</v>
      </c>
      <c r="M295" s="114">
        <v>280000</v>
      </c>
      <c r="N295" s="97">
        <v>0</v>
      </c>
      <c r="O295" s="97">
        <v>0</v>
      </c>
      <c r="P295" s="97">
        <v>0</v>
      </c>
      <c r="Q295" s="97">
        <v>0</v>
      </c>
      <c r="R295" s="97">
        <v>0</v>
      </c>
      <c r="S295" s="97">
        <v>0</v>
      </c>
      <c r="T295" s="97">
        <v>0</v>
      </c>
    </row>
    <row r="296" spans="1:20" x14ac:dyDescent="0.25">
      <c r="A296" s="106">
        <v>5007</v>
      </c>
      <c r="B296" s="91">
        <v>31</v>
      </c>
      <c r="C296" s="104">
        <v>800206659</v>
      </c>
      <c r="D296" s="106" t="s">
        <v>1482</v>
      </c>
      <c r="E296" s="96"/>
      <c r="F296" s="97"/>
      <c r="G296" s="96"/>
      <c r="H296" s="98"/>
      <c r="I296" s="93" t="s">
        <v>1831</v>
      </c>
      <c r="J296" s="91" t="s">
        <v>1875</v>
      </c>
      <c r="K296" s="91" t="s">
        <v>1616</v>
      </c>
      <c r="L296" s="93">
        <v>169</v>
      </c>
      <c r="M296" s="114">
        <v>244910</v>
      </c>
      <c r="N296" s="95">
        <v>0</v>
      </c>
      <c r="O296" s="97">
        <v>0</v>
      </c>
      <c r="P296" s="97">
        <v>0</v>
      </c>
      <c r="Q296" s="97">
        <v>0</v>
      </c>
      <c r="R296" s="97">
        <v>0</v>
      </c>
      <c r="S296" s="97">
        <v>0</v>
      </c>
      <c r="T296" s="97">
        <v>0</v>
      </c>
    </row>
    <row r="297" spans="1:20" x14ac:dyDescent="0.25">
      <c r="A297" s="106">
        <v>5007</v>
      </c>
      <c r="B297" s="91">
        <v>31</v>
      </c>
      <c r="C297" s="104">
        <v>800190665</v>
      </c>
      <c r="D297" s="106" t="s">
        <v>1472</v>
      </c>
      <c r="E297" s="96"/>
      <c r="F297" s="97"/>
      <c r="G297" s="96"/>
      <c r="H297" s="93"/>
      <c r="I297" s="93" t="s">
        <v>1830</v>
      </c>
      <c r="J297" s="91" t="s">
        <v>1875</v>
      </c>
      <c r="K297" s="91" t="s">
        <v>1616</v>
      </c>
      <c r="L297" s="93">
        <v>169</v>
      </c>
      <c r="M297" s="114">
        <v>231336</v>
      </c>
      <c r="N297" s="95">
        <v>0</v>
      </c>
      <c r="O297" s="97">
        <v>0</v>
      </c>
      <c r="P297" s="97">
        <v>0</v>
      </c>
      <c r="Q297" s="97">
        <v>0</v>
      </c>
      <c r="R297" s="97">
        <v>0</v>
      </c>
      <c r="S297" s="97">
        <v>0</v>
      </c>
      <c r="T297" s="97">
        <v>0</v>
      </c>
    </row>
    <row r="298" spans="1:20" x14ac:dyDescent="0.25">
      <c r="A298" s="106">
        <v>5007</v>
      </c>
      <c r="B298" s="91">
        <v>31</v>
      </c>
      <c r="C298" s="104">
        <v>900265039</v>
      </c>
      <c r="D298" s="106" t="s">
        <v>1502</v>
      </c>
      <c r="E298" s="93"/>
      <c r="F298" s="93"/>
      <c r="G298" s="93"/>
      <c r="H298" s="98"/>
      <c r="I298" s="93" t="s">
        <v>1853</v>
      </c>
      <c r="J298" s="91" t="s">
        <v>1851</v>
      </c>
      <c r="K298" s="91" t="s">
        <v>1616</v>
      </c>
      <c r="L298" s="93">
        <v>169</v>
      </c>
      <c r="M298" s="119">
        <v>186000</v>
      </c>
      <c r="N298" s="95">
        <v>0</v>
      </c>
      <c r="O298" s="95">
        <v>0</v>
      </c>
      <c r="P298" s="95">
        <v>0</v>
      </c>
      <c r="Q298" s="95">
        <v>0</v>
      </c>
      <c r="R298" s="95">
        <v>0</v>
      </c>
      <c r="S298" s="95">
        <v>0</v>
      </c>
      <c r="T298" s="95">
        <v>0</v>
      </c>
    </row>
    <row r="299" spans="1:20" x14ac:dyDescent="0.25">
      <c r="A299" s="106">
        <v>5007</v>
      </c>
      <c r="B299" s="91">
        <v>31</v>
      </c>
      <c r="C299" s="115">
        <v>901006577</v>
      </c>
      <c r="D299" s="116" t="s">
        <v>1347</v>
      </c>
      <c r="E299" s="96"/>
      <c r="F299" s="97"/>
      <c r="G299" s="96"/>
      <c r="H299" s="98"/>
      <c r="I299" s="93" t="s">
        <v>1865</v>
      </c>
      <c r="J299" s="91" t="s">
        <v>1613</v>
      </c>
      <c r="K299" s="91" t="s">
        <v>1614</v>
      </c>
      <c r="L299" s="93">
        <v>169</v>
      </c>
      <c r="M299" s="114">
        <v>179832</v>
      </c>
      <c r="N299" s="95">
        <v>0</v>
      </c>
      <c r="O299" s="95">
        <v>0</v>
      </c>
      <c r="P299" s="95">
        <v>0</v>
      </c>
      <c r="Q299" s="95">
        <v>0</v>
      </c>
      <c r="R299" s="95">
        <v>0</v>
      </c>
      <c r="S299" s="95">
        <v>0</v>
      </c>
      <c r="T299" s="95">
        <v>0</v>
      </c>
    </row>
    <row r="300" spans="1:20" ht="15.75" x14ac:dyDescent="0.25">
      <c r="A300" s="90">
        <v>5007</v>
      </c>
      <c r="B300" s="91">
        <v>31</v>
      </c>
      <c r="C300" s="115">
        <v>860527857</v>
      </c>
      <c r="D300" s="116" t="s">
        <v>1356</v>
      </c>
      <c r="E300" s="101"/>
      <c r="F300" s="101"/>
      <c r="G300" s="101"/>
      <c r="H300" s="98"/>
      <c r="I300" s="93" t="s">
        <v>1847</v>
      </c>
      <c r="J300" s="91" t="s">
        <v>1851</v>
      </c>
      <c r="K300" s="91" t="s">
        <v>1616</v>
      </c>
      <c r="L300" s="93">
        <v>169</v>
      </c>
      <c r="M300" s="114">
        <v>170000</v>
      </c>
      <c r="N300" s="95">
        <v>0</v>
      </c>
      <c r="O300" s="95">
        <v>0</v>
      </c>
      <c r="P300" s="95">
        <v>0</v>
      </c>
      <c r="Q300" s="103">
        <v>0</v>
      </c>
      <c r="R300" s="95">
        <v>0</v>
      </c>
      <c r="S300" s="95">
        <v>0</v>
      </c>
      <c r="T300" s="95">
        <v>0</v>
      </c>
    </row>
    <row r="301" spans="1:20" ht="15.75" x14ac:dyDescent="0.25">
      <c r="A301" s="90">
        <v>5007</v>
      </c>
      <c r="B301" s="91">
        <v>31</v>
      </c>
      <c r="C301" s="115">
        <v>832008886</v>
      </c>
      <c r="D301" s="116" t="s">
        <v>1340</v>
      </c>
      <c r="E301" s="96"/>
      <c r="F301" s="97"/>
      <c r="G301" s="96"/>
      <c r="H301" s="93"/>
      <c r="I301" s="93" t="s">
        <v>1677</v>
      </c>
      <c r="J301" s="91" t="s">
        <v>1851</v>
      </c>
      <c r="K301" s="91" t="s">
        <v>1616</v>
      </c>
      <c r="L301" s="93">
        <v>169</v>
      </c>
      <c r="M301" s="114">
        <v>160000</v>
      </c>
      <c r="N301" s="95">
        <v>0</v>
      </c>
      <c r="O301" s="95">
        <v>0</v>
      </c>
      <c r="P301" s="95">
        <v>0</v>
      </c>
      <c r="Q301" s="95">
        <v>0</v>
      </c>
      <c r="R301" s="95">
        <v>0</v>
      </c>
      <c r="S301" s="95">
        <v>0</v>
      </c>
      <c r="T301" s="95">
        <v>0</v>
      </c>
    </row>
    <row r="302" spans="1:20" ht="15.75" x14ac:dyDescent="0.25">
      <c r="A302" s="90">
        <v>5007</v>
      </c>
      <c r="B302" s="91">
        <v>31</v>
      </c>
      <c r="C302" s="104">
        <v>901242364</v>
      </c>
      <c r="D302" s="106" t="s">
        <v>1383</v>
      </c>
      <c r="E302" s="96"/>
      <c r="F302" s="97"/>
      <c r="G302" s="96"/>
      <c r="H302" s="93"/>
      <c r="I302" s="93" t="s">
        <v>1781</v>
      </c>
      <c r="J302" s="91" t="s">
        <v>1871</v>
      </c>
      <c r="K302" s="91" t="s">
        <v>1616</v>
      </c>
      <c r="L302" s="93">
        <v>169</v>
      </c>
      <c r="M302" s="114">
        <v>109291</v>
      </c>
      <c r="N302" s="97">
        <v>0</v>
      </c>
      <c r="O302" s="97">
        <v>0</v>
      </c>
      <c r="P302" s="97">
        <v>0</v>
      </c>
      <c r="Q302" s="97">
        <v>0</v>
      </c>
      <c r="R302" s="97">
        <v>0</v>
      </c>
      <c r="S302" s="97">
        <v>0</v>
      </c>
      <c r="T302" s="97">
        <v>0</v>
      </c>
    </row>
    <row r="303" spans="1:20" ht="15.75" x14ac:dyDescent="0.25">
      <c r="A303" s="90">
        <v>5007</v>
      </c>
      <c r="B303" s="91">
        <v>31</v>
      </c>
      <c r="C303" s="104">
        <v>860079913</v>
      </c>
      <c r="D303" s="106" t="s">
        <v>1468</v>
      </c>
      <c r="E303" s="96"/>
      <c r="F303" s="97"/>
      <c r="G303" s="96"/>
      <c r="H303" s="93"/>
      <c r="I303" s="93" t="s">
        <v>1845</v>
      </c>
      <c r="J303" s="91" t="s">
        <v>1851</v>
      </c>
      <c r="K303" s="91" t="s">
        <v>1616</v>
      </c>
      <c r="L303" s="93">
        <v>169</v>
      </c>
      <c r="M303" s="114">
        <v>91000</v>
      </c>
      <c r="N303" s="95">
        <v>0</v>
      </c>
      <c r="O303" s="95">
        <v>0</v>
      </c>
      <c r="P303" s="95">
        <v>0</v>
      </c>
      <c r="Q303" s="95">
        <v>0</v>
      </c>
      <c r="R303" s="95">
        <v>0</v>
      </c>
      <c r="S303" s="95">
        <v>0</v>
      </c>
      <c r="T303" s="95">
        <v>0</v>
      </c>
    </row>
    <row r="304" spans="1:20" x14ac:dyDescent="0.25">
      <c r="A304" s="106">
        <v>5007</v>
      </c>
      <c r="B304" s="91">
        <v>31</v>
      </c>
      <c r="C304" s="115">
        <v>900944793</v>
      </c>
      <c r="D304" s="116" t="s">
        <v>1486</v>
      </c>
      <c r="E304" s="101"/>
      <c r="F304" s="101"/>
      <c r="G304" s="101"/>
      <c r="H304" s="98"/>
      <c r="I304" s="93" t="s">
        <v>1863</v>
      </c>
      <c r="J304" s="91" t="s">
        <v>1851</v>
      </c>
      <c r="K304" s="91" t="s">
        <v>1616</v>
      </c>
      <c r="L304" s="93">
        <v>169</v>
      </c>
      <c r="M304" s="114">
        <v>59998</v>
      </c>
      <c r="N304" s="95">
        <v>0</v>
      </c>
      <c r="O304" s="95">
        <v>0</v>
      </c>
      <c r="P304" s="95">
        <v>0</v>
      </c>
      <c r="Q304" s="103">
        <v>0</v>
      </c>
      <c r="R304" s="95">
        <v>0</v>
      </c>
      <c r="S304" s="95">
        <v>0</v>
      </c>
      <c r="T304" s="95">
        <v>0</v>
      </c>
    </row>
    <row r="305" spans="1:20" ht="15.75" x14ac:dyDescent="0.25">
      <c r="A305" s="90">
        <v>5007</v>
      </c>
      <c r="B305" s="91">
        <v>31</v>
      </c>
      <c r="C305" s="104">
        <v>830140704</v>
      </c>
      <c r="D305" s="106" t="s">
        <v>1473</v>
      </c>
      <c r="E305" s="96"/>
      <c r="F305" s="97"/>
      <c r="G305" s="96"/>
      <c r="H305" s="93"/>
      <c r="I305" s="109" t="s">
        <v>1919</v>
      </c>
      <c r="J305" s="91" t="s">
        <v>1851</v>
      </c>
      <c r="K305" s="91" t="s">
        <v>1616</v>
      </c>
      <c r="L305" s="93">
        <v>169</v>
      </c>
      <c r="M305" s="114">
        <v>18400</v>
      </c>
      <c r="N305" s="95">
        <v>0</v>
      </c>
      <c r="O305" s="95">
        <v>0</v>
      </c>
      <c r="P305" s="95">
        <v>0</v>
      </c>
      <c r="Q305" s="95">
        <v>0</v>
      </c>
      <c r="R305" s="95">
        <v>0</v>
      </c>
      <c r="S305" s="95">
        <v>0</v>
      </c>
      <c r="T305" s="95">
        <v>0</v>
      </c>
    </row>
    <row r="306" spans="1:20" ht="15.75" x14ac:dyDescent="0.25">
      <c r="A306" s="90">
        <v>5007</v>
      </c>
      <c r="B306" s="91">
        <v>31</v>
      </c>
      <c r="C306" s="92">
        <v>900720041</v>
      </c>
      <c r="D306" s="92" t="s">
        <v>1120</v>
      </c>
      <c r="E306" s="93"/>
      <c r="F306" s="93"/>
      <c r="G306" s="93"/>
      <c r="H306" s="93"/>
      <c r="I306" s="93" t="s">
        <v>1812</v>
      </c>
      <c r="J306" s="91" t="s">
        <v>1851</v>
      </c>
      <c r="K306" s="91" t="s">
        <v>1616</v>
      </c>
      <c r="L306" s="93">
        <v>169</v>
      </c>
      <c r="M306" s="102">
        <v>0</v>
      </c>
      <c r="N306" s="95">
        <v>0</v>
      </c>
      <c r="O306" s="95">
        <v>0</v>
      </c>
      <c r="P306" s="95">
        <v>0</v>
      </c>
      <c r="Q306" s="95">
        <v>58062</v>
      </c>
      <c r="R306" s="95">
        <v>0</v>
      </c>
      <c r="S306" s="95">
        <v>0</v>
      </c>
      <c r="T306" s="95">
        <v>0</v>
      </c>
    </row>
    <row r="307" spans="1:20" ht="15.75" x14ac:dyDescent="0.25">
      <c r="A307" s="90">
        <v>5007</v>
      </c>
      <c r="B307" s="91">
        <v>31</v>
      </c>
      <c r="C307" s="104">
        <v>900080289</v>
      </c>
      <c r="D307" s="116" t="s">
        <v>1504</v>
      </c>
      <c r="E307" s="93"/>
      <c r="F307" s="93"/>
      <c r="G307" s="93"/>
      <c r="H307" s="93"/>
      <c r="I307" s="93" t="s">
        <v>1850</v>
      </c>
      <c r="J307" s="91" t="s">
        <v>1851</v>
      </c>
      <c r="K307" s="91" t="s">
        <v>1616</v>
      </c>
      <c r="L307" s="93">
        <v>169</v>
      </c>
      <c r="M307" s="127">
        <v>0</v>
      </c>
      <c r="N307" s="95">
        <v>0</v>
      </c>
      <c r="O307" s="95">
        <v>0</v>
      </c>
      <c r="P307" s="95">
        <v>0</v>
      </c>
      <c r="Q307" s="95">
        <v>0</v>
      </c>
      <c r="R307" s="95">
        <v>0</v>
      </c>
      <c r="S307" s="95">
        <v>0</v>
      </c>
      <c r="T307" s="95">
        <v>0</v>
      </c>
    </row>
    <row r="308" spans="1:20" ht="15.75" x14ac:dyDescent="0.25">
      <c r="A308" s="90">
        <v>5008</v>
      </c>
      <c r="B308" s="91">
        <v>13</v>
      </c>
      <c r="C308" s="104">
        <v>79506025</v>
      </c>
      <c r="D308" s="95" t="s">
        <v>1385</v>
      </c>
      <c r="E308" s="93"/>
      <c r="F308" s="93"/>
      <c r="G308" s="93"/>
      <c r="H308" s="93"/>
      <c r="I308" s="93" t="s">
        <v>1620</v>
      </c>
      <c r="J308" s="91" t="s">
        <v>1851</v>
      </c>
      <c r="K308" s="91" t="s">
        <v>1616</v>
      </c>
      <c r="L308" s="93">
        <v>169</v>
      </c>
      <c r="M308" s="95">
        <v>27000000</v>
      </c>
      <c r="N308" s="95">
        <v>0</v>
      </c>
      <c r="O308" s="95">
        <v>0</v>
      </c>
      <c r="P308" s="95">
        <v>0</v>
      </c>
      <c r="Q308" s="95">
        <v>675000</v>
      </c>
      <c r="R308" s="95">
        <v>0</v>
      </c>
      <c r="S308" s="95">
        <v>0</v>
      </c>
      <c r="T308" s="95">
        <v>0</v>
      </c>
    </row>
    <row r="309" spans="1:20" x14ac:dyDescent="0.25">
      <c r="A309" s="93">
        <v>5006</v>
      </c>
      <c r="B309" s="91">
        <v>13</v>
      </c>
      <c r="C309" s="91">
        <v>79558561</v>
      </c>
      <c r="D309" s="93" t="s">
        <v>1883</v>
      </c>
      <c r="E309" s="93"/>
      <c r="F309" s="93"/>
      <c r="G309" s="93"/>
      <c r="H309" s="93"/>
      <c r="I309" s="93" t="s">
        <v>1891</v>
      </c>
      <c r="J309" s="91" t="s">
        <v>1851</v>
      </c>
      <c r="K309" s="91" t="s">
        <v>1616</v>
      </c>
      <c r="L309" s="93">
        <v>169</v>
      </c>
      <c r="M309" s="102">
        <v>0</v>
      </c>
      <c r="N309" s="95">
        <v>0</v>
      </c>
      <c r="O309" s="95">
        <v>0</v>
      </c>
      <c r="P309" s="95">
        <v>0</v>
      </c>
      <c r="Q309" s="95">
        <v>0</v>
      </c>
      <c r="R309" s="95">
        <v>0</v>
      </c>
      <c r="S309" s="95">
        <v>0</v>
      </c>
      <c r="T309" s="95">
        <v>0</v>
      </c>
    </row>
    <row r="310" spans="1:20" x14ac:dyDescent="0.25">
      <c r="A310" s="93">
        <v>5006</v>
      </c>
      <c r="B310" s="91">
        <v>31</v>
      </c>
      <c r="C310" s="104">
        <v>800197268</v>
      </c>
      <c r="D310" s="93" t="s">
        <v>1140</v>
      </c>
      <c r="E310" s="128"/>
      <c r="F310" s="93"/>
      <c r="G310" s="93"/>
      <c r="H310" s="93"/>
      <c r="I310" s="93" t="s">
        <v>1892</v>
      </c>
      <c r="J310" s="91" t="s">
        <v>1851</v>
      </c>
      <c r="K310" s="91" t="s">
        <v>1616</v>
      </c>
      <c r="L310" s="93">
        <v>169</v>
      </c>
      <c r="M310" s="127">
        <v>0</v>
      </c>
      <c r="N310" s="128">
        <v>3701000</v>
      </c>
      <c r="O310" s="95">
        <v>0</v>
      </c>
      <c r="P310" s="95">
        <v>0</v>
      </c>
      <c r="Q310" s="95">
        <v>0</v>
      </c>
      <c r="R310" s="95">
        <v>0</v>
      </c>
      <c r="S310" s="95">
        <v>0</v>
      </c>
      <c r="T310" s="95">
        <v>0</v>
      </c>
    </row>
    <row r="311" spans="1:20" x14ac:dyDescent="0.25">
      <c r="A311" s="93">
        <v>5006</v>
      </c>
      <c r="B311" s="91">
        <v>31</v>
      </c>
      <c r="C311" s="104">
        <v>804001062</v>
      </c>
      <c r="D311" s="93" t="s">
        <v>1148</v>
      </c>
      <c r="E311" s="128"/>
      <c r="F311" s="93"/>
      <c r="G311" s="93"/>
      <c r="H311" s="93"/>
      <c r="I311" s="93" t="s">
        <v>1893</v>
      </c>
      <c r="J311" s="91" t="s">
        <v>1851</v>
      </c>
      <c r="K311" s="91" t="s">
        <v>1616</v>
      </c>
      <c r="L311" s="93">
        <v>169</v>
      </c>
      <c r="M311" s="102">
        <v>0</v>
      </c>
      <c r="N311" s="128">
        <v>3253670</v>
      </c>
      <c r="O311" s="95">
        <v>0</v>
      </c>
      <c r="P311" s="95">
        <v>0</v>
      </c>
      <c r="Q311" s="95">
        <v>0</v>
      </c>
      <c r="R311" s="95">
        <v>0</v>
      </c>
      <c r="S311" s="95">
        <v>0</v>
      </c>
      <c r="T311" s="95">
        <v>0</v>
      </c>
    </row>
    <row r="312" spans="1:20" x14ac:dyDescent="0.25">
      <c r="A312" s="93">
        <v>5006</v>
      </c>
      <c r="B312" s="91">
        <v>43</v>
      </c>
      <c r="C312" s="104">
        <v>222222222</v>
      </c>
      <c r="D312" s="93" t="s">
        <v>1118</v>
      </c>
      <c r="E312" s="128"/>
      <c r="F312" s="129"/>
      <c r="G312" s="93"/>
      <c r="H312" s="93"/>
      <c r="I312" s="93" t="s">
        <v>1894</v>
      </c>
      <c r="J312" s="91" t="s">
        <v>1851</v>
      </c>
      <c r="K312" s="91" t="s">
        <v>1616</v>
      </c>
      <c r="L312" s="93">
        <v>169</v>
      </c>
      <c r="M312" s="127">
        <v>0</v>
      </c>
      <c r="N312" s="128">
        <v>193763</v>
      </c>
      <c r="O312" s="95">
        <v>0</v>
      </c>
      <c r="P312" s="95">
        <v>0</v>
      </c>
      <c r="Q312" s="95">
        <v>0</v>
      </c>
      <c r="R312" s="95">
        <v>0</v>
      </c>
      <c r="S312" s="95">
        <v>0</v>
      </c>
      <c r="T312" s="95">
        <v>0</v>
      </c>
    </row>
    <row r="313" spans="1:20" x14ac:dyDescent="0.25">
      <c r="A313" s="93">
        <v>5006</v>
      </c>
      <c r="B313" s="91">
        <v>31</v>
      </c>
      <c r="C313" s="104">
        <v>860002964</v>
      </c>
      <c r="D313" s="93" t="s">
        <v>1884</v>
      </c>
      <c r="E313" s="93"/>
      <c r="F313" s="93"/>
      <c r="G313" s="93"/>
      <c r="H313" s="93"/>
      <c r="I313" s="93" t="s">
        <v>1895</v>
      </c>
      <c r="J313" s="91" t="s">
        <v>1851</v>
      </c>
      <c r="K313" s="91" t="s">
        <v>1616</v>
      </c>
      <c r="L313" s="93">
        <v>169</v>
      </c>
      <c r="M313" s="128">
        <v>8</v>
      </c>
      <c r="N313" s="95">
        <v>0</v>
      </c>
      <c r="O313" s="95">
        <v>0</v>
      </c>
      <c r="P313" s="95">
        <v>0</v>
      </c>
      <c r="Q313" s="95">
        <v>0</v>
      </c>
      <c r="R313" s="95">
        <v>0</v>
      </c>
      <c r="S313" s="95">
        <v>0</v>
      </c>
      <c r="T313" s="95">
        <v>0</v>
      </c>
    </row>
    <row r="314" spans="1:20" x14ac:dyDescent="0.25">
      <c r="A314" s="93">
        <v>5006</v>
      </c>
      <c r="B314" s="91">
        <v>31</v>
      </c>
      <c r="C314" s="104">
        <v>890903938</v>
      </c>
      <c r="D314" s="93" t="s">
        <v>1143</v>
      </c>
      <c r="E314" s="93"/>
      <c r="F314" s="93"/>
      <c r="G314" s="93"/>
      <c r="H314" s="93"/>
      <c r="I314" s="93" t="s">
        <v>1896</v>
      </c>
      <c r="J314" s="91" t="s">
        <v>1851</v>
      </c>
      <c r="K314" s="91" t="s">
        <v>1616</v>
      </c>
      <c r="L314" s="93">
        <v>169</v>
      </c>
      <c r="M314" s="128">
        <v>795414.01</v>
      </c>
      <c r="N314" s="95">
        <v>0</v>
      </c>
      <c r="O314" s="95">
        <v>0</v>
      </c>
      <c r="P314" s="95">
        <v>0</v>
      </c>
      <c r="Q314" s="95">
        <v>0</v>
      </c>
      <c r="R314" s="95">
        <v>0</v>
      </c>
      <c r="S314" s="95">
        <v>0</v>
      </c>
      <c r="T314" s="95">
        <v>0</v>
      </c>
    </row>
    <row r="315" spans="1:20" x14ac:dyDescent="0.25">
      <c r="A315" s="93">
        <v>5016</v>
      </c>
      <c r="B315" s="91">
        <v>31</v>
      </c>
      <c r="C315" s="91">
        <v>890903938</v>
      </c>
      <c r="D315" s="93" t="s">
        <v>1143</v>
      </c>
      <c r="E315" s="93"/>
      <c r="F315" s="93"/>
      <c r="G315" s="93"/>
      <c r="H315" s="93"/>
      <c r="I315" s="93" t="s">
        <v>1897</v>
      </c>
      <c r="J315" s="91" t="s">
        <v>1851</v>
      </c>
      <c r="K315" s="91" t="s">
        <v>1616</v>
      </c>
      <c r="L315" s="93">
        <v>169</v>
      </c>
      <c r="M315" s="128">
        <v>25404841.41</v>
      </c>
      <c r="N315" s="128">
        <v>41182969.75</v>
      </c>
      <c r="O315" s="95">
        <v>0</v>
      </c>
      <c r="P315" s="95">
        <v>0</v>
      </c>
      <c r="Q315" s="95">
        <v>0</v>
      </c>
      <c r="R315" s="95">
        <v>0</v>
      </c>
      <c r="S315" s="95">
        <v>0</v>
      </c>
      <c r="T315" s="95">
        <v>0</v>
      </c>
    </row>
    <row r="316" spans="1:20" x14ac:dyDescent="0.25">
      <c r="A316" s="93">
        <v>5016</v>
      </c>
      <c r="B316" s="91">
        <v>43</v>
      </c>
      <c r="C316" s="91">
        <v>222222222</v>
      </c>
      <c r="D316" s="93" t="s">
        <v>1118</v>
      </c>
      <c r="E316" s="93"/>
      <c r="F316" s="93"/>
      <c r="G316" s="93"/>
      <c r="H316" s="93"/>
      <c r="I316" s="93" t="s">
        <v>1898</v>
      </c>
      <c r="J316" s="91" t="s">
        <v>1851</v>
      </c>
      <c r="K316" s="91" t="s">
        <v>1616</v>
      </c>
      <c r="L316" s="93">
        <v>169</v>
      </c>
      <c r="M316" s="102">
        <v>0</v>
      </c>
      <c r="N316" s="128">
        <v>7221393</v>
      </c>
      <c r="O316" s="95">
        <v>0</v>
      </c>
      <c r="P316" s="95">
        <v>0</v>
      </c>
      <c r="Q316" s="95">
        <v>0</v>
      </c>
      <c r="R316" s="95">
        <v>0</v>
      </c>
      <c r="S316" s="95">
        <v>0</v>
      </c>
      <c r="T316" s="95">
        <v>0</v>
      </c>
    </row>
    <row r="317" spans="1:20" x14ac:dyDescent="0.25">
      <c r="A317" s="93">
        <v>5016</v>
      </c>
      <c r="B317" s="91">
        <v>31</v>
      </c>
      <c r="C317" s="91">
        <v>860005050</v>
      </c>
      <c r="D317" s="93" t="s">
        <v>1488</v>
      </c>
      <c r="E317" s="93"/>
      <c r="F317" s="93"/>
      <c r="G317" s="93"/>
      <c r="H317" s="93"/>
      <c r="I317" s="93" t="s">
        <v>1899</v>
      </c>
      <c r="J317" s="91" t="s">
        <v>1851</v>
      </c>
      <c r="K317" s="91" t="s">
        <v>1616</v>
      </c>
      <c r="L317" s="93">
        <v>169</v>
      </c>
      <c r="M317" s="127">
        <v>0</v>
      </c>
      <c r="N317" s="128">
        <v>1743176</v>
      </c>
      <c r="O317" s="95">
        <v>0</v>
      </c>
      <c r="P317" s="95">
        <v>0</v>
      </c>
      <c r="Q317" s="95">
        <v>0</v>
      </c>
      <c r="R317" s="95">
        <v>0</v>
      </c>
      <c r="S317" s="95">
        <v>0</v>
      </c>
      <c r="T317" s="95">
        <v>0</v>
      </c>
    </row>
    <row r="318" spans="1:20" x14ac:dyDescent="0.25">
      <c r="A318" s="93">
        <v>5016</v>
      </c>
      <c r="B318" s="91">
        <v>31</v>
      </c>
      <c r="C318" s="91">
        <v>832002386</v>
      </c>
      <c r="D318" s="93" t="s">
        <v>1217</v>
      </c>
      <c r="E318" s="93"/>
      <c r="F318" s="93"/>
      <c r="G318" s="93"/>
      <c r="H318" s="93"/>
      <c r="I318" s="93" t="s">
        <v>1900</v>
      </c>
      <c r="J318" s="91" t="s">
        <v>1851</v>
      </c>
      <c r="K318" s="91" t="s">
        <v>1616</v>
      </c>
      <c r="L318" s="93">
        <v>169</v>
      </c>
      <c r="M318" s="102">
        <v>0</v>
      </c>
      <c r="N318" s="128">
        <v>1471496</v>
      </c>
      <c r="O318" s="95">
        <v>0</v>
      </c>
      <c r="P318" s="95">
        <v>0</v>
      </c>
      <c r="Q318" s="95">
        <v>0</v>
      </c>
      <c r="R318" s="95">
        <v>0</v>
      </c>
      <c r="S318" s="95">
        <v>0</v>
      </c>
      <c r="T318" s="95">
        <v>0</v>
      </c>
    </row>
    <row r="319" spans="1:20" x14ac:dyDescent="0.25">
      <c r="A319" s="93">
        <v>5016</v>
      </c>
      <c r="B319" s="91">
        <v>13</v>
      </c>
      <c r="C319" s="91">
        <v>74345014</v>
      </c>
      <c r="D319" s="93" t="s">
        <v>1885</v>
      </c>
      <c r="E319" s="93"/>
      <c r="F319" s="93"/>
      <c r="G319" s="93"/>
      <c r="H319" s="93"/>
      <c r="I319" s="93" t="s">
        <v>1901</v>
      </c>
      <c r="J319" s="91" t="s">
        <v>1851</v>
      </c>
      <c r="K319" s="91" t="s">
        <v>1616</v>
      </c>
      <c r="L319" s="93">
        <v>169</v>
      </c>
      <c r="M319" s="127">
        <v>0</v>
      </c>
      <c r="N319" s="128">
        <v>1222700</v>
      </c>
      <c r="O319" s="95">
        <v>0</v>
      </c>
      <c r="P319" s="95">
        <v>0</v>
      </c>
      <c r="Q319" s="95">
        <v>0</v>
      </c>
      <c r="R319" s="95">
        <v>0</v>
      </c>
      <c r="S319" s="95">
        <v>0</v>
      </c>
      <c r="T319" s="95">
        <v>0</v>
      </c>
    </row>
    <row r="320" spans="1:20" x14ac:dyDescent="0.25">
      <c r="A320" s="93">
        <v>5016</v>
      </c>
      <c r="B320" s="91">
        <v>13</v>
      </c>
      <c r="C320" s="91">
        <v>79558561</v>
      </c>
      <c r="D320" s="93" t="s">
        <v>1883</v>
      </c>
      <c r="E320" s="93"/>
      <c r="F320" s="93"/>
      <c r="G320" s="93"/>
      <c r="H320" s="93"/>
      <c r="I320" s="93" t="s">
        <v>1902</v>
      </c>
      <c r="J320" s="91" t="s">
        <v>1851</v>
      </c>
      <c r="K320" s="91" t="s">
        <v>1616</v>
      </c>
      <c r="L320" s="93">
        <v>169</v>
      </c>
      <c r="M320" s="102">
        <v>0</v>
      </c>
      <c r="N320" s="128">
        <v>1068795.6000000001</v>
      </c>
      <c r="O320" s="95">
        <v>0</v>
      </c>
      <c r="P320" s="95">
        <v>0</v>
      </c>
      <c r="Q320" s="95">
        <v>0</v>
      </c>
      <c r="R320" s="95">
        <v>0</v>
      </c>
      <c r="S320" s="95">
        <v>0</v>
      </c>
      <c r="T320" s="95">
        <v>0</v>
      </c>
    </row>
    <row r="321" spans="1:20" x14ac:dyDescent="0.25">
      <c r="A321" s="93">
        <v>5016</v>
      </c>
      <c r="B321" s="91">
        <v>31</v>
      </c>
      <c r="C321" s="91">
        <v>900458608</v>
      </c>
      <c r="D321" s="93" t="s">
        <v>1886</v>
      </c>
      <c r="E321" s="93"/>
      <c r="F321" s="93"/>
      <c r="G321" s="93"/>
      <c r="H321" s="93"/>
      <c r="I321" s="93" t="s">
        <v>1903</v>
      </c>
      <c r="J321" s="91" t="s">
        <v>1851</v>
      </c>
      <c r="K321" s="91" t="s">
        <v>1616</v>
      </c>
      <c r="L321" s="93">
        <v>169</v>
      </c>
      <c r="M321" s="127">
        <v>0</v>
      </c>
      <c r="N321" s="128">
        <v>900000</v>
      </c>
      <c r="O321" s="95">
        <v>0</v>
      </c>
      <c r="P321" s="95">
        <v>0</v>
      </c>
      <c r="Q321" s="95">
        <v>0</v>
      </c>
      <c r="R321" s="95">
        <v>0</v>
      </c>
      <c r="S321" s="95">
        <v>0</v>
      </c>
      <c r="T321" s="95">
        <v>0</v>
      </c>
    </row>
    <row r="322" spans="1:20" x14ac:dyDescent="0.25">
      <c r="A322" s="93">
        <v>5016</v>
      </c>
      <c r="B322" s="91">
        <v>13</v>
      </c>
      <c r="C322" s="91">
        <v>80143833</v>
      </c>
      <c r="D322" s="93" t="s">
        <v>1581</v>
      </c>
      <c r="E322" s="93"/>
      <c r="F322" s="93"/>
      <c r="G322" s="93"/>
      <c r="H322" s="93"/>
      <c r="I322" s="93" t="s">
        <v>1904</v>
      </c>
      <c r="J322" s="91" t="s">
        <v>1851</v>
      </c>
      <c r="K322" s="91" t="s">
        <v>1616</v>
      </c>
      <c r="L322" s="93">
        <v>169</v>
      </c>
      <c r="M322" s="102">
        <v>0</v>
      </c>
      <c r="N322" s="128">
        <v>800000</v>
      </c>
      <c r="O322" s="95">
        <v>0</v>
      </c>
      <c r="P322" s="95">
        <v>0</v>
      </c>
      <c r="Q322" s="95">
        <v>0</v>
      </c>
      <c r="R322" s="95">
        <v>0</v>
      </c>
      <c r="S322" s="95">
        <v>0</v>
      </c>
      <c r="T322" s="95">
        <v>0</v>
      </c>
    </row>
    <row r="323" spans="1:20" x14ac:dyDescent="0.25">
      <c r="A323" s="93">
        <v>5016</v>
      </c>
      <c r="B323" s="91">
        <v>13</v>
      </c>
      <c r="C323" s="91">
        <v>80108845</v>
      </c>
      <c r="D323" s="93" t="s">
        <v>1580</v>
      </c>
      <c r="E323" s="93"/>
      <c r="F323" s="93"/>
      <c r="G323" s="93"/>
      <c r="H323" s="93"/>
      <c r="I323" s="93" t="s">
        <v>1905</v>
      </c>
      <c r="J323" s="91" t="s">
        <v>1851</v>
      </c>
      <c r="K323" s="91" t="s">
        <v>1616</v>
      </c>
      <c r="L323" s="93">
        <v>169</v>
      </c>
      <c r="M323" s="127">
        <v>0</v>
      </c>
      <c r="N323" s="128">
        <v>650000</v>
      </c>
      <c r="O323" s="95">
        <v>0</v>
      </c>
      <c r="P323" s="95">
        <v>0</v>
      </c>
      <c r="Q323" s="95">
        <v>0</v>
      </c>
      <c r="R323" s="95">
        <v>0</v>
      </c>
      <c r="S323" s="95">
        <v>0</v>
      </c>
      <c r="T323" s="95">
        <v>0</v>
      </c>
    </row>
    <row r="324" spans="1:20" x14ac:dyDescent="0.25">
      <c r="A324" s="93">
        <v>5016</v>
      </c>
      <c r="B324" s="91">
        <v>31</v>
      </c>
      <c r="C324" s="91">
        <v>860002964</v>
      </c>
      <c r="D324" s="93" t="s">
        <v>1884</v>
      </c>
      <c r="E324" s="93"/>
      <c r="F324" s="93"/>
      <c r="G324" s="93"/>
      <c r="H324" s="93"/>
      <c r="I324" s="93" t="s">
        <v>1906</v>
      </c>
      <c r="J324" s="91" t="s">
        <v>1851</v>
      </c>
      <c r="K324" s="91" t="s">
        <v>1616</v>
      </c>
      <c r="L324" s="93">
        <v>169</v>
      </c>
      <c r="M324" s="128">
        <v>1807742</v>
      </c>
      <c r="N324" s="128">
        <v>623090</v>
      </c>
      <c r="O324" s="95">
        <v>0</v>
      </c>
      <c r="P324" s="95">
        <v>0</v>
      </c>
      <c r="Q324" s="95">
        <v>0</v>
      </c>
      <c r="R324" s="95">
        <v>0</v>
      </c>
      <c r="S324" s="95">
        <v>0</v>
      </c>
      <c r="T324" s="95">
        <v>0</v>
      </c>
    </row>
    <row r="325" spans="1:20" x14ac:dyDescent="0.25">
      <c r="A325" s="93">
        <v>5016</v>
      </c>
      <c r="B325" s="91">
        <v>31</v>
      </c>
      <c r="C325" s="91">
        <v>800197268</v>
      </c>
      <c r="D325" s="93" t="s">
        <v>1140</v>
      </c>
      <c r="E325" s="93"/>
      <c r="F325" s="93"/>
      <c r="G325" s="93"/>
      <c r="H325" s="93"/>
      <c r="I325" s="93" t="s">
        <v>1907</v>
      </c>
      <c r="J325" s="91" t="s">
        <v>1851</v>
      </c>
      <c r="K325" s="91" t="s">
        <v>1616</v>
      </c>
      <c r="L325" s="93">
        <v>169</v>
      </c>
      <c r="M325" s="102">
        <v>0</v>
      </c>
      <c r="N325" s="128">
        <v>606867.12</v>
      </c>
      <c r="O325" s="95">
        <v>0</v>
      </c>
      <c r="P325" s="95">
        <v>0</v>
      </c>
      <c r="Q325" s="95">
        <v>0</v>
      </c>
      <c r="R325" s="95">
        <v>0</v>
      </c>
      <c r="S325" s="95">
        <v>0</v>
      </c>
      <c r="T325" s="95">
        <v>0</v>
      </c>
    </row>
    <row r="326" spans="1:20" x14ac:dyDescent="0.25">
      <c r="A326" s="93">
        <v>5016</v>
      </c>
      <c r="B326" s="91">
        <v>31</v>
      </c>
      <c r="C326" s="91">
        <v>800248293</v>
      </c>
      <c r="D326" s="93" t="s">
        <v>1887</v>
      </c>
      <c r="E326" s="93"/>
      <c r="F326" s="93"/>
      <c r="G326" s="93"/>
      <c r="H326" s="93"/>
      <c r="I326" s="93" t="s">
        <v>1908</v>
      </c>
      <c r="J326" s="91" t="s">
        <v>1851</v>
      </c>
      <c r="K326" s="91" t="s">
        <v>1616</v>
      </c>
      <c r="L326" s="93">
        <v>169</v>
      </c>
      <c r="M326" s="102">
        <v>0</v>
      </c>
      <c r="N326" s="128">
        <v>599790</v>
      </c>
      <c r="O326" s="95">
        <v>0</v>
      </c>
      <c r="P326" s="95">
        <v>0</v>
      </c>
      <c r="Q326" s="95">
        <v>0</v>
      </c>
      <c r="R326" s="95">
        <v>0</v>
      </c>
      <c r="S326" s="95">
        <v>0</v>
      </c>
      <c r="T326" s="95">
        <v>0</v>
      </c>
    </row>
    <row r="327" spans="1:20" x14ac:dyDescent="0.25">
      <c r="A327" s="93">
        <v>5016</v>
      </c>
      <c r="B327" s="91">
        <v>31</v>
      </c>
      <c r="C327" s="91">
        <v>900952019</v>
      </c>
      <c r="D327" s="93" t="s">
        <v>1499</v>
      </c>
      <c r="E327" s="93"/>
      <c r="F327" s="93"/>
      <c r="G327" s="93"/>
      <c r="H327" s="93"/>
      <c r="I327" s="93" t="s">
        <v>1909</v>
      </c>
      <c r="J327" s="91" t="s">
        <v>1851</v>
      </c>
      <c r="K327" s="91" t="s">
        <v>1616</v>
      </c>
      <c r="L327" s="93">
        <v>169</v>
      </c>
      <c r="M327" s="102">
        <v>0</v>
      </c>
      <c r="N327" s="128">
        <v>498390</v>
      </c>
      <c r="O327" s="95">
        <v>0</v>
      </c>
      <c r="P327" s="95">
        <v>0</v>
      </c>
      <c r="Q327" s="95">
        <v>0</v>
      </c>
      <c r="R327" s="95">
        <v>0</v>
      </c>
      <c r="S327" s="95">
        <v>0</v>
      </c>
      <c r="T327" s="95">
        <v>0</v>
      </c>
    </row>
    <row r="328" spans="1:20" x14ac:dyDescent="0.25">
      <c r="A328" s="93">
        <v>5016</v>
      </c>
      <c r="B328" s="91">
        <v>31</v>
      </c>
      <c r="C328" s="91">
        <v>444444450</v>
      </c>
      <c r="D328" s="93" t="s">
        <v>1888</v>
      </c>
      <c r="E328" s="93"/>
      <c r="F328" s="93"/>
      <c r="G328" s="93"/>
      <c r="H328" s="93"/>
      <c r="I328" s="93" t="s">
        <v>1910</v>
      </c>
      <c r="J328" s="91" t="s">
        <v>1851</v>
      </c>
      <c r="K328" s="91" t="s">
        <v>1616</v>
      </c>
      <c r="L328" s="93">
        <v>169</v>
      </c>
      <c r="M328" s="102">
        <v>0</v>
      </c>
      <c r="N328" s="128">
        <v>468366</v>
      </c>
      <c r="O328" s="95">
        <v>0</v>
      </c>
      <c r="P328" s="95">
        <v>0</v>
      </c>
      <c r="Q328" s="95">
        <v>0</v>
      </c>
      <c r="R328" s="95">
        <v>0</v>
      </c>
      <c r="S328" s="95">
        <v>0</v>
      </c>
      <c r="T328" s="95">
        <v>0</v>
      </c>
    </row>
    <row r="329" spans="1:20" x14ac:dyDescent="0.25">
      <c r="A329" s="93">
        <v>5016</v>
      </c>
      <c r="B329" s="91">
        <v>31</v>
      </c>
      <c r="C329" s="91">
        <v>900060708</v>
      </c>
      <c r="D329" s="93" t="s">
        <v>1889</v>
      </c>
      <c r="E329" s="93"/>
      <c r="F329" s="93"/>
      <c r="G329" s="93"/>
      <c r="H329" s="93"/>
      <c r="I329" s="93" t="s">
        <v>1911</v>
      </c>
      <c r="J329" s="91" t="s">
        <v>1851</v>
      </c>
      <c r="K329" s="91" t="s">
        <v>1616</v>
      </c>
      <c r="L329" s="93">
        <v>169</v>
      </c>
      <c r="M329" s="102">
        <v>0</v>
      </c>
      <c r="N329" s="128">
        <v>447950</v>
      </c>
      <c r="O329" s="95">
        <v>0</v>
      </c>
      <c r="P329" s="95">
        <v>0</v>
      </c>
      <c r="Q329" s="95">
        <v>0</v>
      </c>
      <c r="R329" s="95">
        <v>0</v>
      </c>
      <c r="S329" s="95">
        <v>0</v>
      </c>
      <c r="T329" s="95">
        <v>0</v>
      </c>
    </row>
    <row r="330" spans="1:20" x14ac:dyDescent="0.25">
      <c r="A330" s="93">
        <v>5016</v>
      </c>
      <c r="B330" s="91">
        <v>31</v>
      </c>
      <c r="C330" s="91">
        <v>899999172</v>
      </c>
      <c r="D330" s="93" t="s">
        <v>1216</v>
      </c>
      <c r="E330" s="93"/>
      <c r="F330" s="93"/>
      <c r="G330" s="93"/>
      <c r="H330" s="93"/>
      <c r="I330" s="93" t="s">
        <v>1912</v>
      </c>
      <c r="J330" s="91" t="s">
        <v>1851</v>
      </c>
      <c r="K330" s="91" t="s">
        <v>1616</v>
      </c>
      <c r="L330" s="93">
        <v>169</v>
      </c>
      <c r="M330" s="102">
        <v>0</v>
      </c>
      <c r="N330" s="128">
        <v>346834</v>
      </c>
      <c r="O330" s="95">
        <v>0</v>
      </c>
      <c r="P330" s="95">
        <v>0</v>
      </c>
      <c r="Q330" s="95">
        <v>0</v>
      </c>
      <c r="R330" s="95">
        <v>0</v>
      </c>
      <c r="S330" s="95">
        <v>0</v>
      </c>
      <c r="T330" s="95">
        <v>0</v>
      </c>
    </row>
    <row r="331" spans="1:20" x14ac:dyDescent="0.25">
      <c r="A331" s="93">
        <v>5016</v>
      </c>
      <c r="B331" s="91">
        <v>13</v>
      </c>
      <c r="C331" s="91">
        <v>7334624</v>
      </c>
      <c r="D331" s="93" t="s">
        <v>1890</v>
      </c>
      <c r="E331" s="93"/>
      <c r="F331" s="93"/>
      <c r="G331" s="93"/>
      <c r="H331" s="93"/>
      <c r="I331" s="93" t="s">
        <v>1913</v>
      </c>
      <c r="J331" s="91" t="s">
        <v>1851</v>
      </c>
      <c r="K331" s="91" t="s">
        <v>1616</v>
      </c>
      <c r="L331" s="93">
        <v>169</v>
      </c>
      <c r="M331" s="102">
        <v>0</v>
      </c>
      <c r="N331" s="128">
        <v>345600</v>
      </c>
      <c r="O331" s="95">
        <v>0</v>
      </c>
      <c r="P331" s="95">
        <v>0</v>
      </c>
      <c r="Q331" s="95">
        <v>0</v>
      </c>
      <c r="R331" s="95">
        <v>0</v>
      </c>
      <c r="S331" s="95">
        <v>0</v>
      </c>
      <c r="T331" s="95">
        <v>0</v>
      </c>
    </row>
    <row r="332" spans="1:20" x14ac:dyDescent="0.25">
      <c r="A332" s="93">
        <v>5016</v>
      </c>
      <c r="B332" s="91">
        <v>31</v>
      </c>
      <c r="C332" s="91">
        <v>900209640</v>
      </c>
      <c r="D332" s="93" t="s">
        <v>1481</v>
      </c>
      <c r="E332" s="93"/>
      <c r="F332" s="93"/>
      <c r="G332" s="93"/>
      <c r="H332" s="93"/>
      <c r="I332" s="93" t="s">
        <v>1914</v>
      </c>
      <c r="J332" s="91" t="s">
        <v>1851</v>
      </c>
      <c r="K332" s="91" t="s">
        <v>1616</v>
      </c>
      <c r="L332" s="93">
        <v>169</v>
      </c>
      <c r="M332" s="102">
        <v>0</v>
      </c>
      <c r="N332" s="128">
        <v>256175</v>
      </c>
      <c r="O332" s="95">
        <v>0</v>
      </c>
      <c r="P332" s="95">
        <v>0</v>
      </c>
      <c r="Q332" s="95">
        <v>0</v>
      </c>
      <c r="R332" s="95">
        <v>0</v>
      </c>
      <c r="S332" s="95">
        <v>0</v>
      </c>
      <c r="T332" s="95">
        <v>0</v>
      </c>
    </row>
    <row r="333" spans="1:20" x14ac:dyDescent="0.25">
      <c r="A333" s="93"/>
      <c r="B333" s="91"/>
      <c r="C333" s="104"/>
      <c r="D333" s="93"/>
      <c r="E333" s="128"/>
      <c r="F333" s="93"/>
      <c r="G333" s="93"/>
      <c r="H333" s="93"/>
      <c r="I333" s="93"/>
      <c r="J333" s="91"/>
      <c r="K333" s="91"/>
      <c r="L333" s="93">
        <v>169</v>
      </c>
      <c r="M333" s="102"/>
      <c r="N333" s="128"/>
      <c r="O333" s="95"/>
      <c r="P333" s="95"/>
      <c r="Q333" s="95"/>
      <c r="R333" s="95"/>
      <c r="S333" s="95"/>
      <c r="T333" s="95"/>
    </row>
    <row r="334" spans="1:20" ht="15.75" x14ac:dyDescent="0.25">
      <c r="C334" s="60"/>
      <c r="D334"/>
      <c r="E334" s="89"/>
    </row>
    <row r="335" spans="1:20" ht="15.75" x14ac:dyDescent="0.25">
      <c r="C335" s="60"/>
      <c r="D335"/>
      <c r="E335" s="89"/>
    </row>
    <row r="336" spans="1:20" x14ac:dyDescent="0.25">
      <c r="D336" s="24"/>
      <c r="E336" s="24"/>
      <c r="F336" s="24"/>
    </row>
    <row r="337" spans="4:6" x14ac:dyDescent="0.25">
      <c r="D337" s="24"/>
      <c r="E337" s="24"/>
      <c r="F337" s="24"/>
    </row>
    <row r="338" spans="4:6" x14ac:dyDescent="0.25">
      <c r="D338" s="24"/>
      <c r="E338" s="24"/>
      <c r="F338" s="24"/>
    </row>
    <row r="339" spans="4:6" x14ac:dyDescent="0.25">
      <c r="D339" s="24"/>
      <c r="E339" s="24"/>
      <c r="F339" s="24"/>
    </row>
    <row r="340" spans="4:6" x14ac:dyDescent="0.25">
      <c r="D340" s="24"/>
      <c r="E340" s="24"/>
      <c r="F340" s="24"/>
    </row>
    <row r="341" spans="4:6" x14ac:dyDescent="0.25">
      <c r="D341" s="24"/>
      <c r="E341" s="24"/>
      <c r="F341" s="24"/>
    </row>
    <row r="342" spans="4:6" x14ac:dyDescent="0.25">
      <c r="D342" s="24"/>
      <c r="E342" s="24"/>
      <c r="F342" s="24"/>
    </row>
    <row r="343" spans="4:6" x14ac:dyDescent="0.25">
      <c r="D343" s="24"/>
      <c r="E343" s="24"/>
      <c r="F343" s="24"/>
    </row>
    <row r="344" spans="4:6" x14ac:dyDescent="0.25">
      <c r="D344" s="24"/>
      <c r="E344" s="24"/>
      <c r="F344" s="24"/>
    </row>
    <row r="345" spans="4:6" x14ac:dyDescent="0.25">
      <c r="D345" s="24"/>
      <c r="E345" s="24"/>
      <c r="F345" s="24"/>
    </row>
    <row r="346" spans="4:6" x14ac:dyDescent="0.25">
      <c r="D346" s="24"/>
      <c r="E346" s="24"/>
      <c r="F346" s="24"/>
    </row>
    <row r="347" spans="4:6" x14ac:dyDescent="0.25">
      <c r="D347" s="24"/>
      <c r="E347" s="24"/>
      <c r="F347" s="24"/>
    </row>
    <row r="348" spans="4:6" x14ac:dyDescent="0.25">
      <c r="D348" s="24"/>
      <c r="E348" s="24"/>
      <c r="F348" s="24"/>
    </row>
    <row r="349" spans="4:6" x14ac:dyDescent="0.25">
      <c r="D349" s="24"/>
      <c r="E349" s="24"/>
      <c r="F349" s="24"/>
    </row>
    <row r="350" spans="4:6" x14ac:dyDescent="0.25">
      <c r="D350" s="24"/>
      <c r="E350" s="24"/>
      <c r="F350" s="24"/>
    </row>
    <row r="351" spans="4:6" x14ac:dyDescent="0.25">
      <c r="D351" s="24"/>
      <c r="E351" s="24"/>
      <c r="F351" s="24"/>
    </row>
    <row r="352" spans="4:6" x14ac:dyDescent="0.25">
      <c r="D352" s="24"/>
      <c r="E352" s="24"/>
      <c r="F352" s="24"/>
    </row>
    <row r="353" spans="4:6" x14ac:dyDescent="0.25">
      <c r="D353" s="24"/>
      <c r="E353" s="24"/>
      <c r="F353" s="24"/>
    </row>
    <row r="354" spans="4:6" x14ac:dyDescent="0.25">
      <c r="D354" s="24"/>
      <c r="E354" s="24"/>
      <c r="F354" s="24"/>
    </row>
    <row r="355" spans="4:6" x14ac:dyDescent="0.25">
      <c r="D355" s="24"/>
      <c r="E355" s="24"/>
      <c r="F355" s="24"/>
    </row>
    <row r="356" spans="4:6" x14ac:dyDescent="0.25">
      <c r="D356" s="24"/>
      <c r="E356" s="24"/>
      <c r="F356" s="24"/>
    </row>
    <row r="357" spans="4:6" x14ac:dyDescent="0.25">
      <c r="D357" s="24"/>
      <c r="E357" s="24"/>
      <c r="F357" s="24"/>
    </row>
    <row r="358" spans="4:6" x14ac:dyDescent="0.25">
      <c r="D358" s="24"/>
      <c r="E358" s="24"/>
      <c r="F358" s="24"/>
    </row>
    <row r="359" spans="4:6" x14ac:dyDescent="0.25">
      <c r="D359" s="24"/>
      <c r="E359" s="24"/>
      <c r="F359" s="24"/>
    </row>
    <row r="360" spans="4:6" x14ac:dyDescent="0.25">
      <c r="D360" s="24"/>
      <c r="E360" s="24"/>
      <c r="F360" s="24"/>
    </row>
    <row r="361" spans="4:6" x14ac:dyDescent="0.25">
      <c r="D361" s="24"/>
      <c r="E361" s="24"/>
      <c r="F361" s="24"/>
    </row>
    <row r="362" spans="4:6" x14ac:dyDescent="0.25">
      <c r="D362" s="24"/>
      <c r="E362" s="24"/>
      <c r="F362" s="24"/>
    </row>
    <row r="363" spans="4:6" x14ac:dyDescent="0.25">
      <c r="D363" s="24"/>
      <c r="E363" s="24"/>
      <c r="F363" s="24"/>
    </row>
    <row r="364" spans="4:6" x14ac:dyDescent="0.25">
      <c r="D364" s="24"/>
      <c r="E364" s="24"/>
      <c r="F364" s="24"/>
    </row>
    <row r="365" spans="4:6" x14ac:dyDescent="0.25">
      <c r="D365" s="24"/>
      <c r="E365" s="24"/>
      <c r="F365" s="24"/>
    </row>
    <row r="366" spans="4:6" x14ac:dyDescent="0.25">
      <c r="D366" s="24"/>
      <c r="E366" s="24"/>
      <c r="F366" s="24"/>
    </row>
    <row r="367" spans="4:6" x14ac:dyDescent="0.25">
      <c r="D367" s="24"/>
      <c r="E367" s="24"/>
      <c r="F367" s="24"/>
    </row>
    <row r="368" spans="4:6" x14ac:dyDescent="0.25">
      <c r="D368" s="24"/>
      <c r="E368" s="24"/>
      <c r="F368" s="24"/>
    </row>
    <row r="369" spans="4:6" x14ac:dyDescent="0.25">
      <c r="D369" s="24"/>
      <c r="E369" s="24"/>
      <c r="F369" s="24"/>
    </row>
    <row r="370" spans="4:6" x14ac:dyDescent="0.25">
      <c r="D370" s="24"/>
      <c r="E370" s="24"/>
      <c r="F370" s="24"/>
    </row>
    <row r="371" spans="4:6" x14ac:dyDescent="0.25">
      <c r="D371" s="24"/>
      <c r="E371" s="24"/>
      <c r="F371" s="24"/>
    </row>
    <row r="372" spans="4:6" x14ac:dyDescent="0.25">
      <c r="D372" s="24"/>
      <c r="E372" s="24"/>
      <c r="F372" s="24"/>
    </row>
    <row r="373" spans="4:6" x14ac:dyDescent="0.25">
      <c r="D373" s="24"/>
      <c r="E373" s="24"/>
      <c r="F373" s="24"/>
    </row>
    <row r="374" spans="4:6" x14ac:dyDescent="0.25">
      <c r="D374" s="24"/>
      <c r="E374" s="24"/>
      <c r="F374" s="24"/>
    </row>
    <row r="375" spans="4:6" x14ac:dyDescent="0.25">
      <c r="D375" s="24"/>
      <c r="E375" s="24"/>
      <c r="F375" s="24"/>
    </row>
    <row r="376" spans="4:6" x14ac:dyDescent="0.25">
      <c r="D376" s="24"/>
      <c r="E376" s="24"/>
      <c r="F376" s="24"/>
    </row>
    <row r="378" spans="4:6" x14ac:dyDescent="0.25">
      <c r="F378">
        <f>SUBTOTAL(9,F310:F377)</f>
        <v>0</v>
      </c>
    </row>
  </sheetData>
  <autoFilter ref="A1:W333">
    <sortState ref="A2:W433">
      <sortCondition ref="C1:C433"/>
    </sortState>
  </autoFilter>
  <sortState ref="D313:F379">
    <sortCondition descending="1" ref="F313:F379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37"/>
  <sheetViews>
    <sheetView zoomScale="60" zoomScaleNormal="60" workbookViewId="0">
      <pane ySplit="1" topLeftCell="A412" activePane="bottomLeft" state="frozen"/>
      <selection pane="bottomLeft" activeCell="M1" sqref="M1:M1048576"/>
    </sheetView>
  </sheetViews>
  <sheetFormatPr baseColWidth="10" defaultRowHeight="15" x14ac:dyDescent="0.25"/>
  <cols>
    <col min="1" max="1" width="11.5703125" bestFit="1" customWidth="1"/>
    <col min="2" max="2" width="13" style="33" customWidth="1"/>
    <col min="3" max="3" width="19.28515625" customWidth="1"/>
    <col min="4" max="4" width="19.85546875" style="28" bestFit="1" customWidth="1"/>
    <col min="5" max="6" width="11.42578125" customWidth="1"/>
    <col min="7" max="7" width="42.42578125" customWidth="1"/>
    <col min="8" max="12" width="11.42578125" customWidth="1"/>
    <col min="13" max="13" width="17.7109375" style="66" customWidth="1"/>
    <col min="14" max="14" width="11.42578125" style="28" customWidth="1"/>
    <col min="15" max="15" width="16.5703125" style="28" customWidth="1"/>
    <col min="16" max="16" width="11.42578125" style="28" customWidth="1"/>
    <col min="17" max="17" width="17" style="28" bestFit="1" customWidth="1"/>
    <col min="18" max="20" width="11.42578125" style="28"/>
  </cols>
  <sheetData>
    <row r="1" spans="1:20" ht="89.25" x14ac:dyDescent="0.25">
      <c r="A1" s="22" t="s">
        <v>1448</v>
      </c>
      <c r="B1" s="22" t="s">
        <v>1449</v>
      </c>
      <c r="C1" s="22" t="s">
        <v>1450</v>
      </c>
      <c r="D1" s="27" t="s">
        <v>1451</v>
      </c>
      <c r="E1" s="22" t="s">
        <v>1452</v>
      </c>
      <c r="F1" s="22" t="s">
        <v>1453</v>
      </c>
      <c r="G1" s="22" t="s">
        <v>1454</v>
      </c>
      <c r="H1" s="22" t="s">
        <v>1455</v>
      </c>
      <c r="I1" s="22" t="s">
        <v>1456</v>
      </c>
      <c r="J1" s="22" t="s">
        <v>1457</v>
      </c>
      <c r="K1" s="22" t="s">
        <v>1458</v>
      </c>
      <c r="L1" s="22" t="s">
        <v>1459</v>
      </c>
      <c r="M1" s="64" t="s">
        <v>1460</v>
      </c>
      <c r="N1" s="27" t="s">
        <v>1461</v>
      </c>
      <c r="O1" s="27" t="s">
        <v>1462</v>
      </c>
      <c r="P1" s="27" t="s">
        <v>1463</v>
      </c>
      <c r="Q1" s="27" t="s">
        <v>1464</v>
      </c>
      <c r="R1" s="27" t="s">
        <v>1465</v>
      </c>
      <c r="S1" s="27" t="s">
        <v>1466</v>
      </c>
      <c r="T1" s="27" t="s">
        <v>1467</v>
      </c>
    </row>
    <row r="2" spans="1:20" ht="15.75" x14ac:dyDescent="0.25">
      <c r="A2" s="40">
        <v>5016</v>
      </c>
      <c r="B2" s="33">
        <v>31</v>
      </c>
      <c r="C2" s="42">
        <v>9008070357</v>
      </c>
      <c r="D2" s="42" t="s">
        <v>1369</v>
      </c>
      <c r="H2" s="1"/>
      <c r="M2" s="65">
        <v>20000</v>
      </c>
      <c r="N2" s="28">
        <v>0</v>
      </c>
      <c r="O2" s="28">
        <v>0</v>
      </c>
      <c r="P2" s="28">
        <v>0</v>
      </c>
      <c r="Q2" s="28">
        <v>0</v>
      </c>
      <c r="R2" s="28">
        <v>0</v>
      </c>
      <c r="S2" s="28">
        <v>0</v>
      </c>
      <c r="T2" s="28">
        <v>0</v>
      </c>
    </row>
    <row r="3" spans="1:20" ht="15.75" x14ac:dyDescent="0.25">
      <c r="A3" s="40">
        <v>5016</v>
      </c>
      <c r="B3" s="33">
        <v>31</v>
      </c>
      <c r="C3" s="41">
        <v>9000139706</v>
      </c>
      <c r="D3" s="41" t="s">
        <v>1429</v>
      </c>
      <c r="H3" s="1"/>
      <c r="M3" s="67">
        <v>38000</v>
      </c>
      <c r="N3" s="28">
        <v>0</v>
      </c>
      <c r="O3" s="28">
        <v>0</v>
      </c>
      <c r="P3" s="28">
        <v>0</v>
      </c>
      <c r="Q3" s="28">
        <v>0</v>
      </c>
      <c r="R3" s="28">
        <v>0</v>
      </c>
      <c r="S3" s="28">
        <v>0</v>
      </c>
      <c r="T3" s="28">
        <v>0</v>
      </c>
    </row>
    <row r="4" spans="1:20" ht="15.75" x14ac:dyDescent="0.25">
      <c r="A4" s="40">
        <v>5016</v>
      </c>
      <c r="B4" s="33">
        <v>13</v>
      </c>
      <c r="C4" s="42">
        <v>1121905854</v>
      </c>
      <c r="D4" s="42" t="s">
        <v>1274</v>
      </c>
      <c r="H4" s="1"/>
      <c r="M4" s="65">
        <v>5000</v>
      </c>
      <c r="N4" s="28">
        <v>0</v>
      </c>
      <c r="O4" s="28">
        <v>0</v>
      </c>
      <c r="P4" s="28">
        <v>0</v>
      </c>
      <c r="Q4" s="28">
        <v>0</v>
      </c>
      <c r="R4" s="28">
        <v>0</v>
      </c>
      <c r="S4" s="28">
        <v>0</v>
      </c>
      <c r="T4" s="28">
        <v>0</v>
      </c>
    </row>
    <row r="5" spans="1:20" ht="15.75" x14ac:dyDescent="0.25">
      <c r="A5" s="40">
        <v>5016</v>
      </c>
      <c r="B5" s="33">
        <v>13</v>
      </c>
      <c r="C5" s="41">
        <v>1116543853</v>
      </c>
      <c r="D5" s="41" t="s">
        <v>1309</v>
      </c>
      <c r="E5" s="24"/>
      <c r="F5" s="24"/>
      <c r="G5" s="24"/>
      <c r="H5" s="24"/>
      <c r="I5" s="24"/>
      <c r="J5" s="24"/>
      <c r="K5" s="24"/>
      <c r="L5" s="24"/>
      <c r="M5" s="67">
        <v>80000</v>
      </c>
      <c r="N5" s="28">
        <v>0</v>
      </c>
      <c r="O5" s="28">
        <v>0</v>
      </c>
      <c r="P5" s="28">
        <v>0</v>
      </c>
      <c r="Q5" s="28">
        <v>0</v>
      </c>
      <c r="R5" s="28">
        <v>0</v>
      </c>
      <c r="S5" s="28">
        <v>0</v>
      </c>
      <c r="T5" s="28">
        <v>0</v>
      </c>
    </row>
    <row r="6" spans="1:20" ht="15.75" x14ac:dyDescent="0.25">
      <c r="A6" s="40">
        <v>5004</v>
      </c>
      <c r="B6" s="33">
        <v>31</v>
      </c>
      <c r="C6" s="42">
        <v>804001062</v>
      </c>
      <c r="D6" s="42" t="s">
        <v>1148</v>
      </c>
      <c r="E6" s="23"/>
      <c r="M6" s="65">
        <v>348908617</v>
      </c>
      <c r="N6" s="28">
        <v>0</v>
      </c>
      <c r="O6" s="28">
        <v>0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</row>
    <row r="7" spans="1:20" ht="15.75" x14ac:dyDescent="0.25">
      <c r="A7" s="40">
        <v>5016</v>
      </c>
      <c r="B7" s="33">
        <v>13</v>
      </c>
      <c r="C7" s="42">
        <v>1083918355</v>
      </c>
      <c r="D7" s="42" t="s">
        <v>1279</v>
      </c>
      <c r="H7" s="1"/>
      <c r="M7" s="65">
        <v>150000</v>
      </c>
      <c r="N7" s="28">
        <v>0</v>
      </c>
      <c r="O7" s="28">
        <v>0</v>
      </c>
      <c r="P7" s="28">
        <v>0</v>
      </c>
      <c r="Q7" s="28">
        <v>0</v>
      </c>
      <c r="R7" s="28">
        <v>0</v>
      </c>
      <c r="S7" s="28">
        <v>0</v>
      </c>
      <c r="T7" s="28">
        <v>0</v>
      </c>
    </row>
    <row r="8" spans="1:20" ht="15.75" x14ac:dyDescent="0.25">
      <c r="A8" s="40">
        <v>5016</v>
      </c>
      <c r="B8" s="33">
        <v>13</v>
      </c>
      <c r="C8" s="42">
        <v>1072717064</v>
      </c>
      <c r="D8" s="42" t="s">
        <v>1592</v>
      </c>
      <c r="H8" s="1"/>
      <c r="M8" s="65">
        <v>1465256</v>
      </c>
      <c r="N8" s="28">
        <v>0</v>
      </c>
      <c r="O8" s="28">
        <v>0</v>
      </c>
      <c r="P8" s="28">
        <v>0</v>
      </c>
      <c r="Q8" s="28">
        <v>0</v>
      </c>
      <c r="R8" s="28">
        <v>0</v>
      </c>
      <c r="S8" s="28">
        <v>0</v>
      </c>
      <c r="T8" s="28">
        <v>0</v>
      </c>
    </row>
    <row r="9" spans="1:20" ht="15.75" x14ac:dyDescent="0.25">
      <c r="A9" s="40">
        <v>5016</v>
      </c>
      <c r="B9" s="33">
        <v>13</v>
      </c>
      <c r="C9" s="41">
        <v>1072644946</v>
      </c>
      <c r="D9" s="41" t="s">
        <v>1157</v>
      </c>
      <c r="E9" s="24"/>
      <c r="F9" s="24"/>
      <c r="G9" s="24"/>
      <c r="H9" s="24"/>
      <c r="I9" s="24"/>
      <c r="J9" s="24"/>
      <c r="K9" s="24"/>
      <c r="L9" s="24"/>
      <c r="M9" s="67">
        <v>22000</v>
      </c>
      <c r="N9" s="28">
        <v>0</v>
      </c>
      <c r="O9" s="28">
        <v>0</v>
      </c>
      <c r="P9" s="28">
        <v>0</v>
      </c>
      <c r="Q9" s="28">
        <v>0</v>
      </c>
      <c r="R9" s="28">
        <v>0</v>
      </c>
      <c r="S9" s="28">
        <v>0</v>
      </c>
      <c r="T9" s="28">
        <v>0</v>
      </c>
    </row>
    <row r="10" spans="1:20" ht="15.75" x14ac:dyDescent="0.25">
      <c r="A10" s="43">
        <v>5007</v>
      </c>
      <c r="B10" s="33">
        <v>13</v>
      </c>
      <c r="C10" s="60" t="s">
        <v>1560</v>
      </c>
      <c r="D10" s="43" t="s">
        <v>1561</v>
      </c>
      <c r="E10" s="23"/>
      <c r="H10" s="1"/>
      <c r="M10" s="44">
        <v>875551</v>
      </c>
      <c r="N10" s="28">
        <v>0</v>
      </c>
      <c r="O10" s="28">
        <v>0</v>
      </c>
      <c r="P10" s="28">
        <v>0</v>
      </c>
      <c r="Q10" s="28">
        <v>0</v>
      </c>
      <c r="R10" s="28">
        <v>0</v>
      </c>
      <c r="S10" s="28">
        <v>0</v>
      </c>
      <c r="T10" s="28">
        <v>0</v>
      </c>
    </row>
    <row r="11" spans="1:20" ht="15.75" x14ac:dyDescent="0.25">
      <c r="A11" s="40">
        <v>5016</v>
      </c>
      <c r="B11" s="33">
        <v>13</v>
      </c>
      <c r="C11" s="42">
        <v>1020840946</v>
      </c>
      <c r="D11" s="42" t="s">
        <v>1368</v>
      </c>
      <c r="H11" s="1"/>
      <c r="M11" s="65">
        <v>1765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</row>
    <row r="12" spans="1:20" ht="15.75" x14ac:dyDescent="0.25">
      <c r="A12" s="40">
        <v>5016</v>
      </c>
      <c r="B12" s="33">
        <v>13</v>
      </c>
      <c r="C12" s="42">
        <v>1020808023</v>
      </c>
      <c r="D12" s="42" t="s">
        <v>1423</v>
      </c>
      <c r="H12" s="1"/>
      <c r="M12" s="65">
        <v>259000</v>
      </c>
      <c r="N12" s="28">
        <v>0</v>
      </c>
      <c r="O12" s="28">
        <v>0</v>
      </c>
      <c r="P12" s="28">
        <v>0</v>
      </c>
      <c r="Q12" s="28">
        <v>0</v>
      </c>
      <c r="R12" s="28">
        <v>0</v>
      </c>
      <c r="S12" s="28">
        <v>0</v>
      </c>
      <c r="T12" s="28">
        <v>0</v>
      </c>
    </row>
    <row r="13" spans="1:20" ht="15.75" x14ac:dyDescent="0.25">
      <c r="A13" s="40">
        <v>5016</v>
      </c>
      <c r="B13" s="33">
        <v>13</v>
      </c>
      <c r="C13" s="42">
        <v>1013605183</v>
      </c>
      <c r="D13" s="42" t="s">
        <v>1403</v>
      </c>
      <c r="H13" s="1"/>
      <c r="M13" s="65">
        <v>155461</v>
      </c>
      <c r="N13" s="28">
        <v>0</v>
      </c>
      <c r="O13" s="28">
        <v>0</v>
      </c>
      <c r="P13" s="28">
        <v>0</v>
      </c>
      <c r="Q13" s="28">
        <v>0</v>
      </c>
      <c r="R13" s="28">
        <v>0</v>
      </c>
      <c r="S13" s="28">
        <v>0</v>
      </c>
      <c r="T13" s="28">
        <v>0</v>
      </c>
    </row>
    <row r="14" spans="1:20" ht="15.75" x14ac:dyDescent="0.25">
      <c r="A14" s="40">
        <v>5016</v>
      </c>
      <c r="B14" s="33">
        <v>13</v>
      </c>
      <c r="C14" s="42">
        <v>1012422660</v>
      </c>
      <c r="D14" s="42" t="s">
        <v>1342</v>
      </c>
      <c r="H14" s="1"/>
      <c r="M14" s="65">
        <v>200000</v>
      </c>
      <c r="N14" s="28">
        <v>0</v>
      </c>
      <c r="O14" s="28">
        <v>0</v>
      </c>
      <c r="P14" s="28">
        <v>0</v>
      </c>
      <c r="Q14" s="28">
        <v>0</v>
      </c>
      <c r="R14" s="28">
        <v>0</v>
      </c>
      <c r="S14" s="28">
        <v>0</v>
      </c>
      <c r="T14" s="28">
        <v>0</v>
      </c>
    </row>
    <row r="15" spans="1:20" ht="15.75" x14ac:dyDescent="0.25">
      <c r="A15" s="40">
        <v>5016</v>
      </c>
      <c r="B15" s="33">
        <v>31</v>
      </c>
      <c r="C15" s="42">
        <v>901314018</v>
      </c>
      <c r="D15" s="42" t="s">
        <v>1237</v>
      </c>
      <c r="H15" s="1"/>
      <c r="M15" s="65">
        <v>5366175.75</v>
      </c>
      <c r="N15" s="28">
        <v>0</v>
      </c>
      <c r="O15" s="28">
        <v>0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</row>
    <row r="16" spans="1:20" ht="15.75" x14ac:dyDescent="0.25">
      <c r="A16" s="43">
        <v>5007</v>
      </c>
      <c r="B16" s="33">
        <v>31</v>
      </c>
      <c r="C16" s="60" t="s">
        <v>1545</v>
      </c>
      <c r="D16" s="43" t="s">
        <v>1496</v>
      </c>
      <c r="E16" s="23"/>
      <c r="H16" s="1"/>
      <c r="M16" s="44">
        <v>3687160</v>
      </c>
      <c r="N16" s="28">
        <v>0</v>
      </c>
      <c r="O16" s="28">
        <v>0</v>
      </c>
      <c r="P16" s="28">
        <v>0</v>
      </c>
      <c r="Q16" s="28">
        <v>49654</v>
      </c>
      <c r="R16" s="28">
        <v>0</v>
      </c>
      <c r="S16" s="28">
        <v>0</v>
      </c>
      <c r="T16" s="28">
        <v>0</v>
      </c>
    </row>
    <row r="17" spans="1:20" ht="15.75" x14ac:dyDescent="0.25">
      <c r="A17" s="40">
        <v>5016</v>
      </c>
      <c r="B17" s="33">
        <v>31</v>
      </c>
      <c r="C17" s="41">
        <v>901257447</v>
      </c>
      <c r="D17" s="41" t="s">
        <v>1354</v>
      </c>
      <c r="E17" s="24"/>
      <c r="F17" s="24"/>
      <c r="G17" s="24"/>
      <c r="H17" s="24"/>
      <c r="I17" s="24"/>
      <c r="J17" s="24"/>
      <c r="K17" s="24"/>
      <c r="L17" s="24"/>
      <c r="M17" s="67">
        <v>918486</v>
      </c>
      <c r="N17" s="76">
        <v>0</v>
      </c>
      <c r="O17" s="76">
        <v>0</v>
      </c>
      <c r="P17" s="76">
        <v>0</v>
      </c>
      <c r="Q17" s="76">
        <v>0</v>
      </c>
      <c r="R17" s="76">
        <v>0</v>
      </c>
      <c r="S17" s="76">
        <v>0</v>
      </c>
      <c r="T17" s="76">
        <v>0</v>
      </c>
    </row>
    <row r="18" spans="1:20" ht="15.75" x14ac:dyDescent="0.25">
      <c r="A18" s="43">
        <v>5007</v>
      </c>
      <c r="B18" s="33">
        <v>31</v>
      </c>
      <c r="C18" s="60" t="s">
        <v>1543</v>
      </c>
      <c r="D18" s="43" t="s">
        <v>1354</v>
      </c>
      <c r="E18" s="23"/>
      <c r="H18" s="1"/>
      <c r="M18" s="44">
        <v>280000</v>
      </c>
      <c r="N18" s="76">
        <v>0</v>
      </c>
      <c r="O18" s="76">
        <v>0</v>
      </c>
      <c r="P18" s="76">
        <v>0</v>
      </c>
      <c r="Q18" s="76">
        <v>0</v>
      </c>
      <c r="R18" s="76">
        <v>0</v>
      </c>
      <c r="S18" s="76">
        <v>0</v>
      </c>
      <c r="T18" s="76">
        <v>0</v>
      </c>
    </row>
    <row r="19" spans="1:20" ht="15.75" x14ac:dyDescent="0.25">
      <c r="A19" s="40">
        <v>5016</v>
      </c>
      <c r="B19" s="33">
        <v>31</v>
      </c>
      <c r="C19" s="42">
        <v>901242364</v>
      </c>
      <c r="D19" s="62" t="s">
        <v>1383</v>
      </c>
      <c r="H19" s="1"/>
      <c r="M19" s="65">
        <v>109291.99</v>
      </c>
      <c r="N19" s="76">
        <v>0</v>
      </c>
      <c r="O19" s="76">
        <v>0</v>
      </c>
      <c r="P19" s="76">
        <v>0</v>
      </c>
      <c r="Q19" s="76">
        <v>0</v>
      </c>
      <c r="R19" s="76">
        <v>0</v>
      </c>
      <c r="S19" s="76">
        <v>0</v>
      </c>
      <c r="T19" s="76">
        <v>0</v>
      </c>
    </row>
    <row r="20" spans="1:20" ht="15.75" x14ac:dyDescent="0.25">
      <c r="A20" s="43">
        <v>5007</v>
      </c>
      <c r="B20" s="33">
        <v>31</v>
      </c>
      <c r="C20" s="60" t="s">
        <v>1550</v>
      </c>
      <c r="D20" s="43" t="s">
        <v>1383</v>
      </c>
      <c r="E20" s="23"/>
      <c r="M20" s="44">
        <v>109291.99</v>
      </c>
      <c r="N20" s="76">
        <v>0</v>
      </c>
      <c r="O20" s="76">
        <v>0</v>
      </c>
      <c r="P20" s="76">
        <v>0</v>
      </c>
      <c r="Q20" s="76">
        <v>0</v>
      </c>
      <c r="R20" s="76">
        <v>0</v>
      </c>
      <c r="S20" s="76">
        <v>0</v>
      </c>
      <c r="T20" s="76">
        <v>0</v>
      </c>
    </row>
    <row r="21" spans="1:20" ht="15.75" x14ac:dyDescent="0.25">
      <c r="A21" s="40">
        <v>5004</v>
      </c>
      <c r="B21" s="33">
        <v>31</v>
      </c>
      <c r="C21" s="42">
        <v>900210813</v>
      </c>
      <c r="D21" s="42" t="s">
        <v>1330</v>
      </c>
      <c r="E21" s="23"/>
      <c r="M21" s="65">
        <v>99550000</v>
      </c>
      <c r="N21" s="28">
        <v>0</v>
      </c>
      <c r="O21" s="28">
        <v>0</v>
      </c>
      <c r="P21" s="28">
        <v>0</v>
      </c>
      <c r="Q21" s="28">
        <v>995500</v>
      </c>
      <c r="R21" s="28">
        <v>0</v>
      </c>
      <c r="S21" s="28">
        <v>0</v>
      </c>
      <c r="T21" s="28">
        <v>0</v>
      </c>
    </row>
    <row r="22" spans="1:20" ht="15.75" x14ac:dyDescent="0.25">
      <c r="A22" s="40">
        <v>5016</v>
      </c>
      <c r="B22" s="33">
        <v>31</v>
      </c>
      <c r="C22" s="42">
        <v>901239604</v>
      </c>
      <c r="D22" s="62" t="s">
        <v>1239</v>
      </c>
      <c r="H22" s="1"/>
      <c r="M22" s="65">
        <v>19455340.77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</row>
    <row r="23" spans="1:20" ht="15.75" x14ac:dyDescent="0.25">
      <c r="A23" s="43">
        <v>5007</v>
      </c>
      <c r="B23" s="33">
        <v>31</v>
      </c>
      <c r="C23" s="60" t="s">
        <v>1547</v>
      </c>
      <c r="D23" s="43" t="s">
        <v>1239</v>
      </c>
      <c r="E23" s="23"/>
      <c r="M23" s="44">
        <v>28711324.84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</row>
    <row r="24" spans="1:20" ht="15.75" x14ac:dyDescent="0.25">
      <c r="A24" s="43">
        <v>5007</v>
      </c>
      <c r="B24" s="33">
        <v>31</v>
      </c>
      <c r="C24" s="60" t="s">
        <v>1566</v>
      </c>
      <c r="D24" s="43" t="s">
        <v>1491</v>
      </c>
      <c r="E24" s="23"/>
      <c r="H24" s="1"/>
      <c r="M24" s="44">
        <v>3600620</v>
      </c>
      <c r="N24" s="28">
        <v>0</v>
      </c>
      <c r="O24" s="28">
        <v>0</v>
      </c>
      <c r="P24" s="28">
        <v>0</v>
      </c>
      <c r="Q24" s="28">
        <v>90016</v>
      </c>
      <c r="R24" s="28">
        <v>0</v>
      </c>
      <c r="S24" s="28">
        <v>0</v>
      </c>
      <c r="T24" s="28">
        <v>0</v>
      </c>
    </row>
    <row r="25" spans="1:20" ht="15.75" x14ac:dyDescent="0.25">
      <c r="A25" s="40">
        <v>5004</v>
      </c>
      <c r="B25" s="33">
        <v>13</v>
      </c>
      <c r="C25" s="41">
        <v>19186799</v>
      </c>
      <c r="D25" s="41" t="s">
        <v>1578</v>
      </c>
      <c r="M25" s="66">
        <v>60000000</v>
      </c>
      <c r="N25" s="28">
        <v>0</v>
      </c>
      <c r="O25" s="28">
        <v>0</v>
      </c>
      <c r="P25" s="28">
        <v>0</v>
      </c>
      <c r="Q25" s="28">
        <v>600000</v>
      </c>
      <c r="R25" s="28">
        <v>0</v>
      </c>
      <c r="S25" s="28">
        <v>0</v>
      </c>
      <c r="T25" s="28">
        <v>0</v>
      </c>
    </row>
    <row r="26" spans="1:20" ht="15.75" x14ac:dyDescent="0.25">
      <c r="A26" s="40">
        <v>5016</v>
      </c>
      <c r="B26" s="33">
        <v>31</v>
      </c>
      <c r="C26" s="42">
        <v>901183818</v>
      </c>
      <c r="D26" s="62" t="s">
        <v>1421</v>
      </c>
      <c r="H26" s="1"/>
      <c r="M26" s="65">
        <v>301345</v>
      </c>
      <c r="N26" s="76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</row>
    <row r="27" spans="1:20" ht="15.75" x14ac:dyDescent="0.25">
      <c r="A27" s="40">
        <v>5016</v>
      </c>
      <c r="B27" s="33">
        <v>31</v>
      </c>
      <c r="C27" s="42">
        <v>901151234</v>
      </c>
      <c r="D27" s="62" t="s">
        <v>1240</v>
      </c>
      <c r="H27" s="1"/>
      <c r="M27" s="65">
        <v>227295.12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</row>
    <row r="28" spans="1:20" ht="15.75" x14ac:dyDescent="0.25">
      <c r="A28" s="43">
        <v>5007</v>
      </c>
      <c r="B28" s="33">
        <v>31</v>
      </c>
      <c r="C28" s="60" t="s">
        <v>1563</v>
      </c>
      <c r="D28" s="43" t="s">
        <v>1477</v>
      </c>
      <c r="E28" s="23"/>
      <c r="H28" s="1"/>
      <c r="M28" s="44">
        <v>291850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</row>
    <row r="29" spans="1:20" ht="15.75" x14ac:dyDescent="0.25">
      <c r="A29" s="40">
        <v>5016</v>
      </c>
      <c r="B29" s="33">
        <v>31</v>
      </c>
      <c r="C29" s="42">
        <v>901142912</v>
      </c>
      <c r="D29" s="62" t="s">
        <v>1236</v>
      </c>
      <c r="H29" s="1"/>
      <c r="M29" s="65">
        <v>111322.78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</row>
    <row r="30" spans="1:20" ht="15.75" x14ac:dyDescent="0.25">
      <c r="A30" s="40">
        <v>5016</v>
      </c>
      <c r="B30" s="33">
        <v>31</v>
      </c>
      <c r="C30" s="41">
        <v>901136966</v>
      </c>
      <c r="D30" s="62" t="s">
        <v>1317</v>
      </c>
      <c r="E30" s="24"/>
      <c r="F30" s="24"/>
      <c r="G30" s="24"/>
      <c r="H30" s="24"/>
      <c r="I30" s="24"/>
      <c r="J30" s="24"/>
      <c r="K30" s="24"/>
      <c r="L30" s="24"/>
      <c r="M30" s="67">
        <v>681885.39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</row>
    <row r="31" spans="1:20" ht="15.75" x14ac:dyDescent="0.25">
      <c r="A31" s="43">
        <v>5007</v>
      </c>
      <c r="B31" s="33">
        <v>31</v>
      </c>
      <c r="C31" s="60" t="s">
        <v>1571</v>
      </c>
      <c r="D31" s="43" t="s">
        <v>1485</v>
      </c>
      <c r="E31" s="23"/>
      <c r="H31" s="1"/>
      <c r="M31" s="44">
        <v>1036570</v>
      </c>
      <c r="N31" s="28">
        <v>0</v>
      </c>
      <c r="O31" s="28">
        <v>0</v>
      </c>
      <c r="P31" s="28">
        <v>0</v>
      </c>
      <c r="Q31" s="28">
        <v>25914</v>
      </c>
      <c r="R31" s="28">
        <v>0</v>
      </c>
      <c r="S31" s="28">
        <v>0</v>
      </c>
      <c r="T31" s="28">
        <v>0</v>
      </c>
    </row>
    <row r="32" spans="1:20" ht="15.75" x14ac:dyDescent="0.25">
      <c r="A32" s="40">
        <v>5004</v>
      </c>
      <c r="B32" s="33">
        <v>31</v>
      </c>
      <c r="C32" s="42">
        <v>900878646</v>
      </c>
      <c r="D32" s="42" t="s">
        <v>1327</v>
      </c>
      <c r="E32" s="23"/>
      <c r="M32" s="65">
        <v>30300000</v>
      </c>
      <c r="N32" s="76">
        <v>0</v>
      </c>
      <c r="O32" s="28">
        <v>0</v>
      </c>
      <c r="P32" s="28">
        <v>0</v>
      </c>
      <c r="Q32" s="28">
        <v>303000</v>
      </c>
      <c r="R32" s="28">
        <v>0</v>
      </c>
      <c r="S32" s="28">
        <v>0</v>
      </c>
      <c r="T32" s="28">
        <v>0</v>
      </c>
    </row>
    <row r="33" spans="1:20" ht="15.75" x14ac:dyDescent="0.25">
      <c r="A33" s="40">
        <v>5016</v>
      </c>
      <c r="B33" s="33">
        <v>31</v>
      </c>
      <c r="C33" s="42">
        <v>901070071</v>
      </c>
      <c r="D33" s="62" t="s">
        <v>1241</v>
      </c>
      <c r="H33" s="1"/>
      <c r="M33" s="65">
        <v>896272.83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</row>
    <row r="34" spans="1:20" ht="15.75" x14ac:dyDescent="0.25">
      <c r="A34" s="43">
        <v>5004</v>
      </c>
      <c r="B34" s="33">
        <v>31</v>
      </c>
      <c r="C34" s="42">
        <v>901045269</v>
      </c>
      <c r="D34" s="43" t="s">
        <v>1399</v>
      </c>
      <c r="E34" s="23"/>
      <c r="M34" s="65">
        <v>25739040</v>
      </c>
      <c r="N34" s="28">
        <v>0</v>
      </c>
      <c r="O34" s="28">
        <v>0</v>
      </c>
      <c r="P34" s="28">
        <v>0</v>
      </c>
      <c r="Q34" s="28">
        <v>1029561</v>
      </c>
      <c r="R34" s="28">
        <v>0</v>
      </c>
      <c r="S34" s="28">
        <v>0</v>
      </c>
      <c r="T34" s="28">
        <v>0</v>
      </c>
    </row>
    <row r="35" spans="1:20" ht="15.75" x14ac:dyDescent="0.25">
      <c r="A35" s="43">
        <v>5005</v>
      </c>
      <c r="B35" s="33">
        <v>31</v>
      </c>
      <c r="C35" s="42">
        <v>901045269</v>
      </c>
      <c r="D35" s="43" t="s">
        <v>1399</v>
      </c>
      <c r="M35" s="66">
        <v>660000</v>
      </c>
      <c r="N35" s="28">
        <v>0</v>
      </c>
      <c r="O35" s="28">
        <v>0</v>
      </c>
      <c r="P35" s="28">
        <v>0</v>
      </c>
      <c r="Q35" s="28">
        <v>26400</v>
      </c>
      <c r="R35" s="28">
        <v>0</v>
      </c>
      <c r="S35" s="28">
        <v>0</v>
      </c>
      <c r="T35" s="28">
        <v>0</v>
      </c>
    </row>
    <row r="36" spans="1:20" ht="15.75" x14ac:dyDescent="0.25">
      <c r="A36" s="40">
        <v>5016</v>
      </c>
      <c r="B36" s="33">
        <v>31</v>
      </c>
      <c r="C36" s="42">
        <v>901040431</v>
      </c>
      <c r="D36" s="62" t="s">
        <v>1382</v>
      </c>
      <c r="H36" s="1"/>
      <c r="M36" s="65">
        <v>9442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</row>
    <row r="37" spans="1:20" ht="15.75" x14ac:dyDescent="0.25">
      <c r="A37" s="43">
        <v>5007</v>
      </c>
      <c r="B37" s="33">
        <v>31</v>
      </c>
      <c r="C37" s="60" t="s">
        <v>1511</v>
      </c>
      <c r="D37" s="43" t="s">
        <v>1498</v>
      </c>
      <c r="E37" s="23"/>
      <c r="H37" s="1"/>
      <c r="M37" s="44">
        <v>795115000</v>
      </c>
      <c r="N37" s="28">
        <v>0</v>
      </c>
      <c r="O37" s="28">
        <v>0</v>
      </c>
      <c r="P37" s="28">
        <v>0</v>
      </c>
      <c r="Q37" s="28">
        <v>19877875</v>
      </c>
      <c r="R37" s="28">
        <v>0</v>
      </c>
      <c r="S37" s="28">
        <v>0</v>
      </c>
      <c r="T37" s="28">
        <v>0</v>
      </c>
    </row>
    <row r="38" spans="1:20" ht="15.75" x14ac:dyDescent="0.25">
      <c r="A38" s="40">
        <v>5016</v>
      </c>
      <c r="B38" s="33">
        <v>31</v>
      </c>
      <c r="C38" s="42">
        <v>901006577</v>
      </c>
      <c r="D38" s="42" t="s">
        <v>1347</v>
      </c>
      <c r="H38" s="1"/>
      <c r="M38" s="65">
        <v>44538</v>
      </c>
      <c r="N38" s="76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</row>
    <row r="39" spans="1:20" ht="15.75" x14ac:dyDescent="0.25">
      <c r="A39" s="43">
        <v>5007</v>
      </c>
      <c r="B39" s="33">
        <v>31</v>
      </c>
      <c r="C39" s="60" t="s">
        <v>1575</v>
      </c>
      <c r="D39" s="43" t="s">
        <v>1347</v>
      </c>
      <c r="E39" s="23"/>
      <c r="H39" s="1"/>
      <c r="M39" s="44">
        <v>179832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</row>
    <row r="40" spans="1:20" ht="15.75" x14ac:dyDescent="0.25">
      <c r="A40" s="40">
        <v>5016</v>
      </c>
      <c r="B40" s="33">
        <v>31</v>
      </c>
      <c r="C40" s="42">
        <v>901002181</v>
      </c>
      <c r="D40" s="42" t="s">
        <v>1412</v>
      </c>
      <c r="H40" s="1"/>
      <c r="M40" s="65">
        <v>30000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</row>
    <row r="41" spans="1:20" ht="15.75" x14ac:dyDescent="0.25">
      <c r="A41" s="40">
        <v>5016</v>
      </c>
      <c r="B41" s="33">
        <v>31</v>
      </c>
      <c r="C41" s="42">
        <v>900967414</v>
      </c>
      <c r="D41" s="62" t="s">
        <v>1238</v>
      </c>
      <c r="H41" s="1"/>
      <c r="M41" s="65">
        <v>2550314.7599999998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</row>
    <row r="42" spans="1:20" ht="15.75" x14ac:dyDescent="0.25">
      <c r="A42" s="40">
        <v>5016</v>
      </c>
      <c r="B42" s="33">
        <v>31</v>
      </c>
      <c r="C42" s="42">
        <v>900956744</v>
      </c>
      <c r="D42" s="42" t="s">
        <v>1346</v>
      </c>
      <c r="H42" s="1"/>
      <c r="M42" s="65">
        <v>35000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</row>
    <row r="43" spans="1:20" ht="15.75" x14ac:dyDescent="0.25">
      <c r="A43" s="40">
        <v>5004</v>
      </c>
      <c r="B43" s="33">
        <v>31</v>
      </c>
      <c r="C43" s="42">
        <v>900852770</v>
      </c>
      <c r="D43" s="42" t="s">
        <v>1164</v>
      </c>
      <c r="E43" s="23"/>
      <c r="M43" s="65">
        <v>25000001</v>
      </c>
      <c r="N43" s="28">
        <v>0</v>
      </c>
      <c r="O43" s="28">
        <v>0</v>
      </c>
      <c r="P43" s="28">
        <v>0</v>
      </c>
      <c r="Q43" s="28">
        <v>500000</v>
      </c>
      <c r="R43" s="28">
        <v>0</v>
      </c>
      <c r="S43" s="28">
        <v>0</v>
      </c>
      <c r="T43" s="28">
        <v>0</v>
      </c>
    </row>
    <row r="44" spans="1:20" ht="15.75" x14ac:dyDescent="0.25">
      <c r="A44" s="40">
        <v>5008</v>
      </c>
      <c r="B44" s="33">
        <v>31</v>
      </c>
      <c r="C44" s="60">
        <v>900954704</v>
      </c>
      <c r="D44" s="69" t="s">
        <v>1162</v>
      </c>
      <c r="M44" s="74">
        <v>2804000</v>
      </c>
      <c r="N44" s="76">
        <v>0</v>
      </c>
      <c r="O44" s="28">
        <v>532760</v>
      </c>
      <c r="P44" s="28">
        <v>0</v>
      </c>
      <c r="Q44" s="28">
        <v>70100</v>
      </c>
      <c r="R44" s="28">
        <v>0</v>
      </c>
      <c r="S44" s="28">
        <v>0</v>
      </c>
      <c r="T44" s="28">
        <v>0</v>
      </c>
    </row>
    <row r="45" spans="1:20" ht="15.75" x14ac:dyDescent="0.25">
      <c r="A45" s="43">
        <v>5007</v>
      </c>
      <c r="B45" s="33">
        <v>31</v>
      </c>
      <c r="C45" s="60" t="s">
        <v>1513</v>
      </c>
      <c r="D45" s="43" t="s">
        <v>1499</v>
      </c>
      <c r="E45" s="23"/>
      <c r="H45" s="1"/>
      <c r="M45" s="44">
        <v>34666439</v>
      </c>
      <c r="N45" s="28">
        <v>0</v>
      </c>
      <c r="O45" s="28">
        <v>0</v>
      </c>
      <c r="P45" s="28">
        <v>0</v>
      </c>
      <c r="Q45" s="28">
        <v>866661</v>
      </c>
      <c r="R45" s="28">
        <v>0</v>
      </c>
      <c r="S45" s="28">
        <v>0</v>
      </c>
      <c r="T45" s="28">
        <v>0</v>
      </c>
    </row>
    <row r="46" spans="1:20" ht="15.75" x14ac:dyDescent="0.25">
      <c r="A46" s="43">
        <v>5007</v>
      </c>
      <c r="B46" s="33">
        <v>31</v>
      </c>
      <c r="C46" s="60" t="s">
        <v>1559</v>
      </c>
      <c r="D46" s="43" t="s">
        <v>1486</v>
      </c>
      <c r="E46" s="23"/>
      <c r="H46" s="1"/>
      <c r="M46" s="44">
        <v>59998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</row>
    <row r="47" spans="1:20" ht="15.75" x14ac:dyDescent="0.25">
      <c r="A47" s="40">
        <v>5016</v>
      </c>
      <c r="B47" s="33">
        <v>31</v>
      </c>
      <c r="C47" s="42">
        <v>900940927</v>
      </c>
      <c r="D47" s="42" t="s">
        <v>1266</v>
      </c>
      <c r="H47" s="1"/>
      <c r="M47" s="65">
        <v>10084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</row>
    <row r="48" spans="1:20" ht="15.75" x14ac:dyDescent="0.25">
      <c r="A48" s="40">
        <v>5016</v>
      </c>
      <c r="B48" s="33">
        <v>31</v>
      </c>
      <c r="C48" s="42">
        <v>900922448</v>
      </c>
      <c r="D48" s="42" t="s">
        <v>1418</v>
      </c>
      <c r="H48" s="1"/>
      <c r="M48" s="65">
        <v>8000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</row>
    <row r="49" spans="1:20" ht="15.75" x14ac:dyDescent="0.25">
      <c r="A49" s="40">
        <v>5016</v>
      </c>
      <c r="B49" s="33">
        <v>31</v>
      </c>
      <c r="C49" s="41">
        <v>900919595</v>
      </c>
      <c r="D49" s="62" t="s">
        <v>1390</v>
      </c>
      <c r="E49" s="24"/>
      <c r="F49" s="24"/>
      <c r="G49" s="24"/>
      <c r="H49" s="24"/>
      <c r="I49" s="24"/>
      <c r="J49" s="24"/>
      <c r="K49" s="24"/>
      <c r="L49" s="24"/>
      <c r="M49" s="67">
        <v>2647261.87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</row>
    <row r="50" spans="1:20" ht="15.75" x14ac:dyDescent="0.25">
      <c r="A50" s="43">
        <v>5007</v>
      </c>
      <c r="B50" s="33">
        <v>31</v>
      </c>
      <c r="C50" s="60" t="s">
        <v>1523</v>
      </c>
      <c r="D50" s="43" t="s">
        <v>1397</v>
      </c>
      <c r="E50" s="23"/>
      <c r="H50" s="1"/>
      <c r="M50" s="44">
        <v>133200000</v>
      </c>
      <c r="N50" s="76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</row>
    <row r="51" spans="1:20" ht="15.75" x14ac:dyDescent="0.25">
      <c r="A51" s="40">
        <v>5004</v>
      </c>
      <c r="B51" s="33">
        <v>31</v>
      </c>
      <c r="C51" s="42">
        <v>860007386</v>
      </c>
      <c r="D51" s="42" t="s">
        <v>1338</v>
      </c>
      <c r="E51" s="23"/>
      <c r="M51" s="65">
        <v>16320000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</row>
    <row r="52" spans="1:20" ht="15.75" x14ac:dyDescent="0.25">
      <c r="A52" s="40">
        <v>5016</v>
      </c>
      <c r="B52" s="33">
        <v>31</v>
      </c>
      <c r="C52" s="41">
        <v>900909828</v>
      </c>
      <c r="D52" s="62" t="s">
        <v>1316</v>
      </c>
      <c r="E52" s="24"/>
      <c r="F52" s="24"/>
      <c r="G52" s="24"/>
      <c r="H52" s="24"/>
      <c r="I52" s="24"/>
      <c r="J52" s="24"/>
      <c r="K52" s="24"/>
      <c r="L52" s="24"/>
      <c r="M52" s="65">
        <v>3541526.76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</row>
    <row r="53" spans="1:20" ht="15.75" x14ac:dyDescent="0.25">
      <c r="A53" s="40">
        <v>5016</v>
      </c>
      <c r="B53" s="33">
        <v>31</v>
      </c>
      <c r="C53" s="42">
        <v>900908223</v>
      </c>
      <c r="D53" s="42" t="s">
        <v>1402</v>
      </c>
      <c r="H53" s="1"/>
      <c r="M53" s="65">
        <v>401178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</row>
    <row r="54" spans="1:20" ht="15.75" x14ac:dyDescent="0.25">
      <c r="A54" s="40">
        <v>5016</v>
      </c>
      <c r="B54" s="33">
        <v>31</v>
      </c>
      <c r="C54" s="41">
        <v>900882422</v>
      </c>
      <c r="D54" s="41" t="s">
        <v>1289</v>
      </c>
      <c r="H54" s="1"/>
      <c r="M54" s="67">
        <v>408660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</row>
    <row r="55" spans="1:20" ht="15.75" x14ac:dyDescent="0.25">
      <c r="A55" s="40">
        <v>5004</v>
      </c>
      <c r="B55" s="33">
        <v>31</v>
      </c>
      <c r="C55" s="33">
        <v>900431160</v>
      </c>
      <c r="D55" t="s">
        <v>1583</v>
      </c>
      <c r="M55" s="66">
        <v>10800000</v>
      </c>
      <c r="N55" s="28">
        <v>0</v>
      </c>
      <c r="O55" s="28">
        <v>0</v>
      </c>
      <c r="P55" s="28">
        <v>0</v>
      </c>
      <c r="Q55" s="28">
        <v>108000</v>
      </c>
      <c r="R55" s="28">
        <v>0</v>
      </c>
      <c r="S55" s="28">
        <v>0</v>
      </c>
      <c r="T55" s="28">
        <v>0</v>
      </c>
    </row>
    <row r="56" spans="1:20" ht="15.75" x14ac:dyDescent="0.25">
      <c r="A56" s="40">
        <v>5004</v>
      </c>
      <c r="B56" s="33">
        <v>13</v>
      </c>
      <c r="C56" s="42">
        <v>52367838</v>
      </c>
      <c r="D56" s="42" t="s">
        <v>1329</v>
      </c>
      <c r="E56" s="23"/>
      <c r="M56" s="65">
        <v>10000000</v>
      </c>
      <c r="N56" s="76">
        <v>0</v>
      </c>
      <c r="O56" s="28">
        <v>0</v>
      </c>
      <c r="P56" s="28">
        <v>0</v>
      </c>
      <c r="Q56" s="28">
        <v>100000</v>
      </c>
      <c r="R56" s="28">
        <v>0</v>
      </c>
      <c r="S56" s="28">
        <v>0</v>
      </c>
      <c r="T56" s="28">
        <v>0</v>
      </c>
    </row>
    <row r="57" spans="1:20" ht="15.75" x14ac:dyDescent="0.25">
      <c r="A57" s="40">
        <v>5016</v>
      </c>
      <c r="B57" s="33">
        <v>31</v>
      </c>
      <c r="C57" s="42">
        <v>900824601</v>
      </c>
      <c r="D57" s="42" t="s">
        <v>1184</v>
      </c>
      <c r="H57" s="1"/>
      <c r="M57" s="65">
        <v>3830119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</row>
    <row r="58" spans="1:20" ht="15.75" x14ac:dyDescent="0.25">
      <c r="A58" s="40">
        <v>5016</v>
      </c>
      <c r="B58" s="33">
        <v>31</v>
      </c>
      <c r="C58" s="41">
        <v>900800595</v>
      </c>
      <c r="D58" s="41" t="s">
        <v>1163</v>
      </c>
      <c r="E58" s="24"/>
      <c r="F58" s="24"/>
      <c r="G58" s="24"/>
      <c r="H58" s="24"/>
      <c r="I58" s="24"/>
      <c r="J58" s="24"/>
      <c r="K58" s="24"/>
      <c r="L58" s="24"/>
      <c r="M58" s="67">
        <v>660000</v>
      </c>
      <c r="N58" s="28">
        <v>0</v>
      </c>
      <c r="O58" s="28">
        <v>0</v>
      </c>
      <c r="P58" s="28">
        <v>0</v>
      </c>
      <c r="Q58" s="76">
        <v>0</v>
      </c>
      <c r="R58" s="28">
        <v>0</v>
      </c>
      <c r="S58" s="28">
        <v>0</v>
      </c>
      <c r="T58" s="28">
        <v>0</v>
      </c>
    </row>
    <row r="59" spans="1:20" ht="15.75" x14ac:dyDescent="0.25">
      <c r="A59" s="40">
        <v>5004</v>
      </c>
      <c r="B59" s="33">
        <v>31</v>
      </c>
      <c r="C59" s="42">
        <v>830053800</v>
      </c>
      <c r="D59" s="42" t="s">
        <v>1151</v>
      </c>
      <c r="E59" s="23"/>
      <c r="M59" s="65">
        <v>9994702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</row>
    <row r="60" spans="1:20" ht="15.75" x14ac:dyDescent="0.25">
      <c r="A60" s="43">
        <v>5007</v>
      </c>
      <c r="B60" s="33">
        <v>31</v>
      </c>
      <c r="C60" s="60" t="s">
        <v>1527</v>
      </c>
      <c r="D60" s="43" t="s">
        <v>1474</v>
      </c>
      <c r="E60" s="23"/>
      <c r="M60" s="44">
        <v>2025306250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</row>
    <row r="61" spans="1:20" ht="15.75" x14ac:dyDescent="0.25">
      <c r="A61" s="40">
        <v>5016</v>
      </c>
      <c r="B61" s="33">
        <v>31</v>
      </c>
      <c r="C61" s="42">
        <v>900792742</v>
      </c>
      <c r="D61" s="42" t="s">
        <v>1417</v>
      </c>
      <c r="H61" s="1"/>
      <c r="M61" s="65">
        <v>8655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</row>
    <row r="62" spans="1:20" ht="15.75" x14ac:dyDescent="0.25">
      <c r="A62" s="40">
        <v>5016</v>
      </c>
      <c r="B62" s="33">
        <v>31</v>
      </c>
      <c r="C62" s="42">
        <v>900783202</v>
      </c>
      <c r="D62" s="42" t="s">
        <v>1281</v>
      </c>
      <c r="H62" s="1"/>
      <c r="M62" s="65">
        <v>103296</v>
      </c>
      <c r="N62" s="76">
        <v>0</v>
      </c>
      <c r="O62" s="28">
        <v>0</v>
      </c>
      <c r="P62" s="28">
        <v>0</v>
      </c>
      <c r="Q62" s="28">
        <v>0</v>
      </c>
      <c r="R62" s="28">
        <v>0</v>
      </c>
      <c r="S62" s="28">
        <v>0</v>
      </c>
      <c r="T62" s="28">
        <v>0</v>
      </c>
    </row>
    <row r="63" spans="1:20" ht="15.75" x14ac:dyDescent="0.25">
      <c r="A63" s="40">
        <v>5007</v>
      </c>
      <c r="B63" s="33">
        <v>31</v>
      </c>
      <c r="C63" s="60" t="s">
        <v>1572</v>
      </c>
      <c r="D63" s="43" t="s">
        <v>1501</v>
      </c>
      <c r="E63" s="23"/>
      <c r="H63" s="1"/>
      <c r="M63" s="44">
        <v>5404000</v>
      </c>
      <c r="N63" s="28">
        <v>0</v>
      </c>
      <c r="O63" s="28">
        <v>0</v>
      </c>
      <c r="P63" s="28">
        <v>0</v>
      </c>
      <c r="Q63" s="28">
        <f>+M63*2.5%</f>
        <v>135100</v>
      </c>
      <c r="R63" s="28">
        <v>0</v>
      </c>
      <c r="S63" s="28">
        <v>0</v>
      </c>
      <c r="T63" s="28">
        <v>0</v>
      </c>
    </row>
    <row r="64" spans="1:20" ht="15.75" x14ac:dyDescent="0.25">
      <c r="A64" s="40">
        <v>5007</v>
      </c>
      <c r="B64" s="33">
        <v>31</v>
      </c>
      <c r="C64" s="42">
        <v>900740274</v>
      </c>
      <c r="D64" s="42" t="s">
        <v>1422</v>
      </c>
      <c r="M64" s="66">
        <v>20140042</v>
      </c>
      <c r="N64" s="28">
        <v>0</v>
      </c>
      <c r="O64" s="28">
        <v>0</v>
      </c>
      <c r="P64" s="28">
        <v>0</v>
      </c>
      <c r="Q64" s="28">
        <v>805602</v>
      </c>
      <c r="R64" s="28">
        <v>0</v>
      </c>
      <c r="S64" s="28">
        <v>0</v>
      </c>
      <c r="T64" s="28">
        <v>0</v>
      </c>
    </row>
    <row r="65" spans="1:20" ht="15.75" x14ac:dyDescent="0.25">
      <c r="A65" s="40">
        <v>5004</v>
      </c>
      <c r="B65" s="33">
        <v>31</v>
      </c>
      <c r="C65" s="42">
        <v>890932535</v>
      </c>
      <c r="D65" s="42" t="s">
        <v>1337</v>
      </c>
      <c r="E65" s="23"/>
      <c r="M65" s="65">
        <v>9604800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</row>
    <row r="66" spans="1:20" ht="15.75" x14ac:dyDescent="0.25">
      <c r="A66" s="40">
        <v>5008</v>
      </c>
      <c r="B66" s="33">
        <v>31</v>
      </c>
      <c r="C66" s="60">
        <v>900740274</v>
      </c>
      <c r="D66" s="69" t="s">
        <v>1422</v>
      </c>
      <c r="M66" s="74">
        <v>9442042</v>
      </c>
      <c r="N66" s="28">
        <v>0</v>
      </c>
      <c r="O66" s="28">
        <v>1793988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</row>
    <row r="67" spans="1:20" ht="15.75" x14ac:dyDescent="0.25">
      <c r="A67" s="40">
        <v>5016</v>
      </c>
      <c r="B67" s="33">
        <v>31</v>
      </c>
      <c r="C67" s="41">
        <v>900723807</v>
      </c>
      <c r="D67" s="41" t="s">
        <v>1433</v>
      </c>
      <c r="E67" s="24"/>
      <c r="F67" s="24"/>
      <c r="G67" s="24"/>
      <c r="H67" s="24"/>
      <c r="I67" s="24"/>
      <c r="J67" s="24"/>
      <c r="K67" s="24"/>
      <c r="L67" s="24"/>
      <c r="M67" s="67">
        <v>92101</v>
      </c>
      <c r="N67" s="28">
        <v>0</v>
      </c>
      <c r="O67" s="76">
        <v>0</v>
      </c>
      <c r="P67" s="28">
        <v>0</v>
      </c>
      <c r="Q67" s="76">
        <v>0</v>
      </c>
      <c r="R67" s="28">
        <v>0</v>
      </c>
      <c r="S67" s="28">
        <v>0</v>
      </c>
      <c r="T67" s="28">
        <v>0</v>
      </c>
    </row>
    <row r="68" spans="1:20" ht="15.75" x14ac:dyDescent="0.25">
      <c r="A68" s="43">
        <v>5007</v>
      </c>
      <c r="B68" s="33">
        <v>31</v>
      </c>
      <c r="C68" s="60" t="s">
        <v>1518</v>
      </c>
      <c r="D68" s="43" t="s">
        <v>1120</v>
      </c>
      <c r="E68" s="23"/>
      <c r="H68" s="1"/>
      <c r="M68" s="44">
        <v>2322466</v>
      </c>
      <c r="N68" s="28">
        <v>58062</v>
      </c>
      <c r="O68" s="76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</row>
    <row r="69" spans="1:20" ht="15.75" x14ac:dyDescent="0.25">
      <c r="A69" s="40">
        <v>5007</v>
      </c>
      <c r="B69" s="33">
        <v>31</v>
      </c>
      <c r="C69" s="42">
        <v>900720041</v>
      </c>
      <c r="D69" s="42" t="s">
        <v>1120</v>
      </c>
      <c r="M69" s="66">
        <v>2322466</v>
      </c>
      <c r="N69" s="28">
        <v>0</v>
      </c>
      <c r="O69" s="28">
        <v>0</v>
      </c>
      <c r="P69" s="28">
        <v>0</v>
      </c>
      <c r="Q69" s="28">
        <v>58062</v>
      </c>
      <c r="R69" s="28">
        <v>0</v>
      </c>
      <c r="S69" s="28">
        <v>0</v>
      </c>
      <c r="T69" s="28">
        <v>0</v>
      </c>
    </row>
    <row r="70" spans="1:20" ht="15.75" x14ac:dyDescent="0.25">
      <c r="A70" s="40">
        <v>5016</v>
      </c>
      <c r="B70" s="33">
        <v>31</v>
      </c>
      <c r="C70" s="42">
        <v>900712318</v>
      </c>
      <c r="D70" s="42" t="s">
        <v>1343</v>
      </c>
      <c r="H70" s="1"/>
      <c r="M70" s="65">
        <v>55630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</row>
    <row r="71" spans="1:20" ht="15.75" x14ac:dyDescent="0.25">
      <c r="A71" s="40">
        <v>5002</v>
      </c>
      <c r="B71" s="33">
        <v>31</v>
      </c>
      <c r="C71" s="42">
        <v>900698727</v>
      </c>
      <c r="D71" s="42" t="s">
        <v>1135</v>
      </c>
      <c r="E71" s="23"/>
      <c r="M71" s="65">
        <v>5800000</v>
      </c>
      <c r="N71" s="28">
        <v>0</v>
      </c>
      <c r="O71" s="28">
        <v>0</v>
      </c>
      <c r="P71" s="28">
        <v>0</v>
      </c>
      <c r="Q71" s="77">
        <v>638000</v>
      </c>
      <c r="R71" s="28">
        <v>0</v>
      </c>
      <c r="S71" s="28">
        <v>0</v>
      </c>
      <c r="T71" s="28">
        <v>0</v>
      </c>
    </row>
    <row r="72" spans="1:20" ht="15.75" x14ac:dyDescent="0.25">
      <c r="A72" s="40">
        <v>5016</v>
      </c>
      <c r="B72" s="33">
        <v>31</v>
      </c>
      <c r="C72" s="41">
        <v>900698727</v>
      </c>
      <c r="D72" s="41" t="s">
        <v>1135</v>
      </c>
      <c r="E72" s="24"/>
      <c r="F72" s="24"/>
      <c r="G72" s="24"/>
      <c r="H72" s="24"/>
      <c r="I72" s="24"/>
      <c r="J72" s="24"/>
      <c r="K72" s="24"/>
      <c r="L72" s="24"/>
      <c r="M72" s="67">
        <v>17400</v>
      </c>
      <c r="N72" s="28">
        <v>0</v>
      </c>
      <c r="O72" s="28">
        <v>0</v>
      </c>
      <c r="P72" s="28">
        <v>0</v>
      </c>
      <c r="Q72" s="76">
        <v>0</v>
      </c>
      <c r="R72" s="28">
        <v>0</v>
      </c>
      <c r="S72" s="28">
        <v>0</v>
      </c>
      <c r="T72" s="28">
        <v>0</v>
      </c>
    </row>
    <row r="73" spans="1:20" ht="15.75" x14ac:dyDescent="0.25">
      <c r="A73" s="43">
        <v>5007</v>
      </c>
      <c r="B73" s="33">
        <v>31</v>
      </c>
      <c r="C73" s="60" t="s">
        <v>1514</v>
      </c>
      <c r="D73" s="43" t="s">
        <v>1471</v>
      </c>
      <c r="E73" s="23"/>
      <c r="M73" s="44">
        <v>19600000</v>
      </c>
      <c r="N73" s="28">
        <v>0</v>
      </c>
      <c r="O73" s="28">
        <v>0</v>
      </c>
      <c r="P73" s="28">
        <v>0</v>
      </c>
      <c r="Q73" s="28">
        <v>490000</v>
      </c>
      <c r="R73" s="28">
        <v>0</v>
      </c>
      <c r="S73" s="28">
        <v>0</v>
      </c>
      <c r="T73" s="28">
        <v>0</v>
      </c>
    </row>
    <row r="74" spans="1:20" ht="15.75" x14ac:dyDescent="0.25">
      <c r="A74" s="40">
        <v>5004</v>
      </c>
      <c r="B74" s="33">
        <v>31</v>
      </c>
      <c r="C74" s="42">
        <v>900441722</v>
      </c>
      <c r="D74" s="42" t="s">
        <v>1132</v>
      </c>
      <c r="E74" s="23"/>
      <c r="M74" s="65">
        <v>9377391</v>
      </c>
      <c r="N74" s="28">
        <v>0</v>
      </c>
      <c r="O74" s="28">
        <v>0</v>
      </c>
      <c r="P74" s="28">
        <v>0</v>
      </c>
      <c r="Q74" s="28">
        <v>93773</v>
      </c>
      <c r="R74" s="28">
        <v>0</v>
      </c>
      <c r="S74" s="28">
        <v>0</v>
      </c>
      <c r="T74" s="28">
        <v>0</v>
      </c>
    </row>
    <row r="75" spans="1:20" ht="15.75" x14ac:dyDescent="0.25">
      <c r="A75" s="40">
        <v>5016</v>
      </c>
      <c r="B75" s="33">
        <v>31</v>
      </c>
      <c r="C75" s="41">
        <v>900642402</v>
      </c>
      <c r="D75" s="41" t="s">
        <v>1436</v>
      </c>
      <c r="E75" s="24"/>
      <c r="F75" s="24"/>
      <c r="G75" s="24"/>
      <c r="H75" s="24"/>
      <c r="I75" s="24"/>
      <c r="J75" s="24"/>
      <c r="K75" s="24"/>
      <c r="L75" s="24"/>
      <c r="M75" s="67">
        <v>5401</v>
      </c>
      <c r="N75" s="28">
        <v>0</v>
      </c>
      <c r="O75" s="28">
        <v>0</v>
      </c>
      <c r="P75" s="28">
        <v>0</v>
      </c>
      <c r="Q75" s="76">
        <v>0</v>
      </c>
      <c r="R75" s="28">
        <v>0</v>
      </c>
      <c r="S75" s="28">
        <v>0</v>
      </c>
      <c r="T75" s="28">
        <v>0</v>
      </c>
    </row>
    <row r="76" spans="1:20" ht="15.75" x14ac:dyDescent="0.25">
      <c r="A76" s="40">
        <v>5016</v>
      </c>
      <c r="B76" s="33">
        <v>31</v>
      </c>
      <c r="C76" s="42">
        <v>900631450</v>
      </c>
      <c r="D76" s="42" t="s">
        <v>1190</v>
      </c>
      <c r="H76" s="1"/>
      <c r="M76" s="65">
        <v>7984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</row>
    <row r="77" spans="1:20" ht="15.75" x14ac:dyDescent="0.25">
      <c r="A77" s="40">
        <v>5004</v>
      </c>
      <c r="B77" s="33">
        <v>31</v>
      </c>
      <c r="C77" s="42">
        <v>901196690</v>
      </c>
      <c r="D77" s="42" t="s">
        <v>1388</v>
      </c>
      <c r="E77" s="23"/>
      <c r="M77" s="65">
        <v>7800000</v>
      </c>
      <c r="N77" s="28">
        <v>0</v>
      </c>
      <c r="O77" s="28">
        <v>0</v>
      </c>
      <c r="P77" s="28">
        <v>0</v>
      </c>
      <c r="Q77" s="28">
        <f>+M77*4%</f>
        <v>312000</v>
      </c>
      <c r="R77" s="28">
        <v>0</v>
      </c>
      <c r="S77" s="28">
        <v>0</v>
      </c>
      <c r="T77" s="28">
        <v>0</v>
      </c>
    </row>
    <row r="78" spans="1:20" ht="15.75" x14ac:dyDescent="0.25">
      <c r="A78" s="40">
        <v>5016</v>
      </c>
      <c r="B78" s="33">
        <v>31</v>
      </c>
      <c r="C78" s="41">
        <v>900585633</v>
      </c>
      <c r="D78" s="41" t="s">
        <v>1303</v>
      </c>
      <c r="E78" s="24"/>
      <c r="F78" s="24"/>
      <c r="G78" s="24"/>
      <c r="H78" s="24"/>
      <c r="I78" s="24"/>
      <c r="J78" s="24"/>
      <c r="K78" s="24"/>
      <c r="L78" s="24"/>
      <c r="M78" s="67">
        <v>191498</v>
      </c>
      <c r="N78" s="28">
        <v>0</v>
      </c>
      <c r="O78" s="28">
        <v>0</v>
      </c>
      <c r="P78" s="28">
        <v>0</v>
      </c>
      <c r="Q78" s="76">
        <v>0</v>
      </c>
      <c r="R78" s="28">
        <v>0</v>
      </c>
      <c r="S78" s="28">
        <v>0</v>
      </c>
      <c r="T78" s="28">
        <v>0</v>
      </c>
    </row>
    <row r="79" spans="1:20" ht="15.75" x14ac:dyDescent="0.25">
      <c r="A79" s="40">
        <v>5002</v>
      </c>
      <c r="B79" s="33">
        <v>31</v>
      </c>
      <c r="C79" s="41">
        <v>900550706</v>
      </c>
      <c r="D79" s="41" t="s">
        <v>1199</v>
      </c>
      <c r="E79" s="24"/>
      <c r="F79" s="24"/>
      <c r="G79" s="24"/>
      <c r="H79" s="24"/>
      <c r="I79" s="24"/>
      <c r="J79" s="24"/>
      <c r="K79" s="24"/>
      <c r="L79" s="24"/>
      <c r="M79" s="67">
        <v>320000</v>
      </c>
      <c r="N79" s="28">
        <v>0</v>
      </c>
      <c r="O79" s="28">
        <v>0</v>
      </c>
      <c r="P79" s="28">
        <v>0</v>
      </c>
      <c r="Q79" s="81">
        <v>35200</v>
      </c>
      <c r="R79" s="28">
        <v>0</v>
      </c>
      <c r="S79" s="28">
        <v>0</v>
      </c>
      <c r="T79" s="28">
        <v>0</v>
      </c>
    </row>
    <row r="80" spans="1:20" ht="15.75" x14ac:dyDescent="0.25">
      <c r="A80" s="40">
        <v>5007</v>
      </c>
      <c r="B80" s="33">
        <v>31</v>
      </c>
      <c r="C80" s="70" t="s">
        <v>1508</v>
      </c>
      <c r="D80" s="71" t="s">
        <v>1505</v>
      </c>
      <c r="E80" s="23"/>
      <c r="H80" s="1"/>
      <c r="M80" s="44">
        <v>29085000</v>
      </c>
      <c r="N80" s="28">
        <v>0</v>
      </c>
      <c r="O80" s="28">
        <v>0</v>
      </c>
      <c r="P80" s="28">
        <v>0</v>
      </c>
      <c r="Q80" s="28">
        <v>727125</v>
      </c>
      <c r="R80" s="28">
        <v>0</v>
      </c>
      <c r="S80" s="28">
        <v>0</v>
      </c>
      <c r="T80" s="28">
        <v>0</v>
      </c>
    </row>
    <row r="81" spans="1:20" ht="15.75" x14ac:dyDescent="0.25">
      <c r="A81" s="40">
        <v>5016</v>
      </c>
      <c r="B81" s="33">
        <v>31</v>
      </c>
      <c r="C81" s="42">
        <v>900500723</v>
      </c>
      <c r="D81" s="42" t="s">
        <v>1223</v>
      </c>
      <c r="H81" s="1"/>
      <c r="M81" s="65">
        <v>36666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</row>
    <row r="82" spans="1:20" ht="15.75" x14ac:dyDescent="0.25">
      <c r="A82" s="40">
        <v>5016</v>
      </c>
      <c r="B82" s="33">
        <v>31</v>
      </c>
      <c r="C82" s="41">
        <v>900491889</v>
      </c>
      <c r="D82" s="41" t="s">
        <v>1294</v>
      </c>
      <c r="H82" s="1"/>
      <c r="M82" s="67">
        <v>61848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</row>
    <row r="83" spans="1:20" ht="15.75" x14ac:dyDescent="0.25">
      <c r="A83" s="40">
        <v>5016</v>
      </c>
      <c r="B83" s="33">
        <v>31</v>
      </c>
      <c r="C83" s="42">
        <v>900487988</v>
      </c>
      <c r="D83" s="62" t="s">
        <v>1313</v>
      </c>
      <c r="E83" s="24"/>
      <c r="F83" s="24"/>
      <c r="G83" s="24"/>
      <c r="H83" s="24"/>
      <c r="I83" s="24"/>
      <c r="J83" s="24"/>
      <c r="K83" s="24"/>
      <c r="L83" s="24"/>
      <c r="M83" s="67">
        <v>116002.78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</row>
    <row r="84" spans="1:20" ht="15.75" x14ac:dyDescent="0.25">
      <c r="A84" s="40">
        <v>5016</v>
      </c>
      <c r="B84" s="33">
        <v>31</v>
      </c>
      <c r="C84" s="42">
        <v>900480569</v>
      </c>
      <c r="D84" s="42" t="s">
        <v>1441</v>
      </c>
      <c r="H84" s="1"/>
      <c r="M84" s="65">
        <v>97571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</row>
    <row r="85" spans="1:20" ht="15.75" x14ac:dyDescent="0.25">
      <c r="A85" s="43">
        <v>5007</v>
      </c>
      <c r="B85" s="33">
        <v>31</v>
      </c>
      <c r="C85" s="60" t="s">
        <v>1556</v>
      </c>
      <c r="D85" s="43" t="s">
        <v>1489</v>
      </c>
      <c r="E85" s="23"/>
      <c r="H85" s="1"/>
      <c r="M85" s="44">
        <v>370000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</row>
    <row r="86" spans="1:20" ht="15.75" x14ac:dyDescent="0.25">
      <c r="A86" s="40">
        <v>5016</v>
      </c>
      <c r="B86" s="33">
        <v>31</v>
      </c>
      <c r="C86" s="42">
        <v>900472701</v>
      </c>
      <c r="D86" s="42" t="s">
        <v>1282</v>
      </c>
      <c r="H86" s="1"/>
      <c r="M86" s="65">
        <v>194873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</row>
    <row r="87" spans="1:20" ht="15.75" x14ac:dyDescent="0.25">
      <c r="A87" s="40">
        <v>5016</v>
      </c>
      <c r="B87" s="33">
        <v>31</v>
      </c>
      <c r="C87" s="42">
        <v>900458332</v>
      </c>
      <c r="D87" s="42" t="s">
        <v>1415</v>
      </c>
      <c r="H87" s="1"/>
      <c r="M87" s="65">
        <v>694795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</row>
    <row r="88" spans="1:20" ht="15.75" x14ac:dyDescent="0.25">
      <c r="A88" s="40">
        <v>5016</v>
      </c>
      <c r="B88" s="33">
        <v>31</v>
      </c>
      <c r="C88" s="42">
        <v>900443152</v>
      </c>
      <c r="D88" s="42" t="s">
        <v>1222</v>
      </c>
      <c r="H88" s="1"/>
      <c r="M88" s="65">
        <v>407188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</row>
    <row r="89" spans="1:20" ht="15.75" x14ac:dyDescent="0.25">
      <c r="A89" s="40">
        <v>5004</v>
      </c>
      <c r="B89" s="33">
        <v>31</v>
      </c>
      <c r="C89" s="42">
        <v>900073191</v>
      </c>
      <c r="D89" s="42" t="s">
        <v>1147</v>
      </c>
      <c r="E89" s="23"/>
      <c r="M89" s="65">
        <v>7716824</v>
      </c>
      <c r="N89" s="28">
        <v>0</v>
      </c>
      <c r="O89" s="28">
        <v>0</v>
      </c>
      <c r="P89" s="28">
        <v>0</v>
      </c>
      <c r="Q89" s="28">
        <v>14403</v>
      </c>
      <c r="R89" s="28">
        <v>0</v>
      </c>
      <c r="S89" s="28">
        <v>0</v>
      </c>
      <c r="T89" s="28">
        <v>0</v>
      </c>
    </row>
    <row r="90" spans="1:20" ht="15.75" x14ac:dyDescent="0.25">
      <c r="A90" s="40">
        <v>5016</v>
      </c>
      <c r="B90" s="33">
        <v>31</v>
      </c>
      <c r="C90" s="41">
        <v>900435831</v>
      </c>
      <c r="D90" s="62" t="s">
        <v>1314</v>
      </c>
      <c r="E90" s="24"/>
      <c r="F90" s="24"/>
      <c r="G90" s="24"/>
      <c r="H90" s="24"/>
      <c r="I90" s="24"/>
      <c r="J90" s="24"/>
      <c r="K90" s="24"/>
      <c r="L90" s="24"/>
      <c r="M90" s="67">
        <f>153233962-34240683</f>
        <v>118993279</v>
      </c>
      <c r="N90" s="28">
        <v>0</v>
      </c>
      <c r="O90" s="28">
        <v>0</v>
      </c>
      <c r="P90" s="28">
        <v>0</v>
      </c>
      <c r="Q90" s="76">
        <v>0</v>
      </c>
      <c r="R90" s="28">
        <v>0</v>
      </c>
      <c r="S90" s="28">
        <v>0</v>
      </c>
      <c r="T90" s="28">
        <v>0</v>
      </c>
    </row>
    <row r="91" spans="1:20" ht="15.75" x14ac:dyDescent="0.25">
      <c r="A91" s="40">
        <v>5016</v>
      </c>
      <c r="B91" s="33">
        <v>31</v>
      </c>
      <c r="C91" s="42">
        <v>900433608</v>
      </c>
      <c r="D91" s="42" t="s">
        <v>1401</v>
      </c>
      <c r="H91" s="1"/>
      <c r="M91" s="65">
        <v>310000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</row>
    <row r="92" spans="1:20" ht="15.75" x14ac:dyDescent="0.25">
      <c r="A92" s="40">
        <v>5004</v>
      </c>
      <c r="B92" s="33">
        <v>13</v>
      </c>
      <c r="C92" s="42">
        <v>20424128</v>
      </c>
      <c r="D92" s="42" t="s">
        <v>1333</v>
      </c>
      <c r="E92" s="23"/>
      <c r="M92" s="65">
        <v>7453862</v>
      </c>
      <c r="N92" s="28">
        <v>0</v>
      </c>
      <c r="O92" s="28">
        <v>0</v>
      </c>
      <c r="P92" s="28">
        <v>0</v>
      </c>
      <c r="Q92" s="28">
        <v>74538</v>
      </c>
      <c r="R92" s="28">
        <v>0</v>
      </c>
      <c r="S92" s="28">
        <v>0</v>
      </c>
      <c r="T92" s="28">
        <v>0</v>
      </c>
    </row>
    <row r="93" spans="1:20" ht="15.75" x14ac:dyDescent="0.25">
      <c r="A93" s="40">
        <v>5016</v>
      </c>
      <c r="B93" s="33">
        <v>31</v>
      </c>
      <c r="C93" s="42">
        <v>900432848</v>
      </c>
      <c r="D93" s="42" t="s">
        <v>1284</v>
      </c>
      <c r="H93" s="1"/>
      <c r="M93" s="65">
        <v>8812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</row>
    <row r="94" spans="1:20" ht="15.75" x14ac:dyDescent="0.25">
      <c r="A94" s="40">
        <v>5004</v>
      </c>
      <c r="B94" s="33">
        <v>31</v>
      </c>
      <c r="C94" s="42">
        <v>800153993</v>
      </c>
      <c r="D94" s="42" t="s">
        <v>1150</v>
      </c>
      <c r="E94" s="23"/>
      <c r="M94" s="65">
        <v>7232270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</row>
    <row r="95" spans="1:20" ht="15.75" x14ac:dyDescent="0.25">
      <c r="A95" s="40">
        <v>5016</v>
      </c>
      <c r="B95" s="33">
        <v>31</v>
      </c>
      <c r="C95" s="42">
        <v>900431075</v>
      </c>
      <c r="D95" s="42" t="s">
        <v>1391</v>
      </c>
      <c r="M95" s="66">
        <v>20600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</row>
    <row r="96" spans="1:20" ht="15.75" x14ac:dyDescent="0.25">
      <c r="A96" s="40">
        <v>5004</v>
      </c>
      <c r="B96" s="33">
        <v>31</v>
      </c>
      <c r="C96" s="42">
        <v>830122566</v>
      </c>
      <c r="D96" s="42" t="s">
        <v>1149</v>
      </c>
      <c r="E96" s="23"/>
      <c r="M96" s="65">
        <v>6928336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</row>
    <row r="97" spans="1:20" ht="15.75" x14ac:dyDescent="0.25">
      <c r="A97" s="43">
        <v>5007</v>
      </c>
      <c r="B97" s="33">
        <v>31</v>
      </c>
      <c r="C97" s="60" t="s">
        <v>1539</v>
      </c>
      <c r="D97" s="43" t="s">
        <v>1492</v>
      </c>
      <c r="E97" s="23"/>
      <c r="H97" s="1"/>
      <c r="M97" s="44">
        <v>1041000</v>
      </c>
      <c r="N97" s="28">
        <v>0</v>
      </c>
      <c r="O97" s="28">
        <v>0</v>
      </c>
      <c r="P97" s="28">
        <v>0</v>
      </c>
      <c r="Q97" s="28">
        <v>26025</v>
      </c>
      <c r="R97" s="28">
        <v>0</v>
      </c>
      <c r="S97" s="28">
        <v>0</v>
      </c>
      <c r="T97" s="28">
        <v>0</v>
      </c>
    </row>
    <row r="98" spans="1:20" ht="15.75" x14ac:dyDescent="0.25">
      <c r="A98" s="40">
        <v>5016</v>
      </c>
      <c r="B98" s="33">
        <v>31</v>
      </c>
      <c r="C98" s="42">
        <v>900425532</v>
      </c>
      <c r="D98" s="42" t="s">
        <v>1255</v>
      </c>
      <c r="H98" s="1"/>
      <c r="M98" s="65">
        <v>42016</v>
      </c>
      <c r="N98" s="28">
        <v>0</v>
      </c>
      <c r="O98" s="28">
        <v>0</v>
      </c>
      <c r="P98" s="28">
        <v>0</v>
      </c>
      <c r="Q98" s="28">
        <v>0</v>
      </c>
      <c r="R98" s="28">
        <v>0</v>
      </c>
      <c r="S98" s="28">
        <v>0</v>
      </c>
      <c r="T98" s="28">
        <v>0</v>
      </c>
    </row>
    <row r="99" spans="1:20" ht="15.75" x14ac:dyDescent="0.25">
      <c r="A99" s="40">
        <v>5016</v>
      </c>
      <c r="B99" s="33">
        <v>31</v>
      </c>
      <c r="C99" s="41">
        <v>900409631</v>
      </c>
      <c r="D99" s="41" t="s">
        <v>1213</v>
      </c>
      <c r="E99" s="24"/>
      <c r="F99" s="24"/>
      <c r="G99" s="24"/>
      <c r="H99" s="24"/>
      <c r="I99" s="24"/>
      <c r="J99" s="24"/>
      <c r="K99" s="24"/>
      <c r="L99" s="24"/>
      <c r="M99" s="67">
        <v>1202500</v>
      </c>
      <c r="N99" s="28">
        <v>0</v>
      </c>
      <c r="O99" s="28">
        <v>0</v>
      </c>
      <c r="P99" s="28">
        <v>0</v>
      </c>
      <c r="Q99" s="76">
        <v>0</v>
      </c>
      <c r="R99" s="28">
        <v>0</v>
      </c>
      <c r="S99" s="28">
        <v>0</v>
      </c>
      <c r="T99" s="28">
        <v>0</v>
      </c>
    </row>
    <row r="100" spans="1:20" ht="15.75" x14ac:dyDescent="0.25">
      <c r="A100" s="43">
        <v>5007</v>
      </c>
      <c r="B100" s="33">
        <v>31</v>
      </c>
      <c r="C100" s="60" t="s">
        <v>1506</v>
      </c>
      <c r="D100" s="43" t="s">
        <v>1348</v>
      </c>
      <c r="E100" s="23"/>
      <c r="H100" s="1"/>
      <c r="L100" s="63"/>
      <c r="M100" s="44">
        <v>95879795</v>
      </c>
      <c r="N100" s="28">
        <v>0</v>
      </c>
      <c r="O100" s="28">
        <v>0</v>
      </c>
      <c r="P100" s="28">
        <v>0</v>
      </c>
      <c r="Q100" s="28">
        <v>2396995</v>
      </c>
      <c r="R100" s="28">
        <v>0</v>
      </c>
      <c r="S100" s="28">
        <v>0</v>
      </c>
      <c r="T100" s="28">
        <v>0</v>
      </c>
    </row>
    <row r="101" spans="1:20" ht="15.75" x14ac:dyDescent="0.25">
      <c r="A101" s="40">
        <v>5004</v>
      </c>
      <c r="B101" s="33">
        <v>31</v>
      </c>
      <c r="C101" s="42">
        <v>800054293</v>
      </c>
      <c r="D101" s="42" t="s">
        <v>1335</v>
      </c>
      <c r="E101" s="23"/>
      <c r="M101" s="65">
        <v>6613860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</row>
    <row r="102" spans="1:20" ht="15.75" x14ac:dyDescent="0.25">
      <c r="A102" s="40">
        <v>5008</v>
      </c>
      <c r="B102" s="33">
        <v>31</v>
      </c>
      <c r="C102" s="60" t="s">
        <v>1506</v>
      </c>
      <c r="D102" s="43" t="s">
        <v>1348</v>
      </c>
      <c r="H102" s="1"/>
      <c r="M102" s="65">
        <v>38677366</v>
      </c>
      <c r="N102" s="28">
        <v>0</v>
      </c>
      <c r="O102" s="80">
        <v>7348699.4500000002</v>
      </c>
      <c r="P102" s="28">
        <v>0</v>
      </c>
      <c r="Q102" s="28">
        <v>0</v>
      </c>
      <c r="R102" s="28">
        <v>1468</v>
      </c>
      <c r="S102" s="28">
        <v>0</v>
      </c>
      <c r="T102" s="28">
        <v>0</v>
      </c>
    </row>
    <row r="103" spans="1:20" ht="15.75" x14ac:dyDescent="0.25">
      <c r="A103" s="40">
        <v>5004</v>
      </c>
      <c r="B103" s="33">
        <v>13</v>
      </c>
      <c r="C103" s="69">
        <v>40215615</v>
      </c>
      <c r="D103" s="69" t="s">
        <v>1332</v>
      </c>
      <c r="E103" s="23"/>
      <c r="M103" s="65">
        <v>5364799</v>
      </c>
      <c r="N103" s="28">
        <v>0</v>
      </c>
      <c r="O103" s="28">
        <v>0</v>
      </c>
      <c r="P103" s="28">
        <v>0</v>
      </c>
      <c r="Q103" s="28">
        <v>0</v>
      </c>
      <c r="R103" s="28">
        <v>53668</v>
      </c>
      <c r="S103" s="28">
        <v>0</v>
      </c>
      <c r="T103" s="28">
        <v>0</v>
      </c>
    </row>
    <row r="104" spans="1:20" ht="15.75" x14ac:dyDescent="0.25">
      <c r="A104" s="40">
        <v>5016</v>
      </c>
      <c r="B104" s="33">
        <v>31</v>
      </c>
      <c r="C104" s="41">
        <v>900341322</v>
      </c>
      <c r="D104" s="41" t="s">
        <v>1375</v>
      </c>
      <c r="H104" s="1"/>
      <c r="M104" s="67">
        <v>101681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</row>
    <row r="105" spans="1:20" ht="15.75" x14ac:dyDescent="0.25">
      <c r="A105" s="40">
        <v>5016</v>
      </c>
      <c r="B105" s="33">
        <v>31</v>
      </c>
      <c r="C105" s="42">
        <v>900341172</v>
      </c>
      <c r="D105" s="42" t="s">
        <v>1378</v>
      </c>
      <c r="H105" s="1"/>
      <c r="M105" s="65">
        <v>8529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</row>
    <row r="106" spans="1:20" ht="15.75" x14ac:dyDescent="0.25">
      <c r="A106" s="40">
        <v>5007</v>
      </c>
      <c r="B106" s="33">
        <v>31</v>
      </c>
      <c r="C106" s="60" t="s">
        <v>1509</v>
      </c>
      <c r="D106" s="43" t="s">
        <v>1503</v>
      </c>
      <c r="E106" s="23"/>
      <c r="H106" s="1"/>
      <c r="M106" s="44">
        <v>270158067</v>
      </c>
      <c r="N106" s="28">
        <v>0</v>
      </c>
      <c r="O106" s="28">
        <v>0</v>
      </c>
      <c r="P106" s="28">
        <v>0</v>
      </c>
      <c r="Q106" s="28">
        <v>6438452</v>
      </c>
      <c r="R106" s="28">
        <v>0</v>
      </c>
      <c r="S106" s="28">
        <v>0</v>
      </c>
      <c r="T106" s="28">
        <v>0</v>
      </c>
    </row>
    <row r="107" spans="1:20" ht="15.75" x14ac:dyDescent="0.25">
      <c r="A107" s="40">
        <v>5016</v>
      </c>
      <c r="B107" s="33">
        <v>31</v>
      </c>
      <c r="C107" s="42">
        <v>900336285</v>
      </c>
      <c r="D107" s="42" t="s">
        <v>1424</v>
      </c>
      <c r="H107" s="1"/>
      <c r="M107" s="65">
        <v>314000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</row>
    <row r="108" spans="1:20" ht="15.75" x14ac:dyDescent="0.25">
      <c r="A108" s="43">
        <v>5007</v>
      </c>
      <c r="B108" s="33">
        <v>31</v>
      </c>
      <c r="C108" s="60" t="s">
        <v>1544</v>
      </c>
      <c r="D108" s="43" t="s">
        <v>1500</v>
      </c>
      <c r="E108" s="23"/>
      <c r="H108" s="1"/>
      <c r="M108" s="44">
        <v>5554866</v>
      </c>
      <c r="N108" s="28">
        <v>0</v>
      </c>
      <c r="O108" s="28">
        <v>0</v>
      </c>
      <c r="P108" s="28">
        <v>0</v>
      </c>
      <c r="Q108" s="28">
        <v>138872</v>
      </c>
      <c r="R108" s="28">
        <v>0</v>
      </c>
      <c r="S108" s="28">
        <v>0</v>
      </c>
      <c r="T108" s="28">
        <v>0</v>
      </c>
    </row>
    <row r="109" spans="1:20" ht="15.75" x14ac:dyDescent="0.25">
      <c r="A109" s="43">
        <v>5007</v>
      </c>
      <c r="B109" s="33">
        <v>31</v>
      </c>
      <c r="C109" s="60" t="s">
        <v>1540</v>
      </c>
      <c r="D109" s="43" t="s">
        <v>1478</v>
      </c>
      <c r="E109" s="23"/>
      <c r="H109" s="1"/>
      <c r="M109" s="44">
        <v>1100000</v>
      </c>
      <c r="N109" s="28">
        <v>0</v>
      </c>
      <c r="O109" s="28">
        <v>0</v>
      </c>
      <c r="P109" s="28">
        <v>0</v>
      </c>
      <c r="Q109" s="28">
        <v>27500</v>
      </c>
      <c r="R109" s="28">
        <v>0</v>
      </c>
      <c r="S109" s="28">
        <v>0</v>
      </c>
      <c r="T109" s="28">
        <v>0</v>
      </c>
    </row>
    <row r="110" spans="1:20" ht="15.75" x14ac:dyDescent="0.25">
      <c r="A110" s="40">
        <v>5016</v>
      </c>
      <c r="B110" s="33">
        <v>31</v>
      </c>
      <c r="C110" s="42">
        <v>900313349</v>
      </c>
      <c r="D110" s="42" t="s">
        <v>1365</v>
      </c>
      <c r="H110" s="1"/>
      <c r="M110" s="65">
        <v>414058</v>
      </c>
      <c r="N110" s="28">
        <v>0</v>
      </c>
      <c r="O110" s="28">
        <v>0</v>
      </c>
      <c r="P110" s="28">
        <v>0</v>
      </c>
      <c r="Q110" s="28">
        <v>0</v>
      </c>
      <c r="R110" s="28">
        <v>0</v>
      </c>
      <c r="S110" s="28">
        <v>0</v>
      </c>
      <c r="T110" s="28">
        <v>0</v>
      </c>
    </row>
    <row r="111" spans="1:20" ht="15.75" x14ac:dyDescent="0.25">
      <c r="A111" s="40">
        <v>5016</v>
      </c>
      <c r="B111" s="33">
        <v>31</v>
      </c>
      <c r="C111" s="42">
        <v>900312420</v>
      </c>
      <c r="D111" s="42" t="s">
        <v>1177</v>
      </c>
      <c r="H111" s="1"/>
      <c r="M111" s="65">
        <v>151597</v>
      </c>
      <c r="N111" s="28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</row>
    <row r="112" spans="1:20" ht="15.75" x14ac:dyDescent="0.25">
      <c r="A112" s="40">
        <v>5016</v>
      </c>
      <c r="B112" s="33">
        <v>31</v>
      </c>
      <c r="C112" s="42">
        <v>900310530</v>
      </c>
      <c r="D112" s="42" t="s">
        <v>1117</v>
      </c>
      <c r="H112" s="1"/>
      <c r="M112" s="65">
        <v>2362553</v>
      </c>
      <c r="N112" s="28">
        <v>0</v>
      </c>
      <c r="O112" s="28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</row>
    <row r="113" spans="1:23" ht="15.75" x14ac:dyDescent="0.25">
      <c r="A113" s="43">
        <v>5007</v>
      </c>
      <c r="B113" s="33">
        <v>31</v>
      </c>
      <c r="C113" s="60" t="s">
        <v>1519</v>
      </c>
      <c r="D113" s="43" t="s">
        <v>1117</v>
      </c>
      <c r="E113" s="23"/>
      <c r="M113" s="44">
        <v>897887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</row>
    <row r="114" spans="1:23" ht="15.75" x14ac:dyDescent="0.25">
      <c r="A114" s="40">
        <v>5016</v>
      </c>
      <c r="B114" s="33">
        <v>31</v>
      </c>
      <c r="C114" s="42">
        <v>900305173</v>
      </c>
      <c r="D114" s="42" t="s">
        <v>1324</v>
      </c>
      <c r="H114" s="1"/>
      <c r="M114" s="65">
        <v>769985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</row>
    <row r="115" spans="1:23" ht="15.75" x14ac:dyDescent="0.25">
      <c r="A115" s="40">
        <v>5004</v>
      </c>
      <c r="B115" s="33">
        <v>31</v>
      </c>
      <c r="C115" s="42">
        <v>800022371</v>
      </c>
      <c r="D115" s="42" t="s">
        <v>1334</v>
      </c>
      <c r="E115" s="23"/>
      <c r="M115" s="65">
        <v>5239899</v>
      </c>
      <c r="N115" s="28">
        <v>0</v>
      </c>
      <c r="O115" s="28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</row>
    <row r="116" spans="1:23" ht="15.75" x14ac:dyDescent="0.25">
      <c r="A116" s="40">
        <v>5016</v>
      </c>
      <c r="B116" s="33">
        <v>31</v>
      </c>
      <c r="C116" s="42">
        <v>900276962</v>
      </c>
      <c r="D116" s="42" t="s">
        <v>1173</v>
      </c>
      <c r="H116" s="1"/>
      <c r="M116" s="65">
        <v>137657</v>
      </c>
      <c r="N116" s="28">
        <v>0</v>
      </c>
      <c r="O116" s="28">
        <v>0</v>
      </c>
      <c r="P116" s="28">
        <v>0</v>
      </c>
      <c r="Q116" s="28">
        <v>0</v>
      </c>
      <c r="R116" s="28">
        <v>0</v>
      </c>
      <c r="S116" s="28">
        <v>0</v>
      </c>
      <c r="T116" s="28">
        <v>0</v>
      </c>
    </row>
    <row r="117" spans="1:23" ht="15.75" x14ac:dyDescent="0.25">
      <c r="A117" s="40">
        <v>5016</v>
      </c>
      <c r="B117" s="33">
        <v>31</v>
      </c>
      <c r="C117" s="42">
        <v>900272330</v>
      </c>
      <c r="D117" s="42" t="s">
        <v>1371</v>
      </c>
      <c r="H117" s="1"/>
      <c r="M117" s="65">
        <v>100000</v>
      </c>
      <c r="N117" s="28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</row>
    <row r="118" spans="1:23" ht="15.75" x14ac:dyDescent="0.25">
      <c r="A118" s="40">
        <v>5007</v>
      </c>
      <c r="B118" s="33">
        <v>31</v>
      </c>
      <c r="C118" s="60" t="s">
        <v>1524</v>
      </c>
      <c r="D118" s="43" t="s">
        <v>1502</v>
      </c>
      <c r="E118" s="23"/>
      <c r="H118" s="1"/>
      <c r="M118" s="44">
        <v>186000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</row>
    <row r="119" spans="1:23" ht="15.75" x14ac:dyDescent="0.25">
      <c r="A119" s="40">
        <v>5016</v>
      </c>
      <c r="B119" s="33">
        <v>31</v>
      </c>
      <c r="C119" s="42">
        <v>900256816</v>
      </c>
      <c r="D119" s="42" t="s">
        <v>1259</v>
      </c>
      <c r="H119" s="1"/>
      <c r="M119" s="65">
        <v>68482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0</v>
      </c>
    </row>
    <row r="120" spans="1:23" ht="15.75" x14ac:dyDescent="0.25">
      <c r="A120" s="40">
        <v>5016</v>
      </c>
      <c r="B120" s="33">
        <v>31</v>
      </c>
      <c r="C120" s="42">
        <v>900250597</v>
      </c>
      <c r="D120" s="42" t="s">
        <v>1253</v>
      </c>
      <c r="H120" s="1"/>
      <c r="M120" s="65">
        <v>3524956.24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</row>
    <row r="121" spans="1:23" ht="15.75" x14ac:dyDescent="0.25">
      <c r="A121" s="40">
        <v>5004</v>
      </c>
      <c r="B121" s="33">
        <v>13</v>
      </c>
      <c r="C121" s="56">
        <v>80190535</v>
      </c>
      <c r="D121" s="1" t="s">
        <v>1582</v>
      </c>
      <c r="M121" s="66">
        <v>5050000</v>
      </c>
      <c r="N121" s="28">
        <v>0</v>
      </c>
      <c r="O121" s="28">
        <v>0</v>
      </c>
      <c r="P121" s="28">
        <v>0</v>
      </c>
      <c r="Q121" s="28">
        <v>50500</v>
      </c>
      <c r="R121" s="28">
        <v>0</v>
      </c>
      <c r="S121" s="28">
        <v>0</v>
      </c>
      <c r="T121" s="28">
        <v>0</v>
      </c>
    </row>
    <row r="122" spans="1:23" ht="15.75" x14ac:dyDescent="0.25">
      <c r="A122" s="43">
        <v>5007</v>
      </c>
      <c r="B122" s="33">
        <v>31</v>
      </c>
      <c r="C122" s="60" t="s">
        <v>1507</v>
      </c>
      <c r="D122" s="43" t="s">
        <v>1481</v>
      </c>
      <c r="E122" s="23"/>
      <c r="H122" s="1"/>
      <c r="M122" s="44">
        <v>4104500</v>
      </c>
      <c r="N122" s="28">
        <v>0</v>
      </c>
      <c r="O122" s="28">
        <v>0</v>
      </c>
      <c r="P122" s="28">
        <v>0</v>
      </c>
      <c r="Q122" s="28">
        <v>102613</v>
      </c>
      <c r="R122" s="28">
        <v>0</v>
      </c>
      <c r="S122" s="28">
        <v>0</v>
      </c>
      <c r="T122" s="28">
        <v>0</v>
      </c>
    </row>
    <row r="123" spans="1:23" ht="15.75" x14ac:dyDescent="0.25">
      <c r="A123" s="40">
        <v>5016</v>
      </c>
      <c r="B123" s="33">
        <v>31</v>
      </c>
      <c r="C123" s="42">
        <v>900184308</v>
      </c>
      <c r="D123" s="42" t="s">
        <v>1171</v>
      </c>
      <c r="H123" s="1"/>
      <c r="M123" s="65">
        <v>91950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</row>
    <row r="124" spans="1:23" ht="15.75" x14ac:dyDescent="0.25">
      <c r="A124" s="40">
        <v>5004</v>
      </c>
      <c r="B124" s="33">
        <v>13</v>
      </c>
      <c r="C124" s="69">
        <v>17097624</v>
      </c>
      <c r="D124" s="69" t="s">
        <v>1326</v>
      </c>
      <c r="E124" s="23"/>
      <c r="M124" s="65">
        <v>4830000</v>
      </c>
      <c r="N124" s="28">
        <v>0</v>
      </c>
      <c r="O124" s="28">
        <v>0</v>
      </c>
      <c r="P124" s="28">
        <v>0</v>
      </c>
      <c r="Q124" s="28">
        <v>48300</v>
      </c>
      <c r="R124" s="28">
        <v>0</v>
      </c>
      <c r="S124" s="28">
        <v>0</v>
      </c>
      <c r="T124" s="28">
        <v>0</v>
      </c>
    </row>
    <row r="125" spans="1:23" ht="15.75" x14ac:dyDescent="0.25">
      <c r="A125" s="40">
        <v>5016</v>
      </c>
      <c r="B125" s="33">
        <v>31</v>
      </c>
      <c r="C125" s="42">
        <v>900174014</v>
      </c>
      <c r="D125" s="42" t="s">
        <v>1161</v>
      </c>
      <c r="H125" s="1"/>
      <c r="M125" s="65">
        <v>60000</v>
      </c>
      <c r="N125" s="28">
        <v>0</v>
      </c>
      <c r="O125" s="28">
        <v>0</v>
      </c>
      <c r="P125" s="28">
        <v>0</v>
      </c>
      <c r="Q125" s="28">
        <v>3200</v>
      </c>
      <c r="R125" s="28">
        <v>0</v>
      </c>
      <c r="S125" s="28">
        <v>0</v>
      </c>
      <c r="T125" s="28">
        <v>0</v>
      </c>
    </row>
    <row r="126" spans="1:23" ht="15.75" x14ac:dyDescent="0.25">
      <c r="A126" s="40">
        <v>5016</v>
      </c>
      <c r="B126" s="33">
        <v>31</v>
      </c>
      <c r="C126" s="42">
        <v>900155107</v>
      </c>
      <c r="D126" s="42" t="s">
        <v>1230</v>
      </c>
      <c r="H126" s="1"/>
      <c r="M126" s="65">
        <v>591344</v>
      </c>
      <c r="N126" s="28">
        <v>0</v>
      </c>
      <c r="O126" s="28">
        <v>0</v>
      </c>
      <c r="P126" s="28">
        <v>0</v>
      </c>
      <c r="Q126" s="28">
        <v>0</v>
      </c>
      <c r="R126" s="28">
        <v>0</v>
      </c>
      <c r="S126" s="28">
        <v>0</v>
      </c>
      <c r="T126" s="28">
        <v>0</v>
      </c>
    </row>
    <row r="127" spans="1:23" ht="15.75" x14ac:dyDescent="0.25">
      <c r="A127" s="40">
        <v>5016</v>
      </c>
      <c r="B127" s="33">
        <v>31</v>
      </c>
      <c r="C127" s="42">
        <v>900143181</v>
      </c>
      <c r="D127" s="42" t="s">
        <v>1254</v>
      </c>
      <c r="H127" s="1"/>
      <c r="M127" s="65">
        <v>1110844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6"/>
      <c r="V127" s="26"/>
      <c r="W127" s="26"/>
    </row>
    <row r="128" spans="1:23" ht="15.75" x14ac:dyDescent="0.25">
      <c r="A128" s="43">
        <v>5007</v>
      </c>
      <c r="B128" s="33">
        <v>31</v>
      </c>
      <c r="C128" s="60" t="s">
        <v>1526</v>
      </c>
      <c r="D128" s="43" t="s">
        <v>1254</v>
      </c>
      <c r="E128" s="23"/>
      <c r="H128" s="1"/>
      <c r="M128" s="44">
        <v>1574732</v>
      </c>
      <c r="N128" s="28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</row>
    <row r="129" spans="1:20" ht="15.75" x14ac:dyDescent="0.25">
      <c r="A129" s="40">
        <v>5002</v>
      </c>
      <c r="B129" s="33">
        <v>31</v>
      </c>
      <c r="C129" s="42">
        <v>900143059</v>
      </c>
      <c r="D129" s="42" t="s">
        <v>1139</v>
      </c>
      <c r="E129" s="23"/>
      <c r="M129" s="65">
        <v>2800000</v>
      </c>
      <c r="N129" s="28">
        <v>0</v>
      </c>
      <c r="O129" s="28">
        <v>0</v>
      </c>
      <c r="P129" s="28">
        <v>0</v>
      </c>
      <c r="Q129" s="77">
        <f>+M129*11%</f>
        <v>308000</v>
      </c>
      <c r="R129" s="28">
        <v>0</v>
      </c>
      <c r="S129" s="28">
        <v>0</v>
      </c>
      <c r="T129" s="28">
        <v>0</v>
      </c>
    </row>
    <row r="130" spans="1:20" ht="15.75" x14ac:dyDescent="0.25">
      <c r="A130" s="40">
        <v>5016</v>
      </c>
      <c r="B130" s="33">
        <v>31</v>
      </c>
      <c r="C130" s="42">
        <v>900128925</v>
      </c>
      <c r="D130" s="42" t="s">
        <v>1189</v>
      </c>
      <c r="H130" s="1"/>
      <c r="M130" s="65">
        <v>5348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</row>
    <row r="131" spans="1:20" ht="15.75" x14ac:dyDescent="0.25">
      <c r="A131" s="40">
        <v>5005</v>
      </c>
      <c r="B131" s="33">
        <v>31</v>
      </c>
      <c r="C131" s="42">
        <v>900108163</v>
      </c>
      <c r="D131" s="42" t="s">
        <v>1396</v>
      </c>
      <c r="E131" s="23"/>
      <c r="M131" s="65">
        <v>1500000</v>
      </c>
      <c r="N131" s="28">
        <v>0</v>
      </c>
      <c r="O131" s="28">
        <v>0</v>
      </c>
      <c r="P131" s="28">
        <v>0</v>
      </c>
      <c r="Q131" s="28">
        <v>60000</v>
      </c>
      <c r="R131" s="28">
        <v>0</v>
      </c>
      <c r="S131" s="28">
        <v>0</v>
      </c>
      <c r="T131" s="28">
        <v>0</v>
      </c>
    </row>
    <row r="132" spans="1:20" ht="15.75" x14ac:dyDescent="0.25">
      <c r="A132" s="43">
        <v>5007</v>
      </c>
      <c r="B132" s="33">
        <v>31</v>
      </c>
      <c r="C132" s="42">
        <v>900108163</v>
      </c>
      <c r="D132" s="42" t="s">
        <v>1396</v>
      </c>
      <c r="M132" s="66">
        <v>2500000</v>
      </c>
      <c r="N132" s="28">
        <v>0</v>
      </c>
      <c r="O132" s="28">
        <v>0</v>
      </c>
      <c r="P132" s="28">
        <v>0</v>
      </c>
      <c r="Q132" s="28">
        <v>62500</v>
      </c>
      <c r="R132" s="28">
        <v>0</v>
      </c>
      <c r="S132" s="28">
        <v>0</v>
      </c>
      <c r="T132" s="28">
        <v>0</v>
      </c>
    </row>
    <row r="133" spans="1:20" ht="15.75" x14ac:dyDescent="0.25">
      <c r="A133" s="40">
        <v>5008</v>
      </c>
      <c r="B133" s="33">
        <v>31</v>
      </c>
      <c r="C133" s="60">
        <v>900108163</v>
      </c>
      <c r="D133" s="72" t="s">
        <v>1587</v>
      </c>
      <c r="M133" s="74">
        <v>2500000</v>
      </c>
      <c r="N133" s="28">
        <v>0</v>
      </c>
      <c r="O133" s="80">
        <v>475000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</row>
    <row r="134" spans="1:20" ht="15.75" x14ac:dyDescent="0.25">
      <c r="A134" s="40">
        <v>5016</v>
      </c>
      <c r="B134" s="33">
        <v>31</v>
      </c>
      <c r="C134" s="42">
        <v>900092518</v>
      </c>
      <c r="D134" s="42" t="s">
        <v>1263</v>
      </c>
      <c r="H134" s="1"/>
      <c r="M134" s="65">
        <v>3014686.17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</row>
    <row r="135" spans="1:20" ht="15.75" x14ac:dyDescent="0.25">
      <c r="A135" s="43">
        <v>5007</v>
      </c>
      <c r="B135" s="33">
        <v>31</v>
      </c>
      <c r="C135" s="60" t="s">
        <v>1520</v>
      </c>
      <c r="D135" s="43" t="s">
        <v>1263</v>
      </c>
      <c r="E135" s="23"/>
      <c r="H135" s="1"/>
      <c r="M135" s="44">
        <v>8965950</v>
      </c>
      <c r="N135" s="28">
        <v>0</v>
      </c>
      <c r="O135" s="28">
        <v>0</v>
      </c>
      <c r="P135" s="28">
        <v>0</v>
      </c>
      <c r="Q135" s="28">
        <v>224149</v>
      </c>
      <c r="R135" s="28">
        <v>0</v>
      </c>
      <c r="S135" s="28">
        <v>0</v>
      </c>
      <c r="T135" s="28">
        <v>0</v>
      </c>
    </row>
    <row r="136" spans="1:20" ht="15.75" x14ac:dyDescent="0.25">
      <c r="A136" s="40">
        <v>5016</v>
      </c>
      <c r="B136" s="33">
        <v>31</v>
      </c>
      <c r="C136" s="42">
        <v>900085018</v>
      </c>
      <c r="D136" s="42" t="s">
        <v>1410</v>
      </c>
      <c r="H136" s="1"/>
      <c r="M136" s="65">
        <v>98320</v>
      </c>
      <c r="N136" s="28">
        <v>0</v>
      </c>
      <c r="O136" s="28">
        <v>0</v>
      </c>
      <c r="P136" s="28">
        <v>0</v>
      </c>
      <c r="Q136" s="28">
        <v>0</v>
      </c>
      <c r="R136" s="28">
        <v>0</v>
      </c>
      <c r="S136" s="28">
        <v>0</v>
      </c>
      <c r="T136" s="28">
        <v>0</v>
      </c>
    </row>
    <row r="137" spans="1:20" ht="15.75" x14ac:dyDescent="0.25">
      <c r="A137" s="40">
        <v>5007</v>
      </c>
      <c r="B137" s="33">
        <v>31</v>
      </c>
      <c r="C137" s="60" t="s">
        <v>1534</v>
      </c>
      <c r="D137" s="43" t="s">
        <v>1504</v>
      </c>
      <c r="E137" s="23"/>
      <c r="H137" s="1"/>
      <c r="M137" s="44">
        <v>1446808</v>
      </c>
      <c r="N137" s="28">
        <v>0</v>
      </c>
      <c r="O137" s="28">
        <v>0</v>
      </c>
      <c r="P137" s="28">
        <v>0</v>
      </c>
      <c r="Q137" s="28">
        <v>0</v>
      </c>
      <c r="R137" s="28">
        <v>0</v>
      </c>
      <c r="S137" s="28">
        <v>0</v>
      </c>
      <c r="T137" s="28">
        <v>0</v>
      </c>
    </row>
    <row r="138" spans="1:20" ht="15.75" x14ac:dyDescent="0.25">
      <c r="A138" s="43">
        <v>5007</v>
      </c>
      <c r="B138" s="33">
        <v>31</v>
      </c>
      <c r="C138" s="60" t="s">
        <v>1534</v>
      </c>
      <c r="D138" s="43" t="s">
        <v>1504</v>
      </c>
      <c r="M138" s="66">
        <v>1056000</v>
      </c>
      <c r="N138" s="28">
        <v>0</v>
      </c>
      <c r="O138" s="28">
        <v>0</v>
      </c>
      <c r="P138" s="28">
        <v>0</v>
      </c>
      <c r="Q138" s="28">
        <v>26400</v>
      </c>
      <c r="R138" s="28">
        <v>0</v>
      </c>
      <c r="S138" s="28">
        <v>0</v>
      </c>
      <c r="T138" s="28">
        <v>0</v>
      </c>
    </row>
    <row r="139" spans="1:20" ht="15.75" x14ac:dyDescent="0.25">
      <c r="A139" s="40">
        <v>5016</v>
      </c>
      <c r="B139" s="33">
        <v>31</v>
      </c>
      <c r="C139" s="42">
        <v>900078103</v>
      </c>
      <c r="D139" s="42" t="s">
        <v>1234</v>
      </c>
      <c r="H139" s="1"/>
      <c r="M139" s="65">
        <v>188000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</row>
    <row r="140" spans="1:20" ht="15.75" x14ac:dyDescent="0.25">
      <c r="A140" s="40">
        <v>5004</v>
      </c>
      <c r="B140" s="33">
        <v>13</v>
      </c>
      <c r="C140" s="69">
        <v>19089070</v>
      </c>
      <c r="D140" s="69" t="s">
        <v>1159</v>
      </c>
      <c r="E140" s="23"/>
      <c r="M140" s="65">
        <v>4250000</v>
      </c>
      <c r="N140" s="28">
        <v>0</v>
      </c>
      <c r="O140" s="28">
        <v>0</v>
      </c>
      <c r="P140" s="28">
        <v>0</v>
      </c>
      <c r="Q140" s="28">
        <v>210000</v>
      </c>
      <c r="R140" s="28">
        <v>0</v>
      </c>
      <c r="S140" s="28">
        <v>0</v>
      </c>
      <c r="T140" s="28">
        <v>0</v>
      </c>
    </row>
    <row r="141" spans="1:20" ht="15.75" x14ac:dyDescent="0.25">
      <c r="A141" s="40">
        <v>5016</v>
      </c>
      <c r="B141" s="33">
        <v>31</v>
      </c>
      <c r="C141" s="41">
        <v>900070574</v>
      </c>
      <c r="D141" s="41" t="s">
        <v>1302</v>
      </c>
      <c r="E141" s="24"/>
      <c r="F141" s="24"/>
      <c r="G141" s="24"/>
      <c r="H141" s="24"/>
      <c r="I141" s="24"/>
      <c r="J141" s="24"/>
      <c r="K141" s="24"/>
      <c r="L141" s="24"/>
      <c r="M141" s="67">
        <v>46500</v>
      </c>
      <c r="N141" s="28">
        <v>0</v>
      </c>
      <c r="O141" s="28">
        <v>0</v>
      </c>
      <c r="P141" s="28">
        <v>0</v>
      </c>
      <c r="Q141" s="76">
        <v>0</v>
      </c>
      <c r="R141" s="28">
        <v>0</v>
      </c>
      <c r="S141" s="28">
        <v>0</v>
      </c>
      <c r="T141" s="28">
        <v>0</v>
      </c>
    </row>
    <row r="142" spans="1:20" ht="15.75" x14ac:dyDescent="0.25">
      <c r="A142" s="40">
        <v>5016</v>
      </c>
      <c r="B142" s="33">
        <v>31</v>
      </c>
      <c r="C142" s="41">
        <v>900066847</v>
      </c>
      <c r="D142" s="41" t="s">
        <v>1193</v>
      </c>
      <c r="E142" s="24"/>
      <c r="F142" s="24"/>
      <c r="G142" s="24"/>
      <c r="H142" s="24"/>
      <c r="I142" s="24"/>
      <c r="J142" s="24"/>
      <c r="K142" s="24"/>
      <c r="L142" s="24"/>
      <c r="M142" s="67">
        <v>4875</v>
      </c>
      <c r="N142" s="28">
        <v>0</v>
      </c>
      <c r="O142" s="28">
        <v>0</v>
      </c>
      <c r="P142" s="28">
        <v>0</v>
      </c>
      <c r="Q142" s="76">
        <v>0</v>
      </c>
      <c r="R142" s="28">
        <v>0</v>
      </c>
      <c r="S142" s="28">
        <v>0</v>
      </c>
      <c r="T142" s="28">
        <v>0</v>
      </c>
    </row>
    <row r="143" spans="1:20" ht="15.75" x14ac:dyDescent="0.25">
      <c r="A143" s="40">
        <v>5016</v>
      </c>
      <c r="B143" s="33">
        <v>31</v>
      </c>
      <c r="C143" s="42">
        <v>900063136</v>
      </c>
      <c r="D143" s="42" t="s">
        <v>1242</v>
      </c>
      <c r="H143" s="1"/>
      <c r="M143" s="65">
        <v>2239888.5099999998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</row>
    <row r="144" spans="1:20" ht="15.75" x14ac:dyDescent="0.25">
      <c r="A144" s="40">
        <v>5016</v>
      </c>
      <c r="B144" s="33">
        <v>31</v>
      </c>
      <c r="C144" s="41">
        <v>900062917</v>
      </c>
      <c r="D144" s="41" t="s">
        <v>1321</v>
      </c>
      <c r="E144" s="24"/>
      <c r="F144" s="24"/>
      <c r="G144" s="24"/>
      <c r="H144" s="24"/>
      <c r="I144" s="24"/>
      <c r="J144" s="24"/>
      <c r="K144" s="24"/>
      <c r="L144" s="24"/>
      <c r="M144" s="67">
        <v>6000</v>
      </c>
      <c r="N144" s="28">
        <v>0</v>
      </c>
      <c r="O144" s="28">
        <v>0</v>
      </c>
      <c r="P144" s="28">
        <v>0</v>
      </c>
      <c r="Q144" s="76">
        <v>0</v>
      </c>
      <c r="R144" s="28">
        <v>0</v>
      </c>
      <c r="S144" s="28">
        <v>0</v>
      </c>
      <c r="T144" s="28">
        <v>0</v>
      </c>
    </row>
    <row r="145" spans="1:20" ht="15.75" x14ac:dyDescent="0.25">
      <c r="A145" s="40">
        <v>5016</v>
      </c>
      <c r="B145" s="33">
        <v>31</v>
      </c>
      <c r="C145" s="41">
        <v>900057931</v>
      </c>
      <c r="D145" s="41" t="s">
        <v>1200</v>
      </c>
      <c r="E145" s="24"/>
      <c r="F145" s="24"/>
      <c r="G145" s="24"/>
      <c r="H145" s="24"/>
      <c r="I145" s="24"/>
      <c r="J145" s="24"/>
      <c r="K145" s="24"/>
      <c r="L145" s="24"/>
      <c r="M145" s="67">
        <v>654000</v>
      </c>
      <c r="N145" s="28">
        <v>0</v>
      </c>
      <c r="O145" s="28">
        <v>0</v>
      </c>
      <c r="P145" s="28">
        <v>0</v>
      </c>
      <c r="Q145" s="78">
        <v>28774</v>
      </c>
      <c r="R145" s="28">
        <v>0</v>
      </c>
      <c r="S145" s="28">
        <v>0</v>
      </c>
      <c r="T145" s="28">
        <v>0</v>
      </c>
    </row>
    <row r="146" spans="1:20" ht="15.75" x14ac:dyDescent="0.25">
      <c r="A146" s="40">
        <v>5016</v>
      </c>
      <c r="B146" s="33">
        <v>31</v>
      </c>
      <c r="C146" s="42">
        <v>900036305</v>
      </c>
      <c r="D146" s="42" t="s">
        <v>1256</v>
      </c>
      <c r="H146" s="1"/>
      <c r="M146" s="65">
        <v>85265</v>
      </c>
      <c r="N146" s="28">
        <v>0</v>
      </c>
      <c r="O146" s="28">
        <v>0</v>
      </c>
      <c r="P146" s="28">
        <v>0</v>
      </c>
      <c r="Q146" s="28">
        <v>0</v>
      </c>
      <c r="R146" s="28">
        <v>0</v>
      </c>
      <c r="S146" s="28">
        <v>0</v>
      </c>
      <c r="T146" s="28">
        <v>0</v>
      </c>
    </row>
    <row r="147" spans="1:20" ht="15.75" x14ac:dyDescent="0.25">
      <c r="A147" s="40">
        <v>5016</v>
      </c>
      <c r="B147" s="33">
        <v>31</v>
      </c>
      <c r="C147" s="42">
        <v>900014237</v>
      </c>
      <c r="D147" s="42" t="s">
        <v>1212</v>
      </c>
      <c r="H147" s="1"/>
      <c r="M147" s="65">
        <v>180500</v>
      </c>
      <c r="N147" s="28">
        <v>0</v>
      </c>
      <c r="O147" s="28">
        <v>0</v>
      </c>
      <c r="P147" s="28">
        <v>0</v>
      </c>
      <c r="Q147" s="28">
        <v>0</v>
      </c>
      <c r="R147" s="28">
        <v>0</v>
      </c>
      <c r="S147" s="28">
        <v>0</v>
      </c>
      <c r="T147" s="28">
        <v>0</v>
      </c>
    </row>
    <row r="148" spans="1:20" ht="15.75" x14ac:dyDescent="0.25">
      <c r="A148" s="40">
        <v>5016</v>
      </c>
      <c r="B148" s="33">
        <v>31</v>
      </c>
      <c r="C148" s="42">
        <v>900005762</v>
      </c>
      <c r="D148" s="42" t="s">
        <v>1373</v>
      </c>
      <c r="H148" s="1"/>
      <c r="M148" s="65">
        <v>66000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</row>
    <row r="149" spans="1:20" ht="15.75" x14ac:dyDescent="0.25">
      <c r="A149" s="40">
        <v>5016</v>
      </c>
      <c r="B149" s="33">
        <v>31</v>
      </c>
      <c r="C149" s="42">
        <v>899999465</v>
      </c>
      <c r="D149" s="42" t="s">
        <v>1339</v>
      </c>
      <c r="H149" s="1"/>
      <c r="M149" s="65">
        <v>34000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</row>
    <row r="150" spans="1:20" ht="15.75" x14ac:dyDescent="0.25">
      <c r="A150" s="40">
        <v>5010</v>
      </c>
      <c r="B150" s="33">
        <v>31</v>
      </c>
      <c r="C150" s="42">
        <v>899999239</v>
      </c>
      <c r="D150" s="42" t="s">
        <v>1129</v>
      </c>
      <c r="E150" s="23"/>
      <c r="H150" s="1"/>
      <c r="M150" s="65">
        <v>2697200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</row>
    <row r="151" spans="1:20" ht="15.75" x14ac:dyDescent="0.25">
      <c r="A151" s="40">
        <v>5015</v>
      </c>
      <c r="B151" s="33">
        <v>31</v>
      </c>
      <c r="C151" s="42">
        <v>899999172</v>
      </c>
      <c r="D151" s="42" t="s">
        <v>1216</v>
      </c>
      <c r="H151" s="1"/>
      <c r="M151" s="65">
        <v>47335000</v>
      </c>
      <c r="N151" s="28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</row>
    <row r="152" spans="1:20" ht="15.75" x14ac:dyDescent="0.25">
      <c r="A152" s="40">
        <v>5010</v>
      </c>
      <c r="B152" s="33">
        <v>31</v>
      </c>
      <c r="C152" s="42">
        <v>899999034</v>
      </c>
      <c r="D152" s="42" t="s">
        <v>1130</v>
      </c>
      <c r="E152" s="23"/>
      <c r="H152" s="1"/>
      <c r="M152" s="65">
        <v>1798300</v>
      </c>
      <c r="N152" s="28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</row>
    <row r="153" spans="1:20" ht="15.75" x14ac:dyDescent="0.25">
      <c r="A153" s="40">
        <v>5016</v>
      </c>
      <c r="B153" s="33">
        <v>31</v>
      </c>
      <c r="C153" s="42">
        <v>891800075</v>
      </c>
      <c r="D153" s="42" t="s">
        <v>1273</v>
      </c>
      <c r="H153" s="1"/>
      <c r="M153" s="65">
        <v>420000</v>
      </c>
      <c r="N153" s="28">
        <v>0</v>
      </c>
      <c r="O153" s="28">
        <v>0</v>
      </c>
      <c r="P153" s="28">
        <v>0</v>
      </c>
      <c r="Q153" s="28">
        <v>0</v>
      </c>
      <c r="R153" s="28">
        <v>0</v>
      </c>
      <c r="S153" s="28">
        <v>0</v>
      </c>
      <c r="T153" s="28">
        <v>0</v>
      </c>
    </row>
    <row r="154" spans="1:20" ht="15.75" x14ac:dyDescent="0.25">
      <c r="A154" s="40">
        <v>5016</v>
      </c>
      <c r="B154" s="33">
        <v>31</v>
      </c>
      <c r="C154" s="42">
        <v>891800045</v>
      </c>
      <c r="D154" s="42" t="s">
        <v>1246</v>
      </c>
      <c r="H154" s="1"/>
      <c r="M154" s="65">
        <v>88000</v>
      </c>
      <c r="N154" s="28">
        <v>0</v>
      </c>
      <c r="O154" s="28">
        <v>0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</row>
    <row r="155" spans="1:20" ht="15.75" x14ac:dyDescent="0.25">
      <c r="A155" s="40">
        <v>5016</v>
      </c>
      <c r="B155" s="33">
        <v>31</v>
      </c>
      <c r="C155" s="42">
        <v>891304904</v>
      </c>
      <c r="D155" s="42" t="s">
        <v>1285</v>
      </c>
      <c r="H155" s="1"/>
      <c r="M155" s="65">
        <v>32500</v>
      </c>
      <c r="N155" s="28">
        <v>0</v>
      </c>
      <c r="O155" s="28">
        <v>0</v>
      </c>
      <c r="P155" s="28">
        <v>0</v>
      </c>
      <c r="Q155" s="28">
        <v>0</v>
      </c>
      <c r="R155" s="28">
        <v>0</v>
      </c>
      <c r="S155" s="28">
        <v>0</v>
      </c>
      <c r="T155" s="28">
        <v>0</v>
      </c>
    </row>
    <row r="156" spans="1:20" ht="15.75" x14ac:dyDescent="0.25">
      <c r="A156" s="40">
        <v>5016</v>
      </c>
      <c r="B156" s="33">
        <v>31</v>
      </c>
      <c r="C156" s="41">
        <v>891190322</v>
      </c>
      <c r="D156" s="41" t="s">
        <v>1372</v>
      </c>
      <c r="E156" s="24"/>
      <c r="F156" s="24"/>
      <c r="G156" s="24"/>
      <c r="H156" s="24"/>
      <c r="I156" s="24"/>
      <c r="J156" s="24"/>
      <c r="K156" s="24"/>
      <c r="L156" s="24"/>
      <c r="M156" s="67">
        <v>32000</v>
      </c>
      <c r="N156" s="28">
        <v>0</v>
      </c>
      <c r="O156" s="28">
        <v>0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</row>
    <row r="157" spans="1:20" ht="15.75" x14ac:dyDescent="0.25">
      <c r="A157" s="40">
        <v>5016</v>
      </c>
      <c r="B157" s="33">
        <v>31</v>
      </c>
      <c r="C157" s="42">
        <v>891100556</v>
      </c>
      <c r="D157" s="42" t="s">
        <v>1245</v>
      </c>
      <c r="H157" s="1"/>
      <c r="M157" s="65">
        <v>85000</v>
      </c>
      <c r="N157" s="28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</row>
    <row r="158" spans="1:20" ht="15.75" x14ac:dyDescent="0.25">
      <c r="A158" s="40">
        <v>5016</v>
      </c>
      <c r="B158" s="33">
        <v>31</v>
      </c>
      <c r="C158" s="42">
        <v>891100355</v>
      </c>
      <c r="D158" s="42" t="s">
        <v>1249</v>
      </c>
      <c r="H158" s="1"/>
      <c r="M158" s="65">
        <v>32000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</row>
    <row r="159" spans="1:20" ht="15.75" x14ac:dyDescent="0.25">
      <c r="A159" s="40">
        <v>5016</v>
      </c>
      <c r="B159" s="33">
        <v>31</v>
      </c>
      <c r="C159" s="42">
        <v>891100299</v>
      </c>
      <c r="D159" s="42" t="s">
        <v>1250</v>
      </c>
      <c r="H159" s="1"/>
      <c r="M159" s="65">
        <v>100000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</row>
    <row r="160" spans="1:20" ht="15.75" x14ac:dyDescent="0.25">
      <c r="A160" s="40">
        <v>5016</v>
      </c>
      <c r="B160" s="33">
        <v>31</v>
      </c>
      <c r="C160" s="42">
        <v>891100279</v>
      </c>
      <c r="D160" s="42" t="s">
        <v>1244</v>
      </c>
      <c r="H160" s="1"/>
      <c r="M160" s="65">
        <v>160000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</row>
    <row r="161" spans="1:23" ht="15.75" x14ac:dyDescent="0.25">
      <c r="A161" s="40">
        <v>5004</v>
      </c>
      <c r="B161" s="33">
        <v>13</v>
      </c>
      <c r="C161" s="42">
        <v>80037696</v>
      </c>
      <c r="D161" s="42" t="s">
        <v>1323</v>
      </c>
      <c r="E161" s="23"/>
      <c r="M161" s="65">
        <v>4152060</v>
      </c>
      <c r="N161" s="28">
        <v>0</v>
      </c>
      <c r="O161" s="28">
        <v>0</v>
      </c>
      <c r="P161" s="28">
        <v>0</v>
      </c>
      <c r="Q161" s="28">
        <v>41521</v>
      </c>
      <c r="R161" s="28">
        <v>0</v>
      </c>
      <c r="S161" s="28">
        <v>0</v>
      </c>
      <c r="T161" s="28">
        <v>0</v>
      </c>
    </row>
    <row r="162" spans="1:23" ht="15.75" x14ac:dyDescent="0.25">
      <c r="A162" s="40">
        <v>5016</v>
      </c>
      <c r="B162" s="33">
        <v>31</v>
      </c>
      <c r="C162" s="41">
        <v>890932535</v>
      </c>
      <c r="D162" s="41" t="s">
        <v>1337</v>
      </c>
      <c r="E162" s="24"/>
      <c r="F162" s="24"/>
      <c r="G162" s="24"/>
      <c r="H162" s="24"/>
      <c r="I162" s="24"/>
      <c r="J162" s="24"/>
      <c r="K162" s="24"/>
      <c r="L162" s="24"/>
      <c r="M162" s="65">
        <v>32327.15</v>
      </c>
      <c r="N162" s="28">
        <v>0</v>
      </c>
      <c r="O162" s="28">
        <v>0</v>
      </c>
      <c r="P162" s="28">
        <v>0</v>
      </c>
      <c r="Q162" s="76">
        <v>0</v>
      </c>
      <c r="R162" s="28">
        <v>0</v>
      </c>
      <c r="S162" s="28">
        <v>0</v>
      </c>
      <c r="T162" s="28">
        <v>0</v>
      </c>
    </row>
    <row r="163" spans="1:23" ht="15.75" x14ac:dyDescent="0.25">
      <c r="A163" s="43">
        <v>5007</v>
      </c>
      <c r="B163" s="33">
        <v>31</v>
      </c>
      <c r="C163" s="60" t="s">
        <v>1546</v>
      </c>
      <c r="D163" s="43" t="s">
        <v>1494</v>
      </c>
      <c r="E163" s="23"/>
      <c r="H163" s="1"/>
      <c r="M163" s="44">
        <v>121275000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</row>
    <row r="164" spans="1:23" ht="15.75" x14ac:dyDescent="0.25">
      <c r="A164" s="43">
        <v>5007</v>
      </c>
      <c r="B164" s="33">
        <v>31</v>
      </c>
      <c r="C164" s="60" t="s">
        <v>1554</v>
      </c>
      <c r="D164" s="43" t="s">
        <v>1483</v>
      </c>
      <c r="E164" s="23"/>
      <c r="H164" s="1"/>
      <c r="M164" s="44">
        <v>8790100</v>
      </c>
      <c r="N164" s="28">
        <v>0</v>
      </c>
      <c r="O164" s="28">
        <v>0</v>
      </c>
      <c r="P164" s="28">
        <v>0</v>
      </c>
      <c r="Q164" s="28">
        <v>219753</v>
      </c>
      <c r="R164" s="28">
        <v>0</v>
      </c>
      <c r="S164" s="28">
        <v>0</v>
      </c>
      <c r="T164" s="28">
        <v>0</v>
      </c>
    </row>
    <row r="165" spans="1:23" ht="15.75" x14ac:dyDescent="0.25">
      <c r="A165" s="40">
        <v>5016</v>
      </c>
      <c r="B165" s="33">
        <v>31</v>
      </c>
      <c r="C165" s="42">
        <v>890917464</v>
      </c>
      <c r="D165" s="42" t="s">
        <v>1275</v>
      </c>
      <c r="H165" s="1"/>
      <c r="M165" s="65">
        <v>556613.92000000004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</row>
    <row r="166" spans="1:23" ht="15.75" x14ac:dyDescent="0.25">
      <c r="A166" s="40">
        <v>5016</v>
      </c>
      <c r="B166" s="33">
        <v>31</v>
      </c>
      <c r="C166" s="42">
        <v>890903938</v>
      </c>
      <c r="D166" s="42" t="s">
        <v>1143</v>
      </c>
      <c r="H166" s="1"/>
      <c r="M166" s="65">
        <v>80782.61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W166">
        <v>-27890408</v>
      </c>
    </row>
    <row r="167" spans="1:23" ht="15.75" x14ac:dyDescent="0.25">
      <c r="A167" s="40">
        <v>5008</v>
      </c>
      <c r="B167" s="33">
        <v>31</v>
      </c>
      <c r="C167" s="60">
        <v>890900943</v>
      </c>
      <c r="D167" s="72" t="s">
        <v>1589</v>
      </c>
      <c r="M167" s="74">
        <v>2100756.3025210085</v>
      </c>
      <c r="N167" s="28">
        <v>0</v>
      </c>
      <c r="O167" s="80">
        <v>399143.69747899164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</row>
    <row r="168" spans="1:23" ht="15.75" x14ac:dyDescent="0.25">
      <c r="A168" s="40">
        <v>5016</v>
      </c>
      <c r="B168" s="33">
        <v>31</v>
      </c>
      <c r="C168" s="42">
        <v>890900608</v>
      </c>
      <c r="D168" s="42" t="s">
        <v>1169</v>
      </c>
      <c r="H168" s="1"/>
      <c r="M168" s="65">
        <v>2194322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</row>
    <row r="169" spans="1:23" ht="15.75" x14ac:dyDescent="0.25">
      <c r="A169" s="40">
        <v>5016</v>
      </c>
      <c r="B169" s="33">
        <v>31</v>
      </c>
      <c r="C169" s="42">
        <v>890200218</v>
      </c>
      <c r="D169" s="42" t="s">
        <v>1247</v>
      </c>
      <c r="H169" s="1"/>
      <c r="M169" s="65">
        <v>36000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</row>
    <row r="170" spans="1:23" ht="15.75" x14ac:dyDescent="0.25">
      <c r="A170" s="40">
        <v>5016</v>
      </c>
      <c r="B170" s="33">
        <v>31</v>
      </c>
      <c r="C170" s="72">
        <v>890107487</v>
      </c>
      <c r="D170" s="72" t="s">
        <v>1293</v>
      </c>
      <c r="H170" s="1"/>
      <c r="M170" s="67">
        <v>3681</v>
      </c>
      <c r="N170" s="28">
        <v>0</v>
      </c>
      <c r="O170" s="28">
        <v>0</v>
      </c>
      <c r="P170" s="28">
        <v>0</v>
      </c>
      <c r="Q170" s="28">
        <v>0</v>
      </c>
      <c r="R170" s="28">
        <v>0</v>
      </c>
      <c r="S170" s="28">
        <v>0</v>
      </c>
      <c r="T170" s="28">
        <v>0</v>
      </c>
    </row>
    <row r="171" spans="1:23" ht="15.75" x14ac:dyDescent="0.25">
      <c r="A171" s="40">
        <v>5016</v>
      </c>
      <c r="B171" s="33">
        <v>31</v>
      </c>
      <c r="C171" s="41">
        <v>860630559</v>
      </c>
      <c r="D171" s="41" t="s">
        <v>1381</v>
      </c>
      <c r="E171" s="24"/>
      <c r="F171" s="24"/>
      <c r="G171" s="24"/>
      <c r="H171" s="24"/>
      <c r="I171" s="24"/>
      <c r="J171" s="24"/>
      <c r="K171" s="24"/>
      <c r="L171" s="24"/>
      <c r="M171" s="67">
        <v>5600</v>
      </c>
      <c r="N171" s="28">
        <v>0</v>
      </c>
      <c r="O171" s="28">
        <v>0</v>
      </c>
      <c r="P171" s="28">
        <v>0</v>
      </c>
      <c r="Q171" s="28">
        <v>0</v>
      </c>
      <c r="R171" s="28">
        <v>0</v>
      </c>
      <c r="S171" s="28">
        <v>0</v>
      </c>
      <c r="T171" s="28">
        <v>0</v>
      </c>
    </row>
    <row r="172" spans="1:23" ht="15.75" x14ac:dyDescent="0.25">
      <c r="A172" s="40">
        <v>5016</v>
      </c>
      <c r="B172" s="33">
        <v>31</v>
      </c>
      <c r="C172" s="41">
        <v>860534221</v>
      </c>
      <c r="D172" s="41" t="s">
        <v>1377</v>
      </c>
      <c r="H172" s="1"/>
      <c r="M172" s="67">
        <v>5300</v>
      </c>
      <c r="N172" s="28">
        <v>0</v>
      </c>
      <c r="O172" s="28">
        <v>0</v>
      </c>
      <c r="P172" s="28">
        <v>0</v>
      </c>
      <c r="Q172" s="28">
        <v>0</v>
      </c>
      <c r="R172" s="28">
        <v>0</v>
      </c>
      <c r="S172" s="28">
        <v>0</v>
      </c>
      <c r="T172" s="28">
        <v>0</v>
      </c>
    </row>
    <row r="173" spans="1:23" ht="15.75" x14ac:dyDescent="0.25">
      <c r="A173" s="40">
        <v>5016</v>
      </c>
      <c r="B173" s="33">
        <v>31</v>
      </c>
      <c r="C173" s="42">
        <v>860533413</v>
      </c>
      <c r="D173" s="42" t="s">
        <v>1287</v>
      </c>
      <c r="H173" s="1"/>
      <c r="M173" s="65">
        <v>9800</v>
      </c>
      <c r="N173" s="28">
        <v>0</v>
      </c>
      <c r="O173" s="28">
        <v>0</v>
      </c>
      <c r="P173" s="28">
        <v>0</v>
      </c>
      <c r="Q173" s="28">
        <v>0</v>
      </c>
      <c r="R173" s="28">
        <v>0</v>
      </c>
      <c r="S173" s="28">
        <v>0</v>
      </c>
      <c r="T173" s="28">
        <v>0</v>
      </c>
    </row>
    <row r="174" spans="1:23" ht="15.75" x14ac:dyDescent="0.25">
      <c r="A174" s="40">
        <v>5016</v>
      </c>
      <c r="B174" s="33">
        <v>31</v>
      </c>
      <c r="C174" s="42">
        <v>860528396</v>
      </c>
      <c r="D174" s="42" t="s">
        <v>1235</v>
      </c>
      <c r="H174" s="1"/>
      <c r="M174" s="65">
        <v>111428</v>
      </c>
      <c r="N174" s="28">
        <v>0</v>
      </c>
      <c r="O174" s="28">
        <v>0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</row>
    <row r="175" spans="1:23" ht="15.75" x14ac:dyDescent="0.25">
      <c r="A175" s="40">
        <v>5016</v>
      </c>
      <c r="B175" s="33">
        <v>31</v>
      </c>
      <c r="C175" s="41">
        <v>860527857</v>
      </c>
      <c r="D175" s="41" t="s">
        <v>1356</v>
      </c>
      <c r="E175" s="24"/>
      <c r="F175" s="24"/>
      <c r="G175" s="24"/>
      <c r="H175" s="24"/>
      <c r="I175" s="24"/>
      <c r="J175" s="24"/>
      <c r="K175" s="24"/>
      <c r="L175" s="24"/>
      <c r="M175" s="67">
        <v>20000</v>
      </c>
      <c r="N175" s="28">
        <v>0</v>
      </c>
      <c r="O175" s="28">
        <v>0</v>
      </c>
      <c r="P175" s="28">
        <v>0</v>
      </c>
      <c r="Q175" s="28">
        <v>0</v>
      </c>
      <c r="R175" s="28">
        <v>0</v>
      </c>
      <c r="S175" s="28">
        <v>0</v>
      </c>
      <c r="T175" s="28">
        <v>0</v>
      </c>
    </row>
    <row r="176" spans="1:23" ht="15.75" x14ac:dyDescent="0.25">
      <c r="A176" s="43">
        <v>5007</v>
      </c>
      <c r="B176" s="33">
        <v>31</v>
      </c>
      <c r="C176" s="70" t="s">
        <v>1536</v>
      </c>
      <c r="D176" s="71" t="s">
        <v>1356</v>
      </c>
      <c r="E176" s="23"/>
      <c r="H176" s="1"/>
      <c r="M176" s="44">
        <v>170000</v>
      </c>
      <c r="N176" s="28">
        <v>0</v>
      </c>
      <c r="O176" s="28">
        <v>0</v>
      </c>
      <c r="P176" s="28">
        <v>0</v>
      </c>
      <c r="Q176" s="28">
        <v>0</v>
      </c>
      <c r="R176" s="28">
        <v>0</v>
      </c>
      <c r="S176" s="28">
        <v>0</v>
      </c>
      <c r="T176" s="28">
        <v>0</v>
      </c>
    </row>
    <row r="177" spans="1:20" ht="15.75" x14ac:dyDescent="0.25">
      <c r="A177" s="43">
        <v>5007</v>
      </c>
      <c r="B177" s="33">
        <v>31</v>
      </c>
      <c r="C177" s="60" t="s">
        <v>1564</v>
      </c>
      <c r="D177" s="43" t="s">
        <v>1493</v>
      </c>
      <c r="E177" s="23"/>
      <c r="H177" s="1"/>
      <c r="M177" s="44">
        <v>191100000</v>
      </c>
      <c r="N177" s="28">
        <v>0</v>
      </c>
      <c r="O177" s="28">
        <v>0</v>
      </c>
      <c r="P177" s="28">
        <v>0</v>
      </c>
      <c r="Q177" s="28">
        <v>0</v>
      </c>
      <c r="R177" s="28">
        <v>0</v>
      </c>
      <c r="S177" s="28">
        <v>0</v>
      </c>
      <c r="T177" s="28">
        <v>0</v>
      </c>
    </row>
    <row r="178" spans="1:20" ht="15.75" x14ac:dyDescent="0.25">
      <c r="A178" s="40">
        <v>5016</v>
      </c>
      <c r="B178" s="33">
        <v>31</v>
      </c>
      <c r="C178" s="41">
        <v>860512330</v>
      </c>
      <c r="D178" s="41" t="s">
        <v>1153</v>
      </c>
      <c r="E178" s="24"/>
      <c r="F178" s="24"/>
      <c r="G178" s="24"/>
      <c r="H178" s="24"/>
      <c r="I178" s="24"/>
      <c r="J178" s="24"/>
      <c r="K178" s="24"/>
      <c r="L178" s="24"/>
      <c r="M178" s="67">
        <v>1278375</v>
      </c>
      <c r="N178" s="28">
        <v>0</v>
      </c>
      <c r="O178" s="28">
        <v>0</v>
      </c>
      <c r="P178" s="28">
        <v>0</v>
      </c>
      <c r="Q178" s="28">
        <v>0</v>
      </c>
      <c r="R178" s="28">
        <v>0</v>
      </c>
      <c r="S178" s="28">
        <v>0</v>
      </c>
      <c r="T178" s="28">
        <v>0</v>
      </c>
    </row>
    <row r="179" spans="1:20" ht="15.75" x14ac:dyDescent="0.25">
      <c r="A179" s="40">
        <v>5004</v>
      </c>
      <c r="B179" s="33">
        <v>31</v>
      </c>
      <c r="C179" s="42">
        <v>830055049</v>
      </c>
      <c r="D179" s="42" t="s">
        <v>1136</v>
      </c>
      <c r="E179" s="23"/>
      <c r="M179" s="65">
        <v>4050000</v>
      </c>
      <c r="N179" s="28">
        <v>0</v>
      </c>
      <c r="O179" s="28">
        <v>0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</row>
    <row r="180" spans="1:20" ht="15.75" x14ac:dyDescent="0.25">
      <c r="A180" s="40">
        <v>5016</v>
      </c>
      <c r="B180" s="33">
        <v>31</v>
      </c>
      <c r="C180" s="42">
        <v>860503560</v>
      </c>
      <c r="D180" s="42" t="s">
        <v>1185</v>
      </c>
      <c r="H180" s="1"/>
      <c r="M180" s="65">
        <v>6974</v>
      </c>
      <c r="N180" s="28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</row>
    <row r="181" spans="1:20" ht="15.75" x14ac:dyDescent="0.25">
      <c r="A181" s="40">
        <v>5016</v>
      </c>
      <c r="B181" s="33">
        <v>31</v>
      </c>
      <c r="C181" s="42">
        <v>860501130</v>
      </c>
      <c r="D181" s="42" t="s">
        <v>1257</v>
      </c>
      <c r="H181" s="1"/>
      <c r="M181" s="65">
        <v>25000</v>
      </c>
      <c r="N181" s="28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</row>
    <row r="182" spans="1:20" ht="15.75" x14ac:dyDescent="0.25">
      <c r="A182" s="40">
        <v>5016</v>
      </c>
      <c r="B182" s="33">
        <v>31</v>
      </c>
      <c r="C182" s="42">
        <v>860350253</v>
      </c>
      <c r="D182" s="42" t="s">
        <v>1283</v>
      </c>
      <c r="H182" s="1"/>
      <c r="M182" s="65">
        <v>272167</v>
      </c>
      <c r="N182" s="28">
        <v>0</v>
      </c>
      <c r="O182" s="28">
        <v>0</v>
      </c>
      <c r="P182" s="28">
        <v>0</v>
      </c>
      <c r="Q182" s="28">
        <v>0</v>
      </c>
      <c r="R182" s="28">
        <v>0</v>
      </c>
      <c r="S182" s="28">
        <v>0</v>
      </c>
      <c r="T182" s="28">
        <v>0</v>
      </c>
    </row>
    <row r="183" spans="1:20" ht="15.75" x14ac:dyDescent="0.25">
      <c r="A183" s="40">
        <v>5016</v>
      </c>
      <c r="B183" s="33">
        <v>31</v>
      </c>
      <c r="C183" s="42">
        <v>860350253</v>
      </c>
      <c r="D183" s="42" t="s">
        <v>1283</v>
      </c>
      <c r="H183" s="1"/>
      <c r="M183" s="65">
        <v>140000</v>
      </c>
      <c r="N183" s="28">
        <v>0</v>
      </c>
      <c r="O183" s="28">
        <v>0</v>
      </c>
      <c r="P183" s="28">
        <v>0</v>
      </c>
      <c r="Q183" s="28">
        <v>0</v>
      </c>
      <c r="R183" s="28">
        <v>0</v>
      </c>
      <c r="S183" s="28">
        <v>0</v>
      </c>
      <c r="T183" s="28">
        <v>0</v>
      </c>
    </row>
    <row r="184" spans="1:20" ht="15.75" x14ac:dyDescent="0.25">
      <c r="A184" s="43">
        <v>5007</v>
      </c>
      <c r="B184" s="33">
        <v>31</v>
      </c>
      <c r="C184" s="60" t="s">
        <v>1525</v>
      </c>
      <c r="D184" s="43" t="s">
        <v>1468</v>
      </c>
      <c r="E184" s="23"/>
      <c r="M184" s="44">
        <v>91000</v>
      </c>
      <c r="N184" s="28">
        <v>0</v>
      </c>
      <c r="O184" s="28">
        <v>0</v>
      </c>
      <c r="P184" s="28">
        <v>0</v>
      </c>
      <c r="Q184" s="28">
        <v>0</v>
      </c>
      <c r="R184" s="28">
        <v>0</v>
      </c>
      <c r="S184" s="28">
        <v>0</v>
      </c>
      <c r="T184" s="28">
        <v>0</v>
      </c>
    </row>
    <row r="185" spans="1:20" ht="15.75" x14ac:dyDescent="0.25">
      <c r="A185" s="40">
        <v>5016</v>
      </c>
      <c r="B185" s="33">
        <v>31</v>
      </c>
      <c r="C185" s="42">
        <v>860078346</v>
      </c>
      <c r="D185" s="42" t="s">
        <v>1363</v>
      </c>
      <c r="H185" s="1"/>
      <c r="M185" s="65">
        <v>6929295</v>
      </c>
      <c r="N185" s="28">
        <v>0</v>
      </c>
      <c r="O185" s="28">
        <v>0</v>
      </c>
      <c r="P185" s="28">
        <v>0</v>
      </c>
      <c r="Q185" s="28">
        <v>0</v>
      </c>
      <c r="R185" s="28">
        <v>0</v>
      </c>
      <c r="S185" s="28">
        <v>0</v>
      </c>
      <c r="T185" s="28">
        <v>0</v>
      </c>
    </row>
    <row r="186" spans="1:20" ht="15.75" x14ac:dyDescent="0.25">
      <c r="A186" s="40">
        <v>5016</v>
      </c>
      <c r="B186" s="33">
        <v>31</v>
      </c>
      <c r="C186" s="42">
        <v>860072271</v>
      </c>
      <c r="D186" s="42" t="s">
        <v>1231</v>
      </c>
      <c r="H186" s="1"/>
      <c r="M186" s="65">
        <v>84117</v>
      </c>
      <c r="N186" s="28">
        <v>0</v>
      </c>
      <c r="O186" s="28">
        <v>0</v>
      </c>
      <c r="P186" s="28">
        <v>0</v>
      </c>
      <c r="Q186" s="28">
        <v>0</v>
      </c>
      <c r="R186" s="28">
        <v>0</v>
      </c>
      <c r="S186" s="28">
        <v>0</v>
      </c>
      <c r="T186" s="28">
        <v>0</v>
      </c>
    </row>
    <row r="187" spans="1:20" ht="15.75" x14ac:dyDescent="0.25">
      <c r="A187" s="40">
        <v>5008</v>
      </c>
      <c r="B187" s="33">
        <v>31</v>
      </c>
      <c r="C187" s="60">
        <v>860069182</v>
      </c>
      <c r="D187" s="72" t="s">
        <v>1590</v>
      </c>
      <c r="M187" s="74">
        <v>9681077</v>
      </c>
      <c r="N187" s="28">
        <v>0</v>
      </c>
      <c r="O187" s="80">
        <v>1839404.6300000001</v>
      </c>
      <c r="P187" s="28">
        <v>0</v>
      </c>
      <c r="Q187" s="28">
        <v>242027</v>
      </c>
      <c r="R187" s="28">
        <v>0</v>
      </c>
      <c r="S187" s="28">
        <v>0</v>
      </c>
      <c r="T187" s="28">
        <v>0</v>
      </c>
    </row>
    <row r="188" spans="1:20" ht="15.75" x14ac:dyDescent="0.25">
      <c r="A188" s="40">
        <v>5016</v>
      </c>
      <c r="B188" s="33">
        <v>31</v>
      </c>
      <c r="C188" s="41">
        <v>860062958</v>
      </c>
      <c r="D188" s="41" t="s">
        <v>1300</v>
      </c>
      <c r="E188" s="24"/>
      <c r="F188" s="24"/>
      <c r="G188" s="24"/>
      <c r="H188" s="24"/>
      <c r="I188" s="24"/>
      <c r="J188" s="24"/>
      <c r="K188" s="24"/>
      <c r="L188" s="24"/>
      <c r="M188" s="67">
        <v>62695</v>
      </c>
      <c r="N188" s="28">
        <v>0</v>
      </c>
      <c r="O188" s="76">
        <v>0</v>
      </c>
      <c r="P188" s="76">
        <v>0</v>
      </c>
      <c r="Q188" s="76">
        <v>0</v>
      </c>
      <c r="R188" s="28">
        <v>0</v>
      </c>
      <c r="S188" s="28">
        <v>0</v>
      </c>
      <c r="T188" s="28">
        <v>0</v>
      </c>
    </row>
    <row r="189" spans="1:20" ht="15.75" x14ac:dyDescent="0.25">
      <c r="A189" s="40">
        <v>5016</v>
      </c>
      <c r="B189" s="33">
        <v>31</v>
      </c>
      <c r="C189" s="41">
        <v>860058760</v>
      </c>
      <c r="D189" s="41" t="s">
        <v>1191</v>
      </c>
      <c r="H189" s="1"/>
      <c r="M189" s="67">
        <v>23781</v>
      </c>
      <c r="N189" s="28">
        <v>0</v>
      </c>
      <c r="O189" s="76">
        <v>0</v>
      </c>
      <c r="P189" s="76">
        <v>0</v>
      </c>
      <c r="Q189" s="76">
        <v>0</v>
      </c>
      <c r="R189" s="28">
        <v>0</v>
      </c>
      <c r="S189" s="28">
        <v>0</v>
      </c>
      <c r="T189" s="28">
        <v>0</v>
      </c>
    </row>
    <row r="190" spans="1:20" ht="15.75" x14ac:dyDescent="0.25">
      <c r="A190" s="43">
        <v>5007</v>
      </c>
      <c r="B190" s="33">
        <v>31</v>
      </c>
      <c r="C190" s="60" t="s">
        <v>1567</v>
      </c>
      <c r="D190" s="43" t="s">
        <v>1484</v>
      </c>
      <c r="E190" s="23"/>
      <c r="H190" s="1"/>
      <c r="M190" s="44">
        <v>24997940</v>
      </c>
      <c r="N190" s="28">
        <v>0</v>
      </c>
      <c r="O190" s="76">
        <v>0</v>
      </c>
      <c r="P190" s="76">
        <v>0</v>
      </c>
      <c r="Q190" s="76">
        <v>0</v>
      </c>
      <c r="R190" s="28">
        <v>0</v>
      </c>
      <c r="S190" s="28">
        <v>0</v>
      </c>
      <c r="T190" s="28">
        <v>0</v>
      </c>
    </row>
    <row r="191" spans="1:20" ht="15.75" x14ac:dyDescent="0.25">
      <c r="A191" s="40">
        <v>5002</v>
      </c>
      <c r="B191" s="33">
        <v>31</v>
      </c>
      <c r="C191" s="42">
        <v>860049921</v>
      </c>
      <c r="D191" s="42" t="s">
        <v>1214</v>
      </c>
      <c r="E191" s="23"/>
      <c r="M191" s="65">
        <v>12559200</v>
      </c>
      <c r="N191" s="28">
        <v>0</v>
      </c>
      <c r="O191" s="76">
        <v>0</v>
      </c>
      <c r="P191" s="76">
        <v>0</v>
      </c>
      <c r="Q191" s="76">
        <v>0</v>
      </c>
      <c r="R191" s="28">
        <v>0</v>
      </c>
      <c r="S191" s="28">
        <v>0</v>
      </c>
      <c r="T191" s="28">
        <v>0</v>
      </c>
    </row>
    <row r="192" spans="1:20" ht="15.75" x14ac:dyDescent="0.25">
      <c r="A192" s="43">
        <v>5007</v>
      </c>
      <c r="B192" s="33">
        <v>31</v>
      </c>
      <c r="C192" s="60" t="s">
        <v>1541</v>
      </c>
      <c r="D192" s="43" t="s">
        <v>1470</v>
      </c>
      <c r="E192" s="23"/>
      <c r="M192" s="44">
        <v>319159</v>
      </c>
      <c r="N192" s="28">
        <v>0</v>
      </c>
      <c r="O192" s="76">
        <v>0</v>
      </c>
      <c r="P192" s="76">
        <v>0</v>
      </c>
      <c r="Q192" s="76">
        <v>0</v>
      </c>
      <c r="R192" s="28">
        <v>0</v>
      </c>
      <c r="S192" s="28">
        <v>0</v>
      </c>
      <c r="T192" s="28">
        <v>0</v>
      </c>
    </row>
    <row r="193" spans="1:20" ht="15.75" x14ac:dyDescent="0.25">
      <c r="A193" s="40">
        <v>5016</v>
      </c>
      <c r="B193" s="33">
        <v>31</v>
      </c>
      <c r="C193" s="42">
        <v>860039988</v>
      </c>
      <c r="D193" s="42" t="s">
        <v>1220</v>
      </c>
      <c r="H193" s="1"/>
      <c r="M193" s="65">
        <v>5096133</v>
      </c>
      <c r="N193" s="28">
        <v>0</v>
      </c>
      <c r="O193" s="76">
        <v>0</v>
      </c>
      <c r="P193" s="76">
        <v>0</v>
      </c>
      <c r="Q193" s="76">
        <v>0</v>
      </c>
      <c r="R193" s="28">
        <v>0</v>
      </c>
      <c r="S193" s="28">
        <v>0</v>
      </c>
      <c r="T193" s="28">
        <v>0</v>
      </c>
    </row>
    <row r="194" spans="1:20" ht="15.75" x14ac:dyDescent="0.25">
      <c r="A194" s="40">
        <v>5016</v>
      </c>
      <c r="B194" s="33">
        <v>31</v>
      </c>
      <c r="C194" s="42">
        <v>860037013</v>
      </c>
      <c r="D194" s="42" t="s">
        <v>1219</v>
      </c>
      <c r="H194" s="1"/>
      <c r="M194" s="65">
        <v>647193</v>
      </c>
      <c r="N194" s="28">
        <v>0</v>
      </c>
      <c r="O194" s="76">
        <v>0</v>
      </c>
      <c r="P194" s="76">
        <v>0</v>
      </c>
      <c r="Q194" s="76">
        <v>0</v>
      </c>
      <c r="R194" s="28">
        <v>0</v>
      </c>
      <c r="S194" s="28">
        <v>0</v>
      </c>
      <c r="T194" s="28">
        <v>0</v>
      </c>
    </row>
    <row r="195" spans="1:20" ht="15.75" x14ac:dyDescent="0.25">
      <c r="A195" s="43">
        <v>5007</v>
      </c>
      <c r="B195" s="33">
        <v>31</v>
      </c>
      <c r="C195" s="60" t="s">
        <v>1533</v>
      </c>
      <c r="D195" s="43" t="s">
        <v>1475</v>
      </c>
      <c r="E195" s="23"/>
      <c r="H195" s="1"/>
      <c r="M195" s="44">
        <v>6229769</v>
      </c>
      <c r="N195" s="28">
        <v>0</v>
      </c>
      <c r="O195" s="76">
        <v>0</v>
      </c>
      <c r="P195" s="76">
        <v>0</v>
      </c>
      <c r="Q195" s="76">
        <v>0</v>
      </c>
      <c r="R195" s="28">
        <v>0</v>
      </c>
      <c r="S195" s="28">
        <v>0</v>
      </c>
      <c r="T195" s="28">
        <v>0</v>
      </c>
    </row>
    <row r="196" spans="1:20" ht="15.75" x14ac:dyDescent="0.25">
      <c r="A196" s="40">
        <v>5010</v>
      </c>
      <c r="B196" s="33">
        <v>31</v>
      </c>
      <c r="C196" s="42">
        <v>860013570</v>
      </c>
      <c r="D196" s="42" t="s">
        <v>1128</v>
      </c>
      <c r="E196" s="23"/>
      <c r="H196" s="1"/>
      <c r="M196" s="65">
        <v>15003387</v>
      </c>
      <c r="N196" s="28">
        <v>0</v>
      </c>
      <c r="O196" s="76">
        <v>0</v>
      </c>
      <c r="P196" s="76">
        <v>0</v>
      </c>
      <c r="Q196" s="76">
        <v>0</v>
      </c>
      <c r="R196" s="28">
        <v>0</v>
      </c>
      <c r="S196" s="28">
        <v>0</v>
      </c>
      <c r="T196" s="28">
        <v>0</v>
      </c>
    </row>
    <row r="197" spans="1:20" ht="15.75" x14ac:dyDescent="0.25">
      <c r="A197" s="40">
        <v>5016</v>
      </c>
      <c r="B197" s="33">
        <v>31</v>
      </c>
      <c r="C197" s="69">
        <v>860013570</v>
      </c>
      <c r="D197" s="69" t="s">
        <v>1128</v>
      </c>
      <c r="E197" s="84"/>
      <c r="F197" s="84"/>
      <c r="G197" s="84"/>
      <c r="H197" s="1"/>
      <c r="M197" s="65">
        <v>1200</v>
      </c>
      <c r="N197" s="28">
        <v>0</v>
      </c>
      <c r="O197" s="76">
        <v>0</v>
      </c>
      <c r="P197" s="76">
        <v>0</v>
      </c>
      <c r="Q197" s="76">
        <v>0</v>
      </c>
      <c r="R197" s="28">
        <v>0</v>
      </c>
      <c r="S197" s="28">
        <v>0</v>
      </c>
      <c r="T197" s="28">
        <v>0</v>
      </c>
    </row>
    <row r="198" spans="1:20" ht="15.75" x14ac:dyDescent="0.25">
      <c r="A198" s="40">
        <v>5016</v>
      </c>
      <c r="B198" s="33">
        <v>31</v>
      </c>
      <c r="C198" s="42">
        <v>860012336</v>
      </c>
      <c r="D198" s="42" t="s">
        <v>1141</v>
      </c>
      <c r="H198" s="1"/>
      <c r="M198" s="65">
        <v>1382295.6</v>
      </c>
      <c r="N198" s="28">
        <v>0</v>
      </c>
      <c r="O198" s="76">
        <v>0</v>
      </c>
      <c r="P198" s="76">
        <v>0</v>
      </c>
      <c r="Q198" s="76">
        <v>0</v>
      </c>
      <c r="R198" s="28">
        <v>0</v>
      </c>
      <c r="S198" s="28">
        <v>0</v>
      </c>
      <c r="T198" s="28">
        <v>0</v>
      </c>
    </row>
    <row r="199" spans="1:20" ht="15.75" x14ac:dyDescent="0.25">
      <c r="A199" s="40">
        <v>5016</v>
      </c>
      <c r="B199" s="33">
        <v>31</v>
      </c>
      <c r="C199" s="41">
        <v>860007386</v>
      </c>
      <c r="D199" s="41" t="s">
        <v>1338</v>
      </c>
      <c r="E199" s="24"/>
      <c r="F199" s="24"/>
      <c r="G199" s="24"/>
      <c r="H199" s="24"/>
      <c r="I199" s="24"/>
      <c r="J199" s="24"/>
      <c r="K199" s="24"/>
      <c r="L199" s="24"/>
      <c r="M199" s="65">
        <v>8093458.75</v>
      </c>
      <c r="N199" s="28">
        <v>0</v>
      </c>
      <c r="O199" s="76">
        <v>0</v>
      </c>
      <c r="P199" s="76">
        <v>0</v>
      </c>
      <c r="Q199" s="76">
        <v>0</v>
      </c>
      <c r="R199" s="28">
        <v>0</v>
      </c>
      <c r="S199" s="28">
        <v>0</v>
      </c>
      <c r="T199" s="28">
        <v>0</v>
      </c>
    </row>
    <row r="200" spans="1:20" ht="15.75" x14ac:dyDescent="0.25">
      <c r="A200" s="40">
        <v>5004</v>
      </c>
      <c r="B200" s="33">
        <v>13</v>
      </c>
      <c r="C200" s="42">
        <v>19234068</v>
      </c>
      <c r="D200" s="42" t="s">
        <v>1400</v>
      </c>
      <c r="E200" s="23"/>
      <c r="M200" s="65">
        <v>3500000</v>
      </c>
      <c r="N200" s="28">
        <v>0</v>
      </c>
      <c r="O200" s="28">
        <v>0</v>
      </c>
      <c r="P200" s="28">
        <v>0</v>
      </c>
      <c r="Q200" s="28">
        <v>35000</v>
      </c>
      <c r="R200" s="28">
        <v>0</v>
      </c>
      <c r="S200" s="28">
        <v>0</v>
      </c>
      <c r="T200" s="28">
        <v>0</v>
      </c>
    </row>
    <row r="201" spans="1:20" ht="15.75" x14ac:dyDescent="0.25">
      <c r="A201" s="40">
        <v>5016</v>
      </c>
      <c r="B201" s="33">
        <v>31</v>
      </c>
      <c r="C201" s="42">
        <v>860007336</v>
      </c>
      <c r="D201" s="42" t="s">
        <v>1131</v>
      </c>
      <c r="H201" s="1"/>
      <c r="M201" s="65">
        <v>149685</v>
      </c>
      <c r="N201" s="28">
        <v>0</v>
      </c>
      <c r="O201" s="28">
        <v>0</v>
      </c>
      <c r="P201" s="28">
        <v>0</v>
      </c>
      <c r="Q201" s="28">
        <v>0</v>
      </c>
      <c r="R201" s="28">
        <v>0</v>
      </c>
      <c r="S201" s="28">
        <v>0</v>
      </c>
      <c r="T201" s="28">
        <v>0</v>
      </c>
    </row>
    <row r="202" spans="1:20" ht="15.75" x14ac:dyDescent="0.25">
      <c r="A202" s="40">
        <v>5016</v>
      </c>
      <c r="B202" s="33">
        <v>31</v>
      </c>
      <c r="C202" s="42">
        <v>860007322</v>
      </c>
      <c r="D202" s="42" t="s">
        <v>1156</v>
      </c>
      <c r="H202" s="1"/>
      <c r="M202" s="65">
        <v>2449800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</row>
    <row r="203" spans="1:20" ht="15.75" x14ac:dyDescent="0.25">
      <c r="A203" s="40">
        <v>5016</v>
      </c>
      <c r="B203" s="33">
        <v>31</v>
      </c>
      <c r="C203" s="42">
        <v>860005108</v>
      </c>
      <c r="D203" s="42" t="s">
        <v>1264</v>
      </c>
      <c r="H203" s="1"/>
      <c r="M203" s="65">
        <v>51000</v>
      </c>
      <c r="N203" s="28">
        <v>0</v>
      </c>
      <c r="O203" s="28">
        <v>0</v>
      </c>
      <c r="P203" s="28">
        <v>0</v>
      </c>
      <c r="Q203" s="28">
        <v>0</v>
      </c>
      <c r="R203" s="28">
        <v>0</v>
      </c>
      <c r="S203" s="28">
        <v>0</v>
      </c>
      <c r="T203" s="28">
        <v>0</v>
      </c>
    </row>
    <row r="204" spans="1:20" ht="15.75" x14ac:dyDescent="0.25">
      <c r="A204" s="43">
        <v>5007</v>
      </c>
      <c r="B204" s="33">
        <v>31</v>
      </c>
      <c r="C204" s="60" t="s">
        <v>1532</v>
      </c>
      <c r="D204" s="43" t="s">
        <v>1488</v>
      </c>
      <c r="E204" s="23"/>
      <c r="H204" s="1"/>
      <c r="M204" s="44">
        <v>395783244</v>
      </c>
      <c r="N204" s="28">
        <v>0</v>
      </c>
      <c r="O204" s="28">
        <v>0</v>
      </c>
      <c r="P204" s="28">
        <v>0</v>
      </c>
      <c r="Q204" s="28">
        <v>0</v>
      </c>
      <c r="R204" s="28">
        <v>0</v>
      </c>
      <c r="S204" s="28">
        <v>0</v>
      </c>
      <c r="T204" s="28">
        <v>0</v>
      </c>
    </row>
    <row r="205" spans="1:20" ht="15.75" x14ac:dyDescent="0.25">
      <c r="A205" s="40">
        <v>5016</v>
      </c>
      <c r="B205" s="33">
        <v>31</v>
      </c>
      <c r="C205" s="41">
        <v>860001584</v>
      </c>
      <c r="D205" s="41" t="s">
        <v>1174</v>
      </c>
      <c r="H205" s="1"/>
      <c r="M205" s="67">
        <v>1604875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</row>
    <row r="206" spans="1:20" ht="15.75" x14ac:dyDescent="0.25">
      <c r="A206" s="40">
        <v>5016</v>
      </c>
      <c r="B206" s="33">
        <v>31</v>
      </c>
      <c r="C206" s="42">
        <v>860001371</v>
      </c>
      <c r="D206" s="42" t="s">
        <v>1225</v>
      </c>
      <c r="H206" s="1"/>
      <c r="M206" s="65">
        <v>243000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</row>
    <row r="207" spans="1:20" ht="15.75" x14ac:dyDescent="0.25">
      <c r="A207" s="40">
        <v>5016</v>
      </c>
      <c r="B207" s="33">
        <v>31</v>
      </c>
      <c r="C207" s="41">
        <v>860001317</v>
      </c>
      <c r="D207" s="41" t="s">
        <v>1142</v>
      </c>
      <c r="E207" s="24"/>
      <c r="F207" s="24"/>
      <c r="G207" s="24"/>
      <c r="H207" s="24"/>
      <c r="I207" s="24"/>
      <c r="J207" s="24"/>
      <c r="K207" s="24"/>
      <c r="L207" s="24"/>
      <c r="M207" s="67">
        <v>1466000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</row>
    <row r="208" spans="1:20" ht="15.75" x14ac:dyDescent="0.25">
      <c r="A208" s="40">
        <v>5016</v>
      </c>
      <c r="B208" s="33">
        <v>31</v>
      </c>
      <c r="C208" s="41">
        <v>832009308</v>
      </c>
      <c r="D208" s="41" t="s">
        <v>1439</v>
      </c>
      <c r="H208" s="1"/>
      <c r="M208" s="67">
        <v>10000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</row>
    <row r="209" spans="1:20" ht="15.75" x14ac:dyDescent="0.25">
      <c r="A209" s="40">
        <v>5016</v>
      </c>
      <c r="B209" s="33">
        <v>31</v>
      </c>
      <c r="C209" s="42">
        <v>832008886</v>
      </c>
      <c r="D209" s="42" t="s">
        <v>1340</v>
      </c>
      <c r="H209" s="1"/>
      <c r="M209" s="65">
        <v>829200.01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</row>
    <row r="210" spans="1:20" ht="15.75" x14ac:dyDescent="0.25">
      <c r="A210" s="43">
        <v>5007</v>
      </c>
      <c r="B210" s="33">
        <v>31</v>
      </c>
      <c r="C210" s="70" t="s">
        <v>1574</v>
      </c>
      <c r="D210" s="71" t="s">
        <v>1340</v>
      </c>
      <c r="E210" s="23"/>
      <c r="M210" s="44">
        <v>160000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</row>
    <row r="211" spans="1:20" ht="15.75" x14ac:dyDescent="0.25">
      <c r="A211" s="40">
        <v>5016</v>
      </c>
      <c r="B211" s="33">
        <v>31</v>
      </c>
      <c r="C211" s="42">
        <v>832002386</v>
      </c>
      <c r="D211" s="42" t="s">
        <v>1217</v>
      </c>
      <c r="H211" s="1"/>
      <c r="M211" s="65">
        <v>1826342.75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</row>
    <row r="212" spans="1:20" ht="15.75" x14ac:dyDescent="0.25">
      <c r="A212" s="40">
        <v>5058</v>
      </c>
      <c r="B212" s="33">
        <v>31</v>
      </c>
      <c r="C212" s="41">
        <v>832002386</v>
      </c>
      <c r="D212" s="41" t="s">
        <v>1217</v>
      </c>
      <c r="E212" s="25"/>
      <c r="F212" s="25"/>
      <c r="G212" s="25"/>
      <c r="H212" s="24"/>
      <c r="I212" s="25"/>
      <c r="J212" s="25"/>
      <c r="K212" s="25"/>
      <c r="L212" s="25"/>
      <c r="M212" s="67">
        <f>383552+17313102+1668150</f>
        <v>19364804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</row>
    <row r="213" spans="1:20" ht="15.75" x14ac:dyDescent="0.25">
      <c r="A213" s="40">
        <v>5016</v>
      </c>
      <c r="B213" s="33">
        <v>31</v>
      </c>
      <c r="C213" s="41">
        <v>832001580</v>
      </c>
      <c r="D213" s="41" t="s">
        <v>1178</v>
      </c>
      <c r="H213" s="1"/>
      <c r="M213" s="67">
        <v>89917</v>
      </c>
      <c r="N213" s="28">
        <v>0</v>
      </c>
      <c r="O213" s="28">
        <v>0</v>
      </c>
      <c r="P213" s="28">
        <v>0</v>
      </c>
      <c r="Q213" s="28">
        <v>0</v>
      </c>
      <c r="R213" s="28">
        <v>0</v>
      </c>
      <c r="S213" s="28">
        <v>0</v>
      </c>
      <c r="T213" s="28">
        <v>0</v>
      </c>
    </row>
    <row r="214" spans="1:20" ht="15.75" x14ac:dyDescent="0.25">
      <c r="A214" s="40">
        <v>5004</v>
      </c>
      <c r="B214" s="33">
        <v>31</v>
      </c>
      <c r="C214" s="42">
        <v>900800595</v>
      </c>
      <c r="D214" s="42" t="s">
        <v>1163</v>
      </c>
      <c r="E214" s="23"/>
      <c r="M214" s="65">
        <v>3047251</v>
      </c>
      <c r="N214" s="28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</row>
    <row r="215" spans="1:20" ht="15.75" x14ac:dyDescent="0.25">
      <c r="A215" s="40">
        <v>5016</v>
      </c>
      <c r="B215" s="33">
        <v>31</v>
      </c>
      <c r="C215" s="42">
        <v>830513254</v>
      </c>
      <c r="D215" s="42" t="s">
        <v>1398</v>
      </c>
      <c r="H215" s="1"/>
      <c r="M215" s="65">
        <v>316218</v>
      </c>
      <c r="N215" s="28">
        <v>0</v>
      </c>
      <c r="O215" s="28">
        <v>0</v>
      </c>
      <c r="P215" s="28">
        <v>0</v>
      </c>
      <c r="Q215" s="28">
        <v>11649</v>
      </c>
      <c r="R215" s="28">
        <v>0</v>
      </c>
      <c r="S215" s="28">
        <v>0</v>
      </c>
      <c r="T215" s="28">
        <v>0</v>
      </c>
    </row>
    <row r="216" spans="1:20" ht="15.75" x14ac:dyDescent="0.25">
      <c r="A216" s="43">
        <v>5007</v>
      </c>
      <c r="B216" s="33">
        <v>31</v>
      </c>
      <c r="C216" s="60" t="s">
        <v>1517</v>
      </c>
      <c r="D216" s="43" t="s">
        <v>1398</v>
      </c>
      <c r="E216" s="23"/>
      <c r="H216" s="1"/>
      <c r="M216" s="44">
        <v>17893440</v>
      </c>
      <c r="N216" s="28">
        <v>0</v>
      </c>
      <c r="O216" s="80">
        <v>2850000</v>
      </c>
      <c r="P216" s="28">
        <v>0</v>
      </c>
      <c r="Q216" s="28">
        <v>447336</v>
      </c>
      <c r="R216" s="28">
        <v>0</v>
      </c>
      <c r="S216" s="28">
        <v>0</v>
      </c>
      <c r="T216" s="28">
        <v>0</v>
      </c>
    </row>
    <row r="217" spans="1:20" ht="15.75" x14ac:dyDescent="0.25">
      <c r="A217" s="40">
        <v>5004</v>
      </c>
      <c r="B217" s="33">
        <v>31</v>
      </c>
      <c r="C217" s="42">
        <v>901091373</v>
      </c>
      <c r="D217" s="42" t="s">
        <v>1251</v>
      </c>
      <c r="E217" s="23"/>
      <c r="M217" s="65">
        <v>2960000</v>
      </c>
      <c r="N217" s="28">
        <v>0</v>
      </c>
      <c r="O217" s="28">
        <v>0</v>
      </c>
      <c r="P217" s="28">
        <v>0</v>
      </c>
      <c r="Q217" s="28">
        <v>118400</v>
      </c>
      <c r="R217" s="28">
        <v>0</v>
      </c>
      <c r="S217" s="28">
        <v>0</v>
      </c>
      <c r="T217" s="28">
        <v>0</v>
      </c>
    </row>
    <row r="218" spans="1:20" ht="15.75" x14ac:dyDescent="0.25">
      <c r="A218" s="43">
        <v>5007</v>
      </c>
      <c r="B218" s="33">
        <v>31</v>
      </c>
      <c r="C218" s="60" t="s">
        <v>1549</v>
      </c>
      <c r="D218" s="43" t="s">
        <v>1490</v>
      </c>
      <c r="E218" s="23"/>
      <c r="H218" s="1"/>
      <c r="M218" s="44">
        <v>2472000</v>
      </c>
      <c r="N218" s="28">
        <v>0</v>
      </c>
      <c r="O218" s="28">
        <v>0</v>
      </c>
      <c r="P218" s="28">
        <v>0</v>
      </c>
      <c r="Q218" s="28">
        <f>+M218*2.5%</f>
        <v>61800</v>
      </c>
      <c r="R218" s="28">
        <v>0</v>
      </c>
      <c r="S218" s="28">
        <v>0</v>
      </c>
      <c r="T218" s="28">
        <v>0</v>
      </c>
    </row>
    <row r="219" spans="1:20" ht="15.75" x14ac:dyDescent="0.25">
      <c r="A219" s="40">
        <v>5016</v>
      </c>
      <c r="B219" s="33">
        <v>31</v>
      </c>
      <c r="C219" s="41">
        <v>830506365</v>
      </c>
      <c r="D219" s="41" t="s">
        <v>1196</v>
      </c>
      <c r="E219" s="24"/>
      <c r="F219" s="24"/>
      <c r="G219" s="24"/>
      <c r="H219" s="24"/>
      <c r="I219" s="24"/>
      <c r="J219" s="24"/>
      <c r="K219" s="24"/>
      <c r="L219" s="24"/>
      <c r="M219" s="67">
        <v>130900</v>
      </c>
      <c r="N219" s="28">
        <v>0</v>
      </c>
      <c r="O219" s="76">
        <v>0</v>
      </c>
      <c r="P219" s="76">
        <v>0</v>
      </c>
      <c r="Q219" s="76">
        <v>0</v>
      </c>
      <c r="R219" s="28">
        <v>0</v>
      </c>
      <c r="S219" s="28">
        <v>0</v>
      </c>
      <c r="T219" s="28">
        <v>0</v>
      </c>
    </row>
    <row r="220" spans="1:20" ht="15.75" x14ac:dyDescent="0.25">
      <c r="A220" s="43">
        <v>5007</v>
      </c>
      <c r="B220" s="33">
        <v>31</v>
      </c>
      <c r="C220" s="60" t="s">
        <v>1542</v>
      </c>
      <c r="D220" s="43" t="s">
        <v>1497</v>
      </c>
      <c r="E220" s="23"/>
      <c r="H220" s="1"/>
      <c r="M220" s="44">
        <v>22736000</v>
      </c>
      <c r="N220" s="28">
        <v>0</v>
      </c>
      <c r="O220" s="28">
        <v>0</v>
      </c>
      <c r="P220" s="28">
        <v>0</v>
      </c>
      <c r="Q220" s="28">
        <v>568400</v>
      </c>
      <c r="R220" s="28">
        <v>0</v>
      </c>
      <c r="S220" s="28">
        <v>0</v>
      </c>
      <c r="T220" s="28">
        <v>0</v>
      </c>
    </row>
    <row r="221" spans="1:20" ht="15.75" x14ac:dyDescent="0.25">
      <c r="A221" s="43">
        <v>5007</v>
      </c>
      <c r="B221" s="33">
        <v>31</v>
      </c>
      <c r="C221" s="60" t="s">
        <v>1553</v>
      </c>
      <c r="D221" s="43" t="s">
        <v>1473</v>
      </c>
      <c r="E221" s="23"/>
      <c r="M221" s="44">
        <v>18400</v>
      </c>
      <c r="N221" s="28">
        <v>0</v>
      </c>
      <c r="O221" s="28">
        <v>0</v>
      </c>
      <c r="P221" s="28">
        <v>0</v>
      </c>
      <c r="Q221" s="28">
        <v>0</v>
      </c>
      <c r="R221" s="28">
        <v>0</v>
      </c>
      <c r="S221" s="28">
        <v>0</v>
      </c>
      <c r="T221" s="28">
        <v>0</v>
      </c>
    </row>
    <row r="222" spans="1:20" ht="15.75" x14ac:dyDescent="0.25">
      <c r="A222" s="43">
        <v>5007</v>
      </c>
      <c r="B222" s="33">
        <v>31</v>
      </c>
      <c r="C222" s="60" t="s">
        <v>1565</v>
      </c>
      <c r="D222" s="43" t="s">
        <v>1479</v>
      </c>
      <c r="E222" s="23"/>
      <c r="H222" s="1"/>
      <c r="M222" s="44">
        <v>765908</v>
      </c>
      <c r="N222" s="28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</row>
    <row r="223" spans="1:20" ht="15.75" x14ac:dyDescent="0.25">
      <c r="A223" s="40">
        <v>5016</v>
      </c>
      <c r="B223" s="33">
        <v>31</v>
      </c>
      <c r="C223" s="42">
        <v>830131993</v>
      </c>
      <c r="D223" s="42" t="s">
        <v>1258</v>
      </c>
      <c r="H223" s="1"/>
      <c r="M223" s="65">
        <v>434400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</row>
    <row r="224" spans="1:20" ht="15.75" x14ac:dyDescent="0.25">
      <c r="A224" s="40">
        <v>5016</v>
      </c>
      <c r="B224" s="33">
        <v>31</v>
      </c>
      <c r="C224" s="42">
        <v>830122566</v>
      </c>
      <c r="D224" s="42" t="s">
        <v>1149</v>
      </c>
      <c r="H224" s="1"/>
      <c r="M224" s="65">
        <v>469639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</row>
    <row r="225" spans="1:20" ht="15.75" x14ac:dyDescent="0.25">
      <c r="A225" s="40">
        <v>5004</v>
      </c>
      <c r="B225" s="33">
        <v>13</v>
      </c>
      <c r="C225" s="42">
        <v>74321898</v>
      </c>
      <c r="D225" s="42" t="s">
        <v>1322</v>
      </c>
      <c r="E225" s="23"/>
      <c r="M225" s="65">
        <v>2250000</v>
      </c>
      <c r="N225" s="28">
        <v>0</v>
      </c>
      <c r="O225" s="28">
        <v>0</v>
      </c>
      <c r="P225" s="28">
        <v>0</v>
      </c>
      <c r="Q225" s="28">
        <v>22500</v>
      </c>
      <c r="R225" s="28">
        <v>0</v>
      </c>
      <c r="S225" s="28">
        <v>0</v>
      </c>
      <c r="T225" s="28">
        <v>0</v>
      </c>
    </row>
    <row r="226" spans="1:20" ht="15.75" x14ac:dyDescent="0.25">
      <c r="A226" s="40">
        <v>5016</v>
      </c>
      <c r="B226" s="33">
        <v>31</v>
      </c>
      <c r="C226" s="42">
        <v>830117360</v>
      </c>
      <c r="D226" s="42" t="s">
        <v>1426</v>
      </c>
      <c r="H226" s="1"/>
      <c r="M226" s="65">
        <v>85000</v>
      </c>
      <c r="N226" s="28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</row>
    <row r="227" spans="1:20" ht="15.75" x14ac:dyDescent="0.25">
      <c r="A227" s="40">
        <v>5004</v>
      </c>
      <c r="B227" s="33">
        <v>13</v>
      </c>
      <c r="C227" s="42">
        <v>3232110</v>
      </c>
      <c r="D227" s="42" t="s">
        <v>1155</v>
      </c>
      <c r="E227" s="23"/>
      <c r="M227" s="65">
        <v>2130000</v>
      </c>
      <c r="N227" s="28">
        <v>0</v>
      </c>
      <c r="O227" s="28">
        <v>0</v>
      </c>
      <c r="P227" s="28">
        <v>0</v>
      </c>
      <c r="Q227" s="28">
        <v>21300</v>
      </c>
      <c r="R227" s="28">
        <v>0</v>
      </c>
      <c r="S227" s="28">
        <v>0</v>
      </c>
      <c r="T227" s="28">
        <v>0</v>
      </c>
    </row>
    <row r="228" spans="1:20" ht="15.75" x14ac:dyDescent="0.25">
      <c r="A228" s="40">
        <v>5016</v>
      </c>
      <c r="B228" s="33">
        <v>31</v>
      </c>
      <c r="C228" s="42">
        <v>830116072</v>
      </c>
      <c r="D228" s="42" t="s">
        <v>1414</v>
      </c>
      <c r="H228" s="1"/>
      <c r="M228" s="65">
        <v>33613</v>
      </c>
      <c r="N228" s="28">
        <v>0</v>
      </c>
      <c r="O228" s="28">
        <v>0</v>
      </c>
      <c r="P228" s="28">
        <v>0</v>
      </c>
      <c r="Q228" s="28">
        <v>0</v>
      </c>
      <c r="R228" s="28">
        <v>0</v>
      </c>
      <c r="S228" s="28">
        <v>0</v>
      </c>
      <c r="T228" s="28">
        <v>0</v>
      </c>
    </row>
    <row r="229" spans="1:20" ht="15.75" x14ac:dyDescent="0.25">
      <c r="A229" s="40">
        <v>5016</v>
      </c>
      <c r="B229" s="33">
        <v>31</v>
      </c>
      <c r="C229" s="41">
        <v>830112317</v>
      </c>
      <c r="D229" s="41" t="s">
        <v>1205</v>
      </c>
      <c r="E229" s="24"/>
      <c r="F229" s="24"/>
      <c r="G229" s="24"/>
      <c r="H229" s="24"/>
      <c r="I229" s="24"/>
      <c r="J229" s="24"/>
      <c r="K229" s="24"/>
      <c r="L229" s="24"/>
      <c r="M229" s="67">
        <v>12450</v>
      </c>
      <c r="N229" s="28">
        <v>0</v>
      </c>
      <c r="O229" s="28">
        <v>0</v>
      </c>
      <c r="P229" s="28">
        <v>0</v>
      </c>
      <c r="Q229" s="76">
        <v>0</v>
      </c>
      <c r="R229" s="28">
        <v>0</v>
      </c>
      <c r="S229" s="28">
        <v>0</v>
      </c>
      <c r="T229" s="28">
        <v>0</v>
      </c>
    </row>
    <row r="230" spans="1:20" ht="15.75" x14ac:dyDescent="0.25">
      <c r="A230" s="40">
        <v>5016</v>
      </c>
      <c r="B230" s="33">
        <v>31</v>
      </c>
      <c r="C230" s="72">
        <v>830102550</v>
      </c>
      <c r="D230" s="72" t="s">
        <v>1380</v>
      </c>
      <c r="E230" s="73"/>
      <c r="F230" s="73"/>
      <c r="G230" s="73"/>
      <c r="H230" s="73"/>
      <c r="I230" s="24"/>
      <c r="J230" s="24"/>
      <c r="K230" s="24"/>
      <c r="L230" s="24"/>
      <c r="M230" s="67">
        <v>1200</v>
      </c>
      <c r="N230" s="28">
        <v>0</v>
      </c>
      <c r="O230" s="28">
        <v>0</v>
      </c>
      <c r="P230" s="28">
        <v>0</v>
      </c>
      <c r="Q230" s="86">
        <v>0</v>
      </c>
      <c r="R230" s="28">
        <v>0</v>
      </c>
      <c r="S230" s="28">
        <v>0</v>
      </c>
      <c r="T230" s="28">
        <v>0</v>
      </c>
    </row>
    <row r="231" spans="1:20" ht="15.75" x14ac:dyDescent="0.25">
      <c r="A231" s="40">
        <v>5016</v>
      </c>
      <c r="B231" s="33">
        <v>31</v>
      </c>
      <c r="C231" s="42">
        <v>830099775</v>
      </c>
      <c r="D231" s="42" t="s">
        <v>1232</v>
      </c>
      <c r="H231" s="1"/>
      <c r="M231" s="65">
        <f>4863577.02-2500000</f>
        <v>2363577.0199999996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</row>
    <row r="232" spans="1:20" ht="15.75" x14ac:dyDescent="0.25">
      <c r="A232" s="40">
        <v>5016</v>
      </c>
      <c r="B232" s="33">
        <v>31</v>
      </c>
      <c r="C232" s="42">
        <v>830097964</v>
      </c>
      <c r="D232" s="42" t="s">
        <v>1145</v>
      </c>
      <c r="H232" s="1"/>
      <c r="M232" s="65">
        <v>829600</v>
      </c>
      <c r="N232" s="28">
        <v>0</v>
      </c>
      <c r="O232" s="28">
        <v>0</v>
      </c>
      <c r="P232" s="28">
        <v>0</v>
      </c>
      <c r="Q232" s="28">
        <v>0</v>
      </c>
      <c r="R232" s="28">
        <v>0</v>
      </c>
      <c r="S232" s="28">
        <v>0</v>
      </c>
      <c r="T232" s="28">
        <v>0</v>
      </c>
    </row>
    <row r="233" spans="1:20" ht="15.75" x14ac:dyDescent="0.25">
      <c r="A233" s="40">
        <v>5004</v>
      </c>
      <c r="B233" s="33">
        <v>31</v>
      </c>
      <c r="C233" s="42">
        <v>900740274</v>
      </c>
      <c r="D233" s="42" t="s">
        <v>1422</v>
      </c>
      <c r="H233" s="1"/>
      <c r="M233" s="65">
        <v>2025064</v>
      </c>
      <c r="N233" s="28">
        <v>0</v>
      </c>
      <c r="O233" s="28">
        <v>0</v>
      </c>
      <c r="P233" s="28">
        <v>0</v>
      </c>
      <c r="Q233" s="28">
        <v>540627</v>
      </c>
      <c r="R233" s="28">
        <v>0</v>
      </c>
      <c r="S233" s="28">
        <v>0</v>
      </c>
      <c r="T233" s="28">
        <v>0</v>
      </c>
    </row>
    <row r="234" spans="1:20" ht="15.75" x14ac:dyDescent="0.25">
      <c r="A234" s="40">
        <v>5016</v>
      </c>
      <c r="B234" s="33">
        <v>31</v>
      </c>
      <c r="C234" s="41">
        <v>830095213</v>
      </c>
      <c r="D234" s="41" t="s">
        <v>1295</v>
      </c>
      <c r="H234" s="1"/>
      <c r="M234" s="67">
        <v>30000</v>
      </c>
      <c r="N234" s="28">
        <v>0</v>
      </c>
      <c r="O234" s="28">
        <v>0</v>
      </c>
      <c r="P234" s="28">
        <v>0</v>
      </c>
      <c r="Q234" s="28">
        <v>0</v>
      </c>
      <c r="R234" s="28">
        <v>0</v>
      </c>
      <c r="S234" s="28">
        <v>0</v>
      </c>
      <c r="T234" s="28">
        <v>0</v>
      </c>
    </row>
    <row r="235" spans="1:20" ht="15.75" x14ac:dyDescent="0.25">
      <c r="A235" s="43">
        <v>5007</v>
      </c>
      <c r="B235" s="33">
        <v>31</v>
      </c>
      <c r="C235" s="60" t="s">
        <v>1528</v>
      </c>
      <c r="D235" s="43" t="s">
        <v>1480</v>
      </c>
      <c r="E235" s="23"/>
      <c r="H235" s="1"/>
      <c r="M235" s="44">
        <v>5113872</v>
      </c>
      <c r="N235" s="28">
        <v>0</v>
      </c>
      <c r="O235" s="28">
        <v>0</v>
      </c>
      <c r="P235" s="28">
        <v>0</v>
      </c>
      <c r="Q235" s="28">
        <v>50875</v>
      </c>
      <c r="R235" s="28">
        <v>0</v>
      </c>
      <c r="S235" s="28">
        <v>0</v>
      </c>
      <c r="T235" s="28">
        <v>0</v>
      </c>
    </row>
    <row r="236" spans="1:20" ht="15.75" x14ac:dyDescent="0.25">
      <c r="A236" s="40">
        <v>5016</v>
      </c>
      <c r="B236" s="33">
        <v>31</v>
      </c>
      <c r="C236" s="42">
        <v>830088799</v>
      </c>
      <c r="D236" s="42" t="s">
        <v>1389</v>
      </c>
      <c r="H236" s="1"/>
      <c r="M236" s="65">
        <v>51262</v>
      </c>
      <c r="N236" s="28">
        <v>0</v>
      </c>
      <c r="O236" s="28">
        <v>0</v>
      </c>
      <c r="P236" s="28">
        <v>0</v>
      </c>
      <c r="Q236" s="28">
        <v>0</v>
      </c>
      <c r="R236" s="28">
        <v>0</v>
      </c>
      <c r="S236" s="28">
        <v>0</v>
      </c>
      <c r="T236" s="28">
        <v>0</v>
      </c>
    </row>
    <row r="237" spans="1:20" ht="15.75" x14ac:dyDescent="0.25">
      <c r="A237" s="40">
        <v>5016</v>
      </c>
      <c r="B237" s="33">
        <v>31</v>
      </c>
      <c r="C237" s="42">
        <v>830087099</v>
      </c>
      <c r="D237" s="42" t="s">
        <v>1186</v>
      </c>
      <c r="H237" s="1"/>
      <c r="M237" s="65">
        <v>7814</v>
      </c>
      <c r="N237" s="28">
        <v>0</v>
      </c>
      <c r="O237" s="28">
        <v>0</v>
      </c>
      <c r="P237" s="28">
        <v>0</v>
      </c>
      <c r="Q237" s="28">
        <v>0</v>
      </c>
      <c r="R237" s="28">
        <v>0</v>
      </c>
      <c r="S237" s="28">
        <v>0</v>
      </c>
      <c r="T237" s="28">
        <v>0</v>
      </c>
    </row>
    <row r="238" spans="1:20" ht="15.75" x14ac:dyDescent="0.25">
      <c r="A238" s="40">
        <v>5016</v>
      </c>
      <c r="B238" s="33">
        <v>31</v>
      </c>
      <c r="C238" s="41">
        <v>830085540</v>
      </c>
      <c r="D238" s="41" t="s">
        <v>1318</v>
      </c>
      <c r="E238" s="24"/>
      <c r="F238" s="24"/>
      <c r="G238" s="24"/>
      <c r="H238" s="24"/>
      <c r="I238" s="24"/>
      <c r="J238" s="24"/>
      <c r="K238" s="24"/>
      <c r="L238" s="24"/>
      <c r="M238" s="67">
        <v>56115</v>
      </c>
      <c r="N238" s="28">
        <v>0</v>
      </c>
      <c r="O238" s="28">
        <v>0</v>
      </c>
      <c r="P238" s="28">
        <v>0</v>
      </c>
      <c r="Q238" s="76">
        <v>0</v>
      </c>
      <c r="R238" s="28">
        <v>0</v>
      </c>
      <c r="S238" s="28">
        <v>0</v>
      </c>
      <c r="T238" s="28">
        <v>0</v>
      </c>
    </row>
    <row r="239" spans="1:20" ht="15.75" x14ac:dyDescent="0.25">
      <c r="A239" s="40">
        <v>5016</v>
      </c>
      <c r="B239" s="33">
        <v>31</v>
      </c>
      <c r="C239" s="42">
        <v>830083314</v>
      </c>
      <c r="D239" s="42" t="s">
        <v>1416</v>
      </c>
      <c r="H239" s="1"/>
      <c r="M239" s="65">
        <v>53103</v>
      </c>
      <c r="N239" s="28">
        <v>0</v>
      </c>
      <c r="O239" s="28">
        <v>0</v>
      </c>
      <c r="P239" s="28">
        <v>0</v>
      </c>
      <c r="Q239" s="28">
        <v>0</v>
      </c>
      <c r="R239" s="28">
        <v>0</v>
      </c>
      <c r="S239" s="28">
        <v>0</v>
      </c>
      <c r="T239" s="28">
        <v>0</v>
      </c>
    </row>
    <row r="240" spans="1:20" ht="15.75" x14ac:dyDescent="0.25">
      <c r="A240" s="40">
        <v>5002</v>
      </c>
      <c r="B240" s="33">
        <v>31</v>
      </c>
      <c r="C240" s="42">
        <v>830068110</v>
      </c>
      <c r="D240" s="42" t="s">
        <v>1134</v>
      </c>
      <c r="E240" s="23"/>
      <c r="M240" s="65">
        <v>13600000</v>
      </c>
      <c r="N240" s="28">
        <v>0</v>
      </c>
      <c r="O240" s="28">
        <v>0</v>
      </c>
      <c r="P240" s="28">
        <v>0</v>
      </c>
      <c r="Q240" s="77">
        <f>+M240*11%</f>
        <v>1496000</v>
      </c>
      <c r="R240" s="28">
        <v>0</v>
      </c>
      <c r="S240" s="28">
        <v>0</v>
      </c>
      <c r="T240" s="28">
        <v>0</v>
      </c>
    </row>
    <row r="241" spans="1:20" ht="15.75" x14ac:dyDescent="0.25">
      <c r="A241" s="40">
        <v>5016</v>
      </c>
      <c r="B241" s="33">
        <v>31</v>
      </c>
      <c r="C241" s="42">
        <v>830067414</v>
      </c>
      <c r="D241" s="42" t="s">
        <v>1428</v>
      </c>
      <c r="H241" s="1"/>
      <c r="M241" s="65">
        <v>2908295</v>
      </c>
      <c r="N241" s="28">
        <v>0</v>
      </c>
      <c r="O241" s="28">
        <v>0</v>
      </c>
      <c r="P241" s="28">
        <v>0</v>
      </c>
      <c r="Q241" s="28">
        <v>0</v>
      </c>
      <c r="R241" s="28">
        <v>0</v>
      </c>
      <c r="S241" s="28">
        <v>0</v>
      </c>
      <c r="T241" s="28">
        <v>0</v>
      </c>
    </row>
    <row r="242" spans="1:20" ht="15.75" x14ac:dyDescent="0.25">
      <c r="A242" s="40">
        <v>5016</v>
      </c>
      <c r="B242" s="33">
        <v>31</v>
      </c>
      <c r="C242" s="42">
        <v>830065197</v>
      </c>
      <c r="D242" s="42" t="s">
        <v>1269</v>
      </c>
      <c r="H242" s="1"/>
      <c r="M242" s="65">
        <v>9998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</row>
    <row r="243" spans="1:20" ht="15.75" x14ac:dyDescent="0.25">
      <c r="A243" s="40">
        <v>5016</v>
      </c>
      <c r="B243" s="33">
        <v>31</v>
      </c>
      <c r="C243" s="42">
        <v>830063486</v>
      </c>
      <c r="D243" s="42" t="s">
        <v>1288</v>
      </c>
      <c r="H243" s="1"/>
      <c r="M243" s="65">
        <v>61596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</row>
    <row r="244" spans="1:20" ht="15.75" x14ac:dyDescent="0.25">
      <c r="A244" s="40">
        <v>5004</v>
      </c>
      <c r="B244" s="33">
        <v>31</v>
      </c>
      <c r="C244" s="42">
        <v>900662347</v>
      </c>
      <c r="D244" s="42" t="s">
        <v>1146</v>
      </c>
      <c r="E244" s="23"/>
      <c r="M244" s="65">
        <v>1896722</v>
      </c>
      <c r="N244" s="28">
        <v>0</v>
      </c>
      <c r="O244" s="28">
        <v>0</v>
      </c>
      <c r="P244" s="28">
        <v>0</v>
      </c>
      <c r="Q244" s="28">
        <v>3448</v>
      </c>
      <c r="R244" s="28">
        <v>0</v>
      </c>
      <c r="S244" s="28">
        <v>0</v>
      </c>
      <c r="T244" s="28">
        <v>0</v>
      </c>
    </row>
    <row r="245" spans="1:20" ht="15.75" x14ac:dyDescent="0.25">
      <c r="A245" s="40">
        <v>5016</v>
      </c>
      <c r="B245" s="33">
        <v>31</v>
      </c>
      <c r="C245" s="42">
        <v>830060056</v>
      </c>
      <c r="D245" s="43" t="s">
        <v>1476</v>
      </c>
      <c r="H245" s="1"/>
      <c r="M245" s="65">
        <v>3312107</v>
      </c>
      <c r="N245" s="28">
        <v>0</v>
      </c>
      <c r="O245" s="28">
        <v>0</v>
      </c>
      <c r="P245" s="28">
        <v>0</v>
      </c>
      <c r="Q245" s="28">
        <v>0</v>
      </c>
      <c r="R245" s="28">
        <v>0</v>
      </c>
      <c r="S245" s="28">
        <v>0</v>
      </c>
      <c r="T245" s="28">
        <v>0</v>
      </c>
    </row>
    <row r="246" spans="1:20" ht="15.75" x14ac:dyDescent="0.25">
      <c r="A246" s="43">
        <v>5007</v>
      </c>
      <c r="B246" s="33">
        <v>31</v>
      </c>
      <c r="C246" s="60" t="s">
        <v>1516</v>
      </c>
      <c r="D246" s="43" t="s">
        <v>1476</v>
      </c>
      <c r="E246" s="23"/>
      <c r="H246" s="1"/>
      <c r="M246" s="44">
        <v>4016988</v>
      </c>
      <c r="N246" s="28">
        <v>0</v>
      </c>
      <c r="O246" s="28">
        <v>0</v>
      </c>
      <c r="P246" s="28">
        <v>0</v>
      </c>
      <c r="Q246" s="28">
        <v>132500</v>
      </c>
      <c r="R246" s="28">
        <v>0</v>
      </c>
      <c r="S246" s="28">
        <v>0</v>
      </c>
      <c r="T246" s="28">
        <v>0</v>
      </c>
    </row>
    <row r="247" spans="1:20" ht="15.75" x14ac:dyDescent="0.25">
      <c r="A247" s="40">
        <v>5016</v>
      </c>
      <c r="B247" s="33">
        <v>31</v>
      </c>
      <c r="C247" s="41">
        <v>830057186</v>
      </c>
      <c r="D247" s="41" t="s">
        <v>1291</v>
      </c>
      <c r="H247" s="1"/>
      <c r="M247" s="67">
        <v>78558</v>
      </c>
      <c r="N247" s="28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</row>
    <row r="248" spans="1:20" ht="15.75" x14ac:dyDescent="0.25">
      <c r="A248" s="40">
        <v>5016</v>
      </c>
      <c r="B248" s="33">
        <v>31</v>
      </c>
      <c r="C248" s="41">
        <v>830055803</v>
      </c>
      <c r="D248" s="41" t="s">
        <v>1376</v>
      </c>
      <c r="H248" s="1"/>
      <c r="M248" s="67">
        <v>7867</v>
      </c>
      <c r="N248" s="28">
        <v>0</v>
      </c>
      <c r="O248" s="28">
        <v>0</v>
      </c>
      <c r="P248" s="28">
        <v>0</v>
      </c>
      <c r="Q248" s="28">
        <v>0</v>
      </c>
      <c r="R248" s="28">
        <v>0</v>
      </c>
      <c r="S248" s="28">
        <v>0</v>
      </c>
      <c r="T248" s="28">
        <v>0</v>
      </c>
    </row>
    <row r="249" spans="1:20" ht="15.75" x14ac:dyDescent="0.25">
      <c r="A249" s="40">
        <v>5004</v>
      </c>
      <c r="B249" s="33">
        <v>31</v>
      </c>
      <c r="C249" s="42">
        <v>800006900</v>
      </c>
      <c r="D249" s="42" t="s">
        <v>1336</v>
      </c>
      <c r="E249" s="23"/>
      <c r="M249" s="65">
        <v>1520000</v>
      </c>
      <c r="N249" s="28">
        <v>0</v>
      </c>
      <c r="O249" s="28">
        <v>0</v>
      </c>
      <c r="P249" s="28">
        <v>0</v>
      </c>
      <c r="Q249" s="77">
        <v>60800</v>
      </c>
      <c r="R249" s="28">
        <v>0</v>
      </c>
      <c r="S249" s="28">
        <v>0</v>
      </c>
      <c r="T249" s="28">
        <v>0</v>
      </c>
    </row>
    <row r="250" spans="1:20" ht="15.75" x14ac:dyDescent="0.25">
      <c r="A250" s="40">
        <v>5002</v>
      </c>
      <c r="B250" s="33">
        <v>31</v>
      </c>
      <c r="C250" s="42">
        <v>830055049</v>
      </c>
      <c r="D250" s="42" t="s">
        <v>1136</v>
      </c>
      <c r="E250" s="23"/>
      <c r="M250" s="65">
        <v>6500000</v>
      </c>
      <c r="N250" s="28">
        <v>0</v>
      </c>
      <c r="O250" s="28">
        <v>0</v>
      </c>
      <c r="P250" s="28">
        <v>0</v>
      </c>
      <c r="Q250" s="77">
        <v>0</v>
      </c>
      <c r="R250" s="28">
        <v>0</v>
      </c>
      <c r="S250" s="28">
        <v>0</v>
      </c>
      <c r="T250" s="28">
        <v>0</v>
      </c>
    </row>
    <row r="251" spans="1:20" ht="15.75" x14ac:dyDescent="0.25">
      <c r="A251" s="40">
        <v>5016</v>
      </c>
      <c r="B251" s="33">
        <v>31</v>
      </c>
      <c r="C251" s="42">
        <v>830054539</v>
      </c>
      <c r="D251" s="42" t="s">
        <v>1221</v>
      </c>
      <c r="H251" s="1"/>
      <c r="M251" s="65">
        <v>303600</v>
      </c>
      <c r="N251" s="28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</row>
    <row r="252" spans="1:20" ht="15.75" x14ac:dyDescent="0.25">
      <c r="A252" s="40">
        <v>5016</v>
      </c>
      <c r="B252" s="33">
        <v>31</v>
      </c>
      <c r="C252" s="42">
        <v>830054076</v>
      </c>
      <c r="D252" s="42" t="s">
        <v>1195</v>
      </c>
      <c r="H252" s="1"/>
      <c r="M252" s="65">
        <v>108900</v>
      </c>
      <c r="N252" s="28">
        <v>0</v>
      </c>
      <c r="O252" s="28">
        <v>0</v>
      </c>
      <c r="P252" s="28">
        <v>0</v>
      </c>
      <c r="Q252" s="77">
        <v>0</v>
      </c>
      <c r="R252" s="28">
        <v>0</v>
      </c>
      <c r="S252" s="28">
        <v>0</v>
      </c>
      <c r="T252" s="28">
        <v>0</v>
      </c>
    </row>
    <row r="253" spans="1:20" ht="15.75" x14ac:dyDescent="0.25">
      <c r="A253" s="40">
        <v>5016</v>
      </c>
      <c r="B253" s="33">
        <v>31</v>
      </c>
      <c r="C253" s="41">
        <v>830054002</v>
      </c>
      <c r="D253" s="41" t="s">
        <v>1292</v>
      </c>
      <c r="H253" s="1"/>
      <c r="M253" s="67">
        <v>849289</v>
      </c>
      <c r="N253" s="28">
        <v>0</v>
      </c>
      <c r="O253" s="28">
        <v>0</v>
      </c>
      <c r="P253" s="28">
        <v>0</v>
      </c>
      <c r="Q253" s="28">
        <v>0</v>
      </c>
      <c r="R253" s="28">
        <v>0</v>
      </c>
      <c r="S253" s="28">
        <v>0</v>
      </c>
      <c r="T253" s="28">
        <v>0</v>
      </c>
    </row>
    <row r="254" spans="1:20" ht="15.75" x14ac:dyDescent="0.25">
      <c r="A254" s="43">
        <v>5007</v>
      </c>
      <c r="B254" s="33">
        <v>31</v>
      </c>
      <c r="C254" s="60" t="s">
        <v>1555</v>
      </c>
      <c r="D254" s="43" t="s">
        <v>1292</v>
      </c>
      <c r="E254" s="23"/>
      <c r="H254" s="1"/>
      <c r="M254" s="44">
        <v>4316016</v>
      </c>
      <c r="N254" s="28">
        <v>0</v>
      </c>
      <c r="O254" s="28">
        <v>0</v>
      </c>
      <c r="P254" s="28">
        <v>0</v>
      </c>
      <c r="Q254" s="77">
        <v>0</v>
      </c>
      <c r="R254" s="28">
        <v>0</v>
      </c>
      <c r="S254" s="28">
        <v>0</v>
      </c>
      <c r="T254" s="28">
        <v>0</v>
      </c>
    </row>
    <row r="255" spans="1:20" ht="15.75" x14ac:dyDescent="0.25">
      <c r="A255" s="40">
        <v>5004</v>
      </c>
      <c r="B255" s="33">
        <v>31</v>
      </c>
      <c r="C255" s="42">
        <v>900174014</v>
      </c>
      <c r="D255" s="42" t="s">
        <v>1161</v>
      </c>
      <c r="E255" s="23"/>
      <c r="M255" s="65">
        <v>1320000</v>
      </c>
      <c r="N255" s="28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</row>
    <row r="256" spans="1:20" ht="15.75" x14ac:dyDescent="0.25">
      <c r="A256" s="40">
        <v>5016</v>
      </c>
      <c r="B256" s="33">
        <v>31</v>
      </c>
      <c r="C256" s="42">
        <v>830053630</v>
      </c>
      <c r="D256" s="42" t="s">
        <v>1271</v>
      </c>
      <c r="H256" s="1"/>
      <c r="M256" s="65">
        <v>51200</v>
      </c>
      <c r="N256" s="28">
        <v>0</v>
      </c>
      <c r="O256" s="28">
        <v>0</v>
      </c>
      <c r="P256" s="28">
        <v>0</v>
      </c>
      <c r="Q256" s="77">
        <v>0</v>
      </c>
      <c r="R256" s="28">
        <v>0</v>
      </c>
      <c r="S256" s="28">
        <v>0</v>
      </c>
      <c r="T256" s="28">
        <v>0</v>
      </c>
    </row>
    <row r="257" spans="1:20" ht="15.75" x14ac:dyDescent="0.25">
      <c r="A257" s="40">
        <v>5016</v>
      </c>
      <c r="B257" s="33">
        <v>31</v>
      </c>
      <c r="C257" s="42">
        <v>830050957</v>
      </c>
      <c r="D257" s="42" t="s">
        <v>1427</v>
      </c>
      <c r="H257" s="1"/>
      <c r="M257" s="65">
        <v>59580</v>
      </c>
      <c r="N257" s="28">
        <v>0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</row>
    <row r="258" spans="1:20" ht="15.75" x14ac:dyDescent="0.25">
      <c r="A258" s="40">
        <v>5016</v>
      </c>
      <c r="B258" s="33">
        <v>31</v>
      </c>
      <c r="C258" s="42">
        <v>830050619</v>
      </c>
      <c r="D258" s="42" t="s">
        <v>1187</v>
      </c>
      <c r="H258" s="1"/>
      <c r="M258" s="65">
        <v>18135</v>
      </c>
      <c r="N258" s="28">
        <v>0</v>
      </c>
      <c r="O258" s="28">
        <v>0</v>
      </c>
      <c r="P258" s="28">
        <v>0</v>
      </c>
      <c r="Q258" s="77">
        <v>0</v>
      </c>
      <c r="R258" s="28">
        <v>0</v>
      </c>
      <c r="S258" s="28">
        <v>0</v>
      </c>
      <c r="T258" s="28">
        <v>0</v>
      </c>
    </row>
    <row r="259" spans="1:20" ht="15.75" x14ac:dyDescent="0.25">
      <c r="A259" s="40">
        <v>5004</v>
      </c>
      <c r="B259" s="33">
        <v>31</v>
      </c>
      <c r="C259" s="41">
        <v>830048037</v>
      </c>
      <c r="D259" s="41" t="s">
        <v>1435</v>
      </c>
      <c r="E259" s="24"/>
      <c r="F259" s="24"/>
      <c r="G259" s="24"/>
      <c r="H259" s="24"/>
      <c r="I259" s="24"/>
      <c r="J259" s="24"/>
      <c r="K259" s="24"/>
      <c r="L259" s="24"/>
      <c r="M259" s="67">
        <v>1275000</v>
      </c>
      <c r="N259" s="28">
        <v>0</v>
      </c>
      <c r="O259" s="28">
        <v>0</v>
      </c>
      <c r="P259" s="28">
        <v>0</v>
      </c>
      <c r="Q259" s="76">
        <v>51000</v>
      </c>
      <c r="R259" s="28">
        <v>0</v>
      </c>
      <c r="S259" s="28">
        <v>0</v>
      </c>
      <c r="T259" s="28">
        <v>0</v>
      </c>
    </row>
    <row r="260" spans="1:20" ht="15.75" x14ac:dyDescent="0.25">
      <c r="A260" s="40">
        <v>5016</v>
      </c>
      <c r="B260" s="33">
        <v>31</v>
      </c>
      <c r="C260" s="42">
        <v>830040184</v>
      </c>
      <c r="D260" s="42" t="s">
        <v>1172</v>
      </c>
      <c r="H260" s="1"/>
      <c r="M260" s="65">
        <v>3236484</v>
      </c>
      <c r="N260" s="28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</row>
    <row r="261" spans="1:20" ht="15.75" x14ac:dyDescent="0.25">
      <c r="A261" s="40">
        <v>5016</v>
      </c>
      <c r="B261" s="33">
        <v>31</v>
      </c>
      <c r="C261" s="42">
        <v>830040045</v>
      </c>
      <c r="D261" s="42" t="s">
        <v>1425</v>
      </c>
      <c r="H261" s="1"/>
      <c r="M261" s="65">
        <v>126100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</row>
    <row r="262" spans="1:20" ht="15.75" x14ac:dyDescent="0.25">
      <c r="A262" s="40">
        <v>5016</v>
      </c>
      <c r="B262" s="33">
        <v>31</v>
      </c>
      <c r="C262" s="41">
        <v>830037946</v>
      </c>
      <c r="D262" s="41" t="s">
        <v>1180</v>
      </c>
      <c r="H262" s="1"/>
      <c r="M262" s="67">
        <v>189792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</row>
    <row r="263" spans="1:20" ht="15.75" x14ac:dyDescent="0.25">
      <c r="A263" s="40">
        <v>5016</v>
      </c>
      <c r="B263" s="33">
        <v>31</v>
      </c>
      <c r="C263" s="42">
        <v>830037039</v>
      </c>
      <c r="D263" s="42" t="s">
        <v>1345</v>
      </c>
      <c r="H263" s="1"/>
      <c r="M263" s="65">
        <v>1364062</v>
      </c>
      <c r="N263" s="28">
        <v>0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</row>
    <row r="264" spans="1:20" ht="15.75" x14ac:dyDescent="0.25">
      <c r="A264" s="43">
        <v>5007</v>
      </c>
      <c r="B264" s="33">
        <v>31</v>
      </c>
      <c r="C264" s="60" t="s">
        <v>1562</v>
      </c>
      <c r="D264" s="43" t="s">
        <v>1345</v>
      </c>
      <c r="E264" s="23"/>
      <c r="H264" s="1"/>
      <c r="M264" s="44">
        <v>591300</v>
      </c>
      <c r="N264" s="28">
        <v>0</v>
      </c>
      <c r="O264" s="28">
        <v>0</v>
      </c>
      <c r="P264" s="28">
        <v>0</v>
      </c>
      <c r="Q264" s="28">
        <v>0</v>
      </c>
      <c r="R264" s="28">
        <v>0</v>
      </c>
      <c r="S264" s="28">
        <v>0</v>
      </c>
      <c r="T264" s="28">
        <v>0</v>
      </c>
    </row>
    <row r="265" spans="1:20" ht="15.75" x14ac:dyDescent="0.25">
      <c r="A265" s="40">
        <v>5016</v>
      </c>
      <c r="B265" s="33">
        <v>31</v>
      </c>
      <c r="C265" s="42">
        <v>830036919</v>
      </c>
      <c r="D265" s="42" t="s">
        <v>1267</v>
      </c>
      <c r="H265" s="1"/>
      <c r="M265" s="65">
        <v>90757</v>
      </c>
      <c r="N265" s="28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</row>
    <row r="266" spans="1:20" ht="15.75" x14ac:dyDescent="0.25">
      <c r="A266" s="40">
        <v>5016</v>
      </c>
      <c r="B266" s="33">
        <v>31</v>
      </c>
      <c r="C266" s="42">
        <v>830030080</v>
      </c>
      <c r="D266" s="42" t="s">
        <v>1265</v>
      </c>
      <c r="H266" s="1"/>
      <c r="M266" s="65">
        <v>30000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</row>
    <row r="267" spans="1:20" ht="15.75" x14ac:dyDescent="0.25">
      <c r="A267" s="40">
        <v>5016</v>
      </c>
      <c r="B267" s="33">
        <v>31</v>
      </c>
      <c r="C267" s="41">
        <v>830029102</v>
      </c>
      <c r="D267" s="41" t="s">
        <v>1133</v>
      </c>
      <c r="E267" s="24"/>
      <c r="F267" s="24"/>
      <c r="G267" s="24"/>
      <c r="H267" s="24"/>
      <c r="I267" s="24"/>
      <c r="J267" s="24"/>
      <c r="K267" s="24"/>
      <c r="L267" s="24"/>
      <c r="M267" s="67">
        <v>1150000</v>
      </c>
      <c r="N267" s="28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</row>
    <row r="268" spans="1:20" ht="15.75" x14ac:dyDescent="0.25">
      <c r="A268" s="40">
        <v>5016</v>
      </c>
      <c r="B268" s="33">
        <v>31</v>
      </c>
      <c r="C268" s="42">
        <v>830026576</v>
      </c>
      <c r="D268" s="42" t="s">
        <v>1411</v>
      </c>
      <c r="H268" s="1"/>
      <c r="M268" s="65">
        <v>13445</v>
      </c>
      <c r="N268" s="28">
        <v>0</v>
      </c>
      <c r="O268" s="28">
        <v>0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</row>
    <row r="269" spans="1:20" ht="15.75" x14ac:dyDescent="0.25">
      <c r="A269" s="43">
        <v>5007</v>
      </c>
      <c r="B269" s="33">
        <v>31</v>
      </c>
      <c r="C269" s="60" t="s">
        <v>1552</v>
      </c>
      <c r="D269" s="43" t="s">
        <v>1487</v>
      </c>
      <c r="E269" s="23"/>
      <c r="H269" s="1"/>
      <c r="M269" s="44">
        <v>26204535</v>
      </c>
      <c r="N269" s="28">
        <v>0</v>
      </c>
      <c r="O269" s="28">
        <v>0</v>
      </c>
      <c r="P269" s="28">
        <v>0</v>
      </c>
      <c r="Q269" s="28">
        <v>0</v>
      </c>
      <c r="R269" s="28">
        <v>0</v>
      </c>
      <c r="S269" s="28">
        <v>0</v>
      </c>
      <c r="T269" s="28">
        <v>0</v>
      </c>
    </row>
    <row r="270" spans="1:20" ht="15.75" x14ac:dyDescent="0.25">
      <c r="A270" s="40">
        <v>5016</v>
      </c>
      <c r="B270" s="33">
        <v>31</v>
      </c>
      <c r="C270" s="42">
        <v>830013611</v>
      </c>
      <c r="D270" s="42" t="s">
        <v>1272</v>
      </c>
      <c r="H270" s="1"/>
      <c r="M270" s="65">
        <v>49000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</row>
    <row r="271" spans="1:20" ht="15.75" x14ac:dyDescent="0.25">
      <c r="A271" s="43">
        <v>5007</v>
      </c>
      <c r="B271" s="33">
        <v>31</v>
      </c>
      <c r="C271" s="60" t="s">
        <v>1538</v>
      </c>
      <c r="D271" s="43" t="s">
        <v>1495</v>
      </c>
      <c r="E271" s="23"/>
      <c r="H271" s="1"/>
      <c r="M271" s="44">
        <v>27280000</v>
      </c>
      <c r="N271" s="28">
        <v>0</v>
      </c>
      <c r="O271" s="28">
        <v>0</v>
      </c>
      <c r="P271" s="28">
        <v>0</v>
      </c>
      <c r="Q271" s="28">
        <v>682000</v>
      </c>
      <c r="R271" s="28">
        <v>0</v>
      </c>
      <c r="S271" s="28">
        <v>0</v>
      </c>
      <c r="T271" s="28">
        <v>0</v>
      </c>
    </row>
    <row r="272" spans="1:20" ht="15.75" x14ac:dyDescent="0.25">
      <c r="A272" s="40">
        <v>5004</v>
      </c>
      <c r="B272" s="33">
        <v>31</v>
      </c>
      <c r="C272" s="42">
        <v>900407315</v>
      </c>
      <c r="D272" s="42" t="s">
        <v>1348</v>
      </c>
      <c r="E272" s="23"/>
      <c r="M272" s="65">
        <v>1222000</v>
      </c>
      <c r="N272" s="28">
        <v>0</v>
      </c>
      <c r="O272" s="28">
        <v>0</v>
      </c>
      <c r="P272" s="28">
        <v>0</v>
      </c>
      <c r="Q272" s="28">
        <v>48800</v>
      </c>
      <c r="R272" s="28">
        <v>0</v>
      </c>
      <c r="S272" s="28">
        <v>0</v>
      </c>
      <c r="T272" s="28">
        <v>0</v>
      </c>
    </row>
    <row r="273" spans="1:20" ht="15.75" x14ac:dyDescent="0.25">
      <c r="A273" s="40">
        <v>5016</v>
      </c>
      <c r="B273" s="33">
        <v>31</v>
      </c>
      <c r="C273" s="42">
        <v>800251569</v>
      </c>
      <c r="D273" s="42" t="s">
        <v>1152</v>
      </c>
      <c r="H273" s="1"/>
      <c r="M273" s="65">
        <v>1656400</v>
      </c>
      <c r="N273" s="28">
        <v>0</v>
      </c>
      <c r="O273" s="28">
        <v>0</v>
      </c>
      <c r="P273" s="28">
        <v>0</v>
      </c>
      <c r="Q273" s="28">
        <v>0</v>
      </c>
      <c r="R273" s="28">
        <v>0</v>
      </c>
      <c r="S273" s="28">
        <v>0</v>
      </c>
      <c r="T273" s="28">
        <v>0</v>
      </c>
    </row>
    <row r="274" spans="1:20" ht="15.75" x14ac:dyDescent="0.25">
      <c r="A274" s="40">
        <v>5004</v>
      </c>
      <c r="B274" s="33">
        <v>13</v>
      </c>
      <c r="C274" s="42">
        <v>63537721</v>
      </c>
      <c r="D274" s="42" t="s">
        <v>1362</v>
      </c>
      <c r="E274" s="23"/>
      <c r="M274" s="65">
        <v>1200000</v>
      </c>
      <c r="N274" s="28">
        <v>0</v>
      </c>
      <c r="O274" s="28">
        <v>0</v>
      </c>
      <c r="P274" s="28">
        <v>0</v>
      </c>
      <c r="Q274" s="28">
        <v>42000</v>
      </c>
      <c r="R274" s="28">
        <v>0</v>
      </c>
      <c r="S274" s="28">
        <v>0</v>
      </c>
      <c r="T274" s="28">
        <v>0</v>
      </c>
    </row>
    <row r="275" spans="1:20" ht="15.75" x14ac:dyDescent="0.25">
      <c r="A275" s="40">
        <v>5016</v>
      </c>
      <c r="B275" s="33">
        <v>31</v>
      </c>
      <c r="C275" s="42">
        <v>800242722</v>
      </c>
      <c r="D275" s="42" t="s">
        <v>1367</v>
      </c>
      <c r="H275" s="1"/>
      <c r="M275" s="65">
        <v>4000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</row>
    <row r="276" spans="1:20" ht="15.75" x14ac:dyDescent="0.25">
      <c r="A276" s="40">
        <v>5016</v>
      </c>
      <c r="B276" s="33">
        <v>31</v>
      </c>
      <c r="C276" s="41">
        <v>800242106</v>
      </c>
      <c r="D276" s="41" t="s">
        <v>1166</v>
      </c>
      <c r="E276" s="24"/>
      <c r="F276" s="24"/>
      <c r="G276" s="24"/>
      <c r="H276" s="24"/>
      <c r="I276" s="24"/>
      <c r="J276" s="24"/>
      <c r="K276" s="24"/>
      <c r="L276" s="24"/>
      <c r="M276" s="67">
        <v>4888797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</row>
    <row r="277" spans="1:20" ht="15.75" x14ac:dyDescent="0.25">
      <c r="A277" s="43">
        <v>5007</v>
      </c>
      <c r="B277" s="33">
        <v>31</v>
      </c>
      <c r="C277" s="60" t="s">
        <v>1551</v>
      </c>
      <c r="D277" s="43" t="s">
        <v>1166</v>
      </c>
      <c r="E277" s="23"/>
      <c r="H277" s="1"/>
      <c r="M277" s="44">
        <v>1087425</v>
      </c>
      <c r="N277" s="28">
        <v>0</v>
      </c>
      <c r="O277" s="28">
        <v>0</v>
      </c>
      <c r="P277" s="28">
        <v>0</v>
      </c>
      <c r="Q277" s="28">
        <v>0</v>
      </c>
      <c r="R277" s="28">
        <v>0</v>
      </c>
      <c r="S277" s="28">
        <v>0</v>
      </c>
      <c r="T277" s="28">
        <v>0</v>
      </c>
    </row>
    <row r="278" spans="1:20" ht="15.75" x14ac:dyDescent="0.25">
      <c r="A278" s="40">
        <v>5016</v>
      </c>
      <c r="B278" s="33">
        <v>31</v>
      </c>
      <c r="C278" s="42">
        <v>800237412</v>
      </c>
      <c r="D278" s="42" t="s">
        <v>1270</v>
      </c>
      <c r="H278" s="1"/>
      <c r="M278" s="65">
        <v>19327</v>
      </c>
      <c r="N278" s="28">
        <v>0</v>
      </c>
      <c r="O278" s="28">
        <v>0</v>
      </c>
      <c r="P278" s="28">
        <v>0</v>
      </c>
      <c r="Q278" s="28">
        <v>0</v>
      </c>
      <c r="R278" s="28">
        <v>0</v>
      </c>
      <c r="S278" s="28">
        <v>0</v>
      </c>
      <c r="T278" s="28">
        <v>0</v>
      </c>
    </row>
    <row r="279" spans="1:20" ht="15.75" x14ac:dyDescent="0.25">
      <c r="A279" s="43">
        <v>5007</v>
      </c>
      <c r="B279" s="33">
        <v>31</v>
      </c>
      <c r="C279" s="60" t="s">
        <v>1510</v>
      </c>
      <c r="D279" s="43" t="s">
        <v>1386</v>
      </c>
      <c r="E279" s="23"/>
      <c r="H279" s="1"/>
      <c r="M279" s="44">
        <v>282850000</v>
      </c>
      <c r="N279" s="28">
        <v>0</v>
      </c>
      <c r="O279" s="28">
        <v>0</v>
      </c>
      <c r="P279" s="28">
        <v>0</v>
      </c>
      <c r="Q279" s="28">
        <v>0</v>
      </c>
      <c r="R279" s="28">
        <v>0</v>
      </c>
      <c r="S279" s="28">
        <v>0</v>
      </c>
      <c r="T279" s="28">
        <v>0</v>
      </c>
    </row>
    <row r="280" spans="1:20" ht="15.75" x14ac:dyDescent="0.25">
      <c r="A280" s="40">
        <v>5004</v>
      </c>
      <c r="B280" s="33">
        <v>13</v>
      </c>
      <c r="C280" s="41">
        <v>80496977</v>
      </c>
      <c r="D280" s="41" t="s">
        <v>1430</v>
      </c>
      <c r="H280" s="1"/>
      <c r="M280" s="67">
        <v>1040000</v>
      </c>
      <c r="N280" s="28">
        <v>0</v>
      </c>
      <c r="O280" s="28">
        <v>0</v>
      </c>
      <c r="P280" s="28">
        <v>0</v>
      </c>
      <c r="Q280" s="28">
        <v>0</v>
      </c>
      <c r="R280" s="28">
        <f>+M280*6%</f>
        <v>62400</v>
      </c>
      <c r="S280" s="28">
        <v>0</v>
      </c>
      <c r="T280" s="28">
        <v>0</v>
      </c>
    </row>
    <row r="281" spans="1:20" ht="15.75" x14ac:dyDescent="0.25">
      <c r="A281" s="40">
        <v>5016</v>
      </c>
      <c r="B281" s="33">
        <v>31</v>
      </c>
      <c r="C281" s="41">
        <v>800226901</v>
      </c>
      <c r="D281" s="41" t="s">
        <v>1386</v>
      </c>
      <c r="E281" s="24"/>
      <c r="F281" s="24"/>
      <c r="G281" s="24"/>
      <c r="H281" s="24"/>
      <c r="I281" s="24"/>
      <c r="J281" s="24"/>
      <c r="K281" s="24"/>
      <c r="L281" s="24"/>
      <c r="M281" s="65">
        <v>761.35</v>
      </c>
      <c r="N281" s="28">
        <v>0</v>
      </c>
      <c r="O281" s="76">
        <v>0</v>
      </c>
      <c r="P281" s="76">
        <v>0</v>
      </c>
      <c r="Q281" s="76">
        <v>0</v>
      </c>
      <c r="R281" s="76">
        <v>0</v>
      </c>
      <c r="S281" s="76">
        <v>0</v>
      </c>
      <c r="T281" s="76">
        <v>0</v>
      </c>
    </row>
    <row r="282" spans="1:20" ht="15.75" x14ac:dyDescent="0.25">
      <c r="A282" s="43">
        <v>5007</v>
      </c>
      <c r="B282" s="33">
        <v>31</v>
      </c>
      <c r="C282" s="60" t="s">
        <v>1515</v>
      </c>
      <c r="D282" s="43" t="s">
        <v>1469</v>
      </c>
      <c r="E282" s="23"/>
      <c r="M282" s="44">
        <v>7916180</v>
      </c>
      <c r="N282" s="28">
        <v>0</v>
      </c>
      <c r="O282" s="76">
        <v>0</v>
      </c>
      <c r="P282" s="76">
        <v>0</v>
      </c>
      <c r="Q282" s="76">
        <v>0</v>
      </c>
      <c r="R282" s="76">
        <v>0</v>
      </c>
      <c r="S282" s="76">
        <v>0</v>
      </c>
      <c r="T282" s="76">
        <v>0</v>
      </c>
    </row>
    <row r="283" spans="1:20" ht="15.75" x14ac:dyDescent="0.25">
      <c r="A283" s="40">
        <v>5016</v>
      </c>
      <c r="B283" s="33">
        <v>31</v>
      </c>
      <c r="C283" s="42">
        <v>800224148</v>
      </c>
      <c r="D283" s="42" t="s">
        <v>1384</v>
      </c>
      <c r="H283" s="1"/>
      <c r="M283" s="65">
        <v>8766210</v>
      </c>
      <c r="N283" s="28">
        <v>0</v>
      </c>
      <c r="O283" s="76">
        <v>0</v>
      </c>
      <c r="P283" s="76">
        <v>0</v>
      </c>
      <c r="Q283" s="76">
        <v>0</v>
      </c>
      <c r="R283" s="76">
        <v>0</v>
      </c>
      <c r="S283" s="76">
        <v>0</v>
      </c>
      <c r="T283" s="76">
        <v>0</v>
      </c>
    </row>
    <row r="284" spans="1:20" ht="15.75" x14ac:dyDescent="0.25">
      <c r="A284" s="43">
        <v>5007</v>
      </c>
      <c r="B284" s="33">
        <v>31</v>
      </c>
      <c r="C284" s="60" t="s">
        <v>1512</v>
      </c>
      <c r="D284" s="43" t="s">
        <v>1384</v>
      </c>
      <c r="E284" s="23"/>
      <c r="H284" s="1"/>
      <c r="M284" s="44">
        <v>28317925</v>
      </c>
      <c r="N284" s="28">
        <v>0</v>
      </c>
      <c r="O284" s="76">
        <v>0</v>
      </c>
      <c r="P284" s="76">
        <v>0</v>
      </c>
      <c r="Q284" s="76">
        <v>0</v>
      </c>
      <c r="R284" s="76">
        <v>0</v>
      </c>
      <c r="S284" s="76">
        <v>0</v>
      </c>
      <c r="T284" s="76">
        <v>0</v>
      </c>
    </row>
    <row r="285" spans="1:20" ht="15.75" x14ac:dyDescent="0.25">
      <c r="A285" s="40">
        <v>5016</v>
      </c>
      <c r="B285" s="33">
        <v>31</v>
      </c>
      <c r="C285" s="41">
        <v>800213075</v>
      </c>
      <c r="D285" s="41" t="s">
        <v>1175</v>
      </c>
      <c r="E285" s="24"/>
      <c r="F285" s="24"/>
      <c r="G285" s="24"/>
      <c r="H285" s="24"/>
      <c r="I285" s="24"/>
      <c r="J285" s="24"/>
      <c r="K285" s="24"/>
      <c r="L285" s="24"/>
      <c r="M285" s="67">
        <v>246600</v>
      </c>
      <c r="N285" s="28">
        <v>0</v>
      </c>
      <c r="O285" s="76">
        <v>0</v>
      </c>
      <c r="P285" s="76">
        <v>0</v>
      </c>
      <c r="Q285" s="76">
        <v>0</v>
      </c>
      <c r="R285" s="76">
        <v>0</v>
      </c>
      <c r="S285" s="76">
        <v>0</v>
      </c>
      <c r="T285" s="76">
        <v>0</v>
      </c>
    </row>
    <row r="286" spans="1:20" ht="15.75" x14ac:dyDescent="0.25">
      <c r="A286" s="43">
        <v>5007</v>
      </c>
      <c r="B286" s="33">
        <v>31</v>
      </c>
      <c r="C286" s="60" t="s">
        <v>1548</v>
      </c>
      <c r="D286" s="43" t="s">
        <v>1482</v>
      </c>
      <c r="E286" s="23"/>
      <c r="H286" s="1"/>
      <c r="M286" s="44">
        <v>244910</v>
      </c>
      <c r="N286" s="28">
        <v>0</v>
      </c>
      <c r="O286" s="76">
        <v>0</v>
      </c>
      <c r="P286" s="76">
        <v>0</v>
      </c>
      <c r="Q286" s="76">
        <v>0</v>
      </c>
      <c r="R286" s="76">
        <v>0</v>
      </c>
      <c r="S286" s="76">
        <v>0</v>
      </c>
      <c r="T286" s="76">
        <v>0</v>
      </c>
    </row>
    <row r="287" spans="1:20" ht="15.75" x14ac:dyDescent="0.25">
      <c r="A287" s="40">
        <v>5016</v>
      </c>
      <c r="B287" s="33">
        <v>31</v>
      </c>
      <c r="C287" s="42">
        <v>800204788</v>
      </c>
      <c r="D287" s="42" t="s">
        <v>1268</v>
      </c>
      <c r="H287" s="1"/>
      <c r="M287" s="65">
        <v>34168</v>
      </c>
      <c r="N287" s="28">
        <v>0</v>
      </c>
      <c r="O287" s="76">
        <v>0</v>
      </c>
      <c r="P287" s="76">
        <v>0</v>
      </c>
      <c r="Q287" s="76">
        <v>0</v>
      </c>
      <c r="R287" s="76">
        <v>0</v>
      </c>
      <c r="S287" s="76">
        <v>0</v>
      </c>
      <c r="T287" s="76">
        <v>0</v>
      </c>
    </row>
    <row r="288" spans="1:20" ht="15.75" x14ac:dyDescent="0.25">
      <c r="A288" s="40">
        <v>5015</v>
      </c>
      <c r="B288" s="33">
        <v>31</v>
      </c>
      <c r="C288" s="42">
        <v>800197268</v>
      </c>
      <c r="D288" s="42" t="s">
        <v>1140</v>
      </c>
      <c r="H288" s="1"/>
      <c r="M288" s="65">
        <v>74911444.140000001</v>
      </c>
      <c r="N288" s="28">
        <v>0</v>
      </c>
      <c r="O288" s="76">
        <v>0</v>
      </c>
      <c r="P288" s="76">
        <v>0</v>
      </c>
      <c r="Q288" s="76">
        <v>0</v>
      </c>
      <c r="R288" s="76">
        <v>0</v>
      </c>
      <c r="S288" s="76">
        <v>0</v>
      </c>
      <c r="T288" s="76">
        <v>0</v>
      </c>
    </row>
    <row r="289" spans="1:20" ht="15.75" x14ac:dyDescent="0.25">
      <c r="A289" s="43">
        <v>5007</v>
      </c>
      <c r="B289" s="33">
        <v>31</v>
      </c>
      <c r="C289" s="60" t="s">
        <v>1573</v>
      </c>
      <c r="D289" s="43" t="s">
        <v>1472</v>
      </c>
      <c r="E289" s="23"/>
      <c r="M289" s="44">
        <v>231336</v>
      </c>
      <c r="N289" s="28">
        <v>0</v>
      </c>
      <c r="O289" s="76">
        <v>0</v>
      </c>
      <c r="P289" s="76">
        <v>0</v>
      </c>
      <c r="Q289" s="76">
        <v>0</v>
      </c>
      <c r="R289" s="76">
        <v>0</v>
      </c>
      <c r="S289" s="76">
        <v>0</v>
      </c>
      <c r="T289" s="76">
        <v>0</v>
      </c>
    </row>
    <row r="290" spans="1:20" ht="15.75" x14ac:dyDescent="0.25">
      <c r="A290" s="40">
        <v>5016</v>
      </c>
      <c r="B290" s="33">
        <v>31</v>
      </c>
      <c r="C290" s="42">
        <v>800185306</v>
      </c>
      <c r="D290" s="42" t="s">
        <v>1233</v>
      </c>
      <c r="H290" s="1"/>
      <c r="M290" s="65">
        <v>208216</v>
      </c>
      <c r="N290" s="28">
        <v>0</v>
      </c>
      <c r="O290" s="76">
        <v>0</v>
      </c>
      <c r="P290" s="76">
        <v>0</v>
      </c>
      <c r="Q290" s="76">
        <v>0</v>
      </c>
      <c r="R290" s="76">
        <v>0</v>
      </c>
      <c r="S290" s="76">
        <v>0</v>
      </c>
      <c r="T290" s="76">
        <v>0</v>
      </c>
    </row>
    <row r="291" spans="1:20" ht="15.75" x14ac:dyDescent="0.25">
      <c r="A291" s="40">
        <v>5016</v>
      </c>
      <c r="B291" s="33">
        <v>31</v>
      </c>
      <c r="C291" s="42">
        <v>800174156</v>
      </c>
      <c r="D291" s="42" t="s">
        <v>1248</v>
      </c>
      <c r="H291" s="1"/>
      <c r="M291" s="65">
        <v>60000</v>
      </c>
      <c r="N291" s="28">
        <v>0</v>
      </c>
      <c r="O291" s="76">
        <v>0</v>
      </c>
      <c r="P291" s="76">
        <v>0</v>
      </c>
      <c r="Q291" s="76">
        <v>0</v>
      </c>
      <c r="R291" s="76">
        <v>0</v>
      </c>
      <c r="S291" s="76">
        <v>0</v>
      </c>
      <c r="T291" s="76">
        <v>0</v>
      </c>
    </row>
    <row r="292" spans="1:20" ht="15.75" x14ac:dyDescent="0.25">
      <c r="A292" s="40">
        <v>5004</v>
      </c>
      <c r="B292" s="33">
        <v>13</v>
      </c>
      <c r="C292" s="41">
        <v>79313408</v>
      </c>
      <c r="D292" s="41" t="s">
        <v>1204</v>
      </c>
      <c r="H292" s="1"/>
      <c r="M292" s="67">
        <v>930000</v>
      </c>
      <c r="N292" s="28">
        <v>0</v>
      </c>
      <c r="O292" s="28">
        <v>0</v>
      </c>
      <c r="P292" s="28">
        <v>0</v>
      </c>
      <c r="Q292" s="28">
        <v>55800</v>
      </c>
      <c r="R292" s="28">
        <v>0</v>
      </c>
      <c r="S292" s="28">
        <v>0</v>
      </c>
      <c r="T292" s="28">
        <v>0</v>
      </c>
    </row>
    <row r="293" spans="1:20" ht="15.75" x14ac:dyDescent="0.25">
      <c r="A293" s="43">
        <v>5007</v>
      </c>
      <c r="B293" s="33">
        <v>31</v>
      </c>
      <c r="C293" s="60" t="s">
        <v>1529</v>
      </c>
      <c r="D293" s="43" t="s">
        <v>1341</v>
      </c>
      <c r="E293" s="23"/>
      <c r="M293" s="44">
        <v>5035961</v>
      </c>
      <c r="N293" s="28">
        <v>0</v>
      </c>
      <c r="O293" s="28">
        <v>0</v>
      </c>
      <c r="P293" s="28">
        <v>0</v>
      </c>
      <c r="Q293" s="28">
        <v>23221</v>
      </c>
      <c r="R293" s="28">
        <v>0</v>
      </c>
      <c r="S293" s="28">
        <v>0</v>
      </c>
      <c r="T293" s="28">
        <v>0</v>
      </c>
    </row>
    <row r="294" spans="1:20" ht="15.75" x14ac:dyDescent="0.25">
      <c r="A294" s="40">
        <v>5016</v>
      </c>
      <c r="B294" s="33">
        <v>31</v>
      </c>
      <c r="C294" s="42">
        <v>800151127</v>
      </c>
      <c r="D294" s="42" t="s">
        <v>1341</v>
      </c>
      <c r="H294" s="1"/>
      <c r="M294" s="65">
        <v>54201</v>
      </c>
      <c r="N294" s="28">
        <v>0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</row>
    <row r="295" spans="1:20" ht="15.75" x14ac:dyDescent="0.25">
      <c r="A295" s="40">
        <v>5016</v>
      </c>
      <c r="B295" s="33">
        <v>31</v>
      </c>
      <c r="C295" s="42">
        <v>800115427</v>
      </c>
      <c r="D295" s="42" t="s">
        <v>1286</v>
      </c>
      <c r="H295" s="1"/>
      <c r="M295" s="65">
        <v>2583350.0699999998</v>
      </c>
      <c r="N295" s="28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</row>
    <row r="296" spans="1:20" ht="15.75" x14ac:dyDescent="0.25">
      <c r="A296" s="40">
        <v>5016</v>
      </c>
      <c r="B296" s="33">
        <v>31</v>
      </c>
      <c r="C296" s="41">
        <v>800112440</v>
      </c>
      <c r="D296" s="41" t="s">
        <v>1355</v>
      </c>
      <c r="E296" s="24"/>
      <c r="F296" s="24"/>
      <c r="G296" s="24"/>
      <c r="H296" s="24"/>
      <c r="I296" s="24"/>
      <c r="J296" s="24"/>
      <c r="K296" s="24"/>
      <c r="L296" s="24"/>
      <c r="M296" s="67">
        <v>32444</v>
      </c>
      <c r="N296" s="28">
        <v>0</v>
      </c>
      <c r="O296" s="28">
        <v>0</v>
      </c>
      <c r="P296" s="28">
        <v>0</v>
      </c>
      <c r="Q296" s="28">
        <v>0</v>
      </c>
      <c r="R296" s="28">
        <v>0</v>
      </c>
      <c r="S296" s="28">
        <v>0</v>
      </c>
      <c r="T296" s="28">
        <v>0</v>
      </c>
    </row>
    <row r="297" spans="1:20" ht="15.75" x14ac:dyDescent="0.25">
      <c r="A297" s="40">
        <v>5016</v>
      </c>
      <c r="B297" s="33">
        <v>31</v>
      </c>
      <c r="C297" s="42">
        <v>800092946</v>
      </c>
      <c r="D297" s="42" t="s">
        <v>1261</v>
      </c>
      <c r="H297" s="1"/>
      <c r="M297" s="65">
        <v>38000</v>
      </c>
      <c r="N297" s="28">
        <v>0</v>
      </c>
      <c r="O297" s="28">
        <v>0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</row>
    <row r="298" spans="1:20" ht="15.75" x14ac:dyDescent="0.25">
      <c r="A298" s="40">
        <v>5016</v>
      </c>
      <c r="B298" s="33">
        <v>31</v>
      </c>
      <c r="C298" s="42">
        <v>800085013</v>
      </c>
      <c r="D298" s="42" t="s">
        <v>1188</v>
      </c>
      <c r="H298" s="1"/>
      <c r="M298" s="65">
        <v>1849</v>
      </c>
      <c r="N298" s="28">
        <v>0</v>
      </c>
      <c r="O298" s="28">
        <v>0</v>
      </c>
      <c r="P298" s="28">
        <v>0</v>
      </c>
      <c r="Q298" s="28">
        <v>0</v>
      </c>
      <c r="R298" s="28">
        <v>0</v>
      </c>
      <c r="S298" s="28">
        <v>0</v>
      </c>
      <c r="T298" s="28">
        <v>0</v>
      </c>
    </row>
    <row r="299" spans="1:20" ht="15.75" x14ac:dyDescent="0.25">
      <c r="A299" s="40">
        <v>5016</v>
      </c>
      <c r="B299" s="33">
        <v>31</v>
      </c>
      <c r="C299" s="42">
        <v>800074033</v>
      </c>
      <c r="D299" s="42" t="s">
        <v>1183</v>
      </c>
      <c r="H299" s="1"/>
      <c r="M299" s="65">
        <v>7135000</v>
      </c>
      <c r="N299" s="28">
        <v>0</v>
      </c>
      <c r="O299" s="28">
        <v>0</v>
      </c>
      <c r="P299" s="28">
        <v>0</v>
      </c>
      <c r="Q299" s="28">
        <v>7135</v>
      </c>
      <c r="R299" s="28">
        <v>0</v>
      </c>
      <c r="S299" s="28">
        <v>0</v>
      </c>
      <c r="T299" s="28">
        <v>0</v>
      </c>
    </row>
    <row r="300" spans="1:20" ht="15.75" x14ac:dyDescent="0.25">
      <c r="A300" s="40">
        <v>5016</v>
      </c>
      <c r="B300" s="33">
        <v>31</v>
      </c>
      <c r="C300" s="42">
        <v>800069072</v>
      </c>
      <c r="D300" s="42" t="s">
        <v>1364</v>
      </c>
      <c r="H300" s="1"/>
      <c r="M300" s="65">
        <v>65000</v>
      </c>
      <c r="N300" s="28">
        <v>0</v>
      </c>
      <c r="O300" s="28">
        <v>0</v>
      </c>
      <c r="P300" s="28">
        <v>0</v>
      </c>
      <c r="Q300" s="28">
        <v>0</v>
      </c>
      <c r="R300" s="28">
        <v>0</v>
      </c>
      <c r="S300" s="28">
        <v>0</v>
      </c>
      <c r="T300" s="28">
        <v>0</v>
      </c>
    </row>
    <row r="301" spans="1:20" ht="15.75" x14ac:dyDescent="0.25">
      <c r="A301" s="40">
        <v>5016</v>
      </c>
      <c r="B301" s="33">
        <v>31</v>
      </c>
      <c r="C301" s="41">
        <v>800055803</v>
      </c>
      <c r="D301" s="41" t="s">
        <v>1432</v>
      </c>
      <c r="E301" s="24"/>
      <c r="F301" s="24"/>
      <c r="G301" s="24"/>
      <c r="H301" s="24"/>
      <c r="I301" s="24"/>
      <c r="J301" s="24"/>
      <c r="K301" s="24"/>
      <c r="L301" s="24"/>
      <c r="M301" s="67">
        <v>184480</v>
      </c>
      <c r="N301" s="28">
        <v>0</v>
      </c>
      <c r="O301" s="28">
        <v>0</v>
      </c>
      <c r="P301" s="28">
        <v>0</v>
      </c>
      <c r="Q301" s="76">
        <v>0</v>
      </c>
      <c r="R301" s="28">
        <v>0</v>
      </c>
      <c r="S301" s="28">
        <v>0</v>
      </c>
      <c r="T301" s="28">
        <v>0</v>
      </c>
    </row>
    <row r="302" spans="1:20" ht="15.75" x14ac:dyDescent="0.25">
      <c r="A302" s="40">
        <v>5004</v>
      </c>
      <c r="B302" s="33">
        <v>31</v>
      </c>
      <c r="C302" s="42">
        <v>900954704</v>
      </c>
      <c r="D302" s="42" t="s">
        <v>1162</v>
      </c>
      <c r="E302" s="23"/>
      <c r="M302" s="65">
        <v>800000</v>
      </c>
      <c r="N302" s="28">
        <v>0</v>
      </c>
      <c r="O302" s="28">
        <v>0</v>
      </c>
      <c r="P302" s="28">
        <v>0</v>
      </c>
      <c r="Q302" s="28">
        <v>0</v>
      </c>
      <c r="R302" s="28">
        <v>0</v>
      </c>
      <c r="S302" s="28">
        <v>0</v>
      </c>
      <c r="T302" s="28">
        <v>0</v>
      </c>
    </row>
    <row r="303" spans="1:20" ht="15.75" x14ac:dyDescent="0.25">
      <c r="A303" s="40">
        <v>5016</v>
      </c>
      <c r="B303" s="33">
        <v>31</v>
      </c>
      <c r="C303" s="41">
        <v>800042119</v>
      </c>
      <c r="D303" s="41" t="s">
        <v>1387</v>
      </c>
      <c r="E303" s="24"/>
      <c r="F303" s="24"/>
      <c r="G303" s="24"/>
      <c r="H303" s="24"/>
      <c r="I303" s="24"/>
      <c r="J303" s="24"/>
      <c r="K303" s="24"/>
      <c r="L303" s="24"/>
      <c r="M303" s="67">
        <v>493500</v>
      </c>
      <c r="N303" s="28">
        <v>0</v>
      </c>
      <c r="O303" s="28">
        <v>0</v>
      </c>
      <c r="P303" s="28">
        <v>0</v>
      </c>
      <c r="Q303" s="76">
        <v>0</v>
      </c>
      <c r="R303" s="28">
        <v>0</v>
      </c>
      <c r="S303" s="28">
        <v>0</v>
      </c>
      <c r="T303" s="28">
        <v>0</v>
      </c>
    </row>
    <row r="304" spans="1:20" ht="15.75" x14ac:dyDescent="0.25">
      <c r="A304" s="40">
        <v>5007</v>
      </c>
      <c r="B304" s="33">
        <v>31</v>
      </c>
      <c r="C304" s="60" t="s">
        <v>1521</v>
      </c>
      <c r="D304" s="43" t="s">
        <v>1387</v>
      </c>
      <c r="E304" s="23"/>
      <c r="H304" s="1"/>
      <c r="M304" s="44">
        <v>1411800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</row>
    <row r="305" spans="1:20" ht="15.75" x14ac:dyDescent="0.25">
      <c r="A305" s="43">
        <v>5007</v>
      </c>
      <c r="B305" s="33">
        <v>31</v>
      </c>
      <c r="C305" s="60" t="s">
        <v>1531</v>
      </c>
      <c r="D305" s="43" t="s">
        <v>1334</v>
      </c>
      <c r="E305" s="23"/>
      <c r="H305" s="1"/>
      <c r="M305" s="44">
        <v>712455862</v>
      </c>
      <c r="N305" s="28">
        <v>0</v>
      </c>
      <c r="O305" s="28">
        <v>0</v>
      </c>
      <c r="P305" s="28">
        <v>0</v>
      </c>
      <c r="Q305" s="28">
        <v>0</v>
      </c>
      <c r="R305" s="28">
        <v>0</v>
      </c>
      <c r="S305" s="28">
        <v>0</v>
      </c>
      <c r="T305" s="28">
        <v>0</v>
      </c>
    </row>
    <row r="306" spans="1:20" x14ac:dyDescent="0.25">
      <c r="A306">
        <v>5004</v>
      </c>
      <c r="B306" s="33">
        <v>13</v>
      </c>
      <c r="C306" s="56">
        <v>80143833</v>
      </c>
      <c r="D306" s="1" t="s">
        <v>1581</v>
      </c>
      <c r="M306" s="66">
        <v>800000</v>
      </c>
      <c r="N306" s="28">
        <v>0</v>
      </c>
      <c r="O306" s="28">
        <v>0</v>
      </c>
      <c r="P306" s="28">
        <v>0</v>
      </c>
      <c r="Q306" s="28">
        <v>48000</v>
      </c>
      <c r="R306" s="28">
        <v>0</v>
      </c>
      <c r="S306" s="28">
        <v>0</v>
      </c>
      <c r="T306" s="28">
        <v>0</v>
      </c>
    </row>
    <row r="307" spans="1:20" ht="15.75" x14ac:dyDescent="0.25">
      <c r="A307" s="40">
        <v>5016</v>
      </c>
      <c r="B307" s="33">
        <v>31</v>
      </c>
      <c r="C307" s="42">
        <v>800022371</v>
      </c>
      <c r="D307" s="42" t="s">
        <v>1334</v>
      </c>
      <c r="H307" s="1"/>
      <c r="M307" s="65">
        <v>85889.78</v>
      </c>
      <c r="N307" s="28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</row>
    <row r="308" spans="1:20" ht="15.75" x14ac:dyDescent="0.25">
      <c r="A308" s="40">
        <v>5016</v>
      </c>
      <c r="B308" s="33">
        <v>31</v>
      </c>
      <c r="C308" s="41">
        <v>800011809</v>
      </c>
      <c r="D308" s="41" t="s">
        <v>1312</v>
      </c>
      <c r="E308" s="24"/>
      <c r="F308" s="24"/>
      <c r="G308" s="24"/>
      <c r="H308" s="24"/>
      <c r="I308" s="24"/>
      <c r="J308" s="24"/>
      <c r="K308" s="24"/>
      <c r="L308" s="24"/>
      <c r="M308" s="67">
        <v>30600</v>
      </c>
      <c r="N308" s="28">
        <v>0</v>
      </c>
      <c r="O308" s="28">
        <v>0</v>
      </c>
      <c r="P308" s="28">
        <v>0</v>
      </c>
      <c r="Q308" s="76">
        <v>0</v>
      </c>
      <c r="R308" s="28">
        <v>0</v>
      </c>
      <c r="S308" s="28">
        <v>0</v>
      </c>
      <c r="T308" s="28">
        <v>0</v>
      </c>
    </row>
    <row r="309" spans="1:20" ht="15.75" x14ac:dyDescent="0.25">
      <c r="A309" s="40">
        <v>5004</v>
      </c>
      <c r="B309" s="33">
        <v>13</v>
      </c>
      <c r="C309" s="42">
        <v>1088008882</v>
      </c>
      <c r="D309" s="42" t="s">
        <v>1591</v>
      </c>
      <c r="E309" s="23"/>
      <c r="M309" s="65">
        <v>760000</v>
      </c>
      <c r="N309" s="28">
        <v>0</v>
      </c>
      <c r="O309" s="28">
        <v>0</v>
      </c>
      <c r="P309" s="28">
        <v>0</v>
      </c>
      <c r="Q309" s="28">
        <v>0</v>
      </c>
      <c r="R309" s="28">
        <v>0</v>
      </c>
      <c r="S309" s="28">
        <v>0</v>
      </c>
      <c r="T309" s="28">
        <v>0</v>
      </c>
    </row>
    <row r="310" spans="1:20" ht="15.75" x14ac:dyDescent="0.25">
      <c r="A310" s="40">
        <v>5016</v>
      </c>
      <c r="B310" s="33">
        <v>31</v>
      </c>
      <c r="C310" s="41">
        <v>800006900</v>
      </c>
      <c r="D310" s="41" t="s">
        <v>1336</v>
      </c>
      <c r="E310" s="24"/>
      <c r="F310" s="24"/>
      <c r="G310" s="24"/>
      <c r="H310" s="24"/>
      <c r="I310" s="24"/>
      <c r="J310" s="24"/>
      <c r="K310" s="24"/>
      <c r="L310" s="24"/>
      <c r="M310" s="67">
        <v>54000</v>
      </c>
      <c r="N310" s="28">
        <v>0</v>
      </c>
      <c r="O310" s="28">
        <v>0</v>
      </c>
      <c r="P310" s="28">
        <v>0</v>
      </c>
      <c r="Q310" s="76">
        <v>0</v>
      </c>
      <c r="R310" s="28">
        <v>0</v>
      </c>
      <c r="S310" s="28">
        <v>0</v>
      </c>
      <c r="T310" s="28">
        <v>0</v>
      </c>
    </row>
    <row r="311" spans="1:20" ht="15.75" x14ac:dyDescent="0.25">
      <c r="A311" s="40">
        <v>5016</v>
      </c>
      <c r="B311" s="33">
        <v>31</v>
      </c>
      <c r="C311" s="41">
        <v>800003383</v>
      </c>
      <c r="D311" s="41" t="s">
        <v>1434</v>
      </c>
      <c r="E311" s="24"/>
      <c r="F311" s="24"/>
      <c r="G311" s="24"/>
      <c r="H311" s="24"/>
      <c r="I311" s="24"/>
      <c r="J311" s="24"/>
      <c r="K311" s="24"/>
      <c r="L311" s="24"/>
      <c r="M311" s="67">
        <v>77310</v>
      </c>
      <c r="N311" s="28">
        <v>0</v>
      </c>
      <c r="O311" s="28">
        <v>0</v>
      </c>
      <c r="P311" s="28">
        <v>0</v>
      </c>
      <c r="Q311" s="76">
        <v>0</v>
      </c>
      <c r="R311" s="28">
        <v>0</v>
      </c>
      <c r="S311" s="28">
        <v>0</v>
      </c>
      <c r="T311" s="28">
        <v>0</v>
      </c>
    </row>
    <row r="312" spans="1:20" ht="15.75" x14ac:dyDescent="0.25">
      <c r="A312" s="40">
        <v>5016</v>
      </c>
      <c r="B312" s="33">
        <v>31</v>
      </c>
      <c r="C312" s="41">
        <v>800002482</v>
      </c>
      <c r="D312" s="41" t="s">
        <v>1437</v>
      </c>
      <c r="E312" s="24"/>
      <c r="F312" s="24"/>
      <c r="G312" s="24"/>
      <c r="H312" s="24"/>
      <c r="I312" s="24"/>
      <c r="J312" s="24"/>
      <c r="K312" s="24"/>
      <c r="L312" s="24"/>
      <c r="M312" s="67">
        <v>1877000</v>
      </c>
      <c r="N312" s="28">
        <v>0</v>
      </c>
      <c r="O312" s="28">
        <v>0</v>
      </c>
      <c r="P312" s="28">
        <v>0</v>
      </c>
      <c r="Q312" s="76">
        <v>0</v>
      </c>
      <c r="R312" s="28">
        <v>0</v>
      </c>
      <c r="S312" s="28">
        <v>0</v>
      </c>
      <c r="T312" s="28">
        <v>0</v>
      </c>
    </row>
    <row r="313" spans="1:20" ht="15.75" x14ac:dyDescent="0.25">
      <c r="A313" s="40">
        <v>5007</v>
      </c>
      <c r="B313" s="33">
        <v>31</v>
      </c>
      <c r="C313" s="70" t="s">
        <v>1568</v>
      </c>
      <c r="D313" s="71" t="s">
        <v>1437</v>
      </c>
      <c r="E313" s="23"/>
      <c r="H313" s="1"/>
      <c r="M313" s="44">
        <v>2588000</v>
      </c>
      <c r="N313" s="28">
        <v>0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</row>
    <row r="314" spans="1:20" ht="15.75" x14ac:dyDescent="0.25">
      <c r="A314" s="40">
        <v>5016</v>
      </c>
      <c r="B314" s="33">
        <v>31</v>
      </c>
      <c r="C314" s="41">
        <v>700110147</v>
      </c>
      <c r="D314" s="41" t="s">
        <v>1301</v>
      </c>
      <c r="E314" s="24"/>
      <c r="F314" s="24"/>
      <c r="G314" s="24"/>
      <c r="H314" s="24"/>
      <c r="I314" s="24"/>
      <c r="J314" s="24"/>
      <c r="K314" s="24"/>
      <c r="L314" s="24"/>
      <c r="M314" s="67">
        <v>136500</v>
      </c>
      <c r="N314" s="28">
        <v>0</v>
      </c>
      <c r="O314" s="28">
        <v>0</v>
      </c>
      <c r="P314" s="28">
        <v>0</v>
      </c>
      <c r="Q314" s="76">
        <v>0</v>
      </c>
      <c r="R314" s="28">
        <v>0</v>
      </c>
      <c r="S314" s="28">
        <v>0</v>
      </c>
      <c r="T314" s="28">
        <v>0</v>
      </c>
    </row>
    <row r="315" spans="1:20" ht="15.75" x14ac:dyDescent="0.25">
      <c r="A315" s="40">
        <v>5016</v>
      </c>
      <c r="B315" s="33">
        <v>31</v>
      </c>
      <c r="C315" s="42">
        <v>444444453</v>
      </c>
      <c r="D315" s="42" t="s">
        <v>1320</v>
      </c>
      <c r="H315" s="1"/>
      <c r="M315" s="65">
        <v>240707</v>
      </c>
      <c r="N315" s="28">
        <v>0</v>
      </c>
      <c r="O315" s="28">
        <v>0</v>
      </c>
      <c r="P315" s="28">
        <v>0</v>
      </c>
      <c r="Q315" s="28">
        <v>0</v>
      </c>
      <c r="R315" s="28">
        <v>0</v>
      </c>
      <c r="S315" s="28">
        <v>0</v>
      </c>
      <c r="T315" s="28">
        <v>0</v>
      </c>
    </row>
    <row r="316" spans="1:20" ht="15.75" x14ac:dyDescent="0.25">
      <c r="A316" s="40">
        <v>5016</v>
      </c>
      <c r="B316" s="33">
        <v>31</v>
      </c>
      <c r="C316" s="72">
        <v>444444452</v>
      </c>
      <c r="D316" s="72" t="s">
        <v>1366</v>
      </c>
      <c r="E316" s="25"/>
      <c r="F316" s="25"/>
      <c r="G316" s="25"/>
      <c r="H316" s="73"/>
      <c r="I316" s="25"/>
      <c r="J316" s="25"/>
      <c r="K316" s="25"/>
      <c r="L316" s="25"/>
      <c r="M316" s="67">
        <v>96373</v>
      </c>
      <c r="N316" s="28">
        <v>0</v>
      </c>
      <c r="O316" s="28">
        <v>0</v>
      </c>
      <c r="P316" s="28">
        <v>0</v>
      </c>
      <c r="Q316" s="79">
        <v>0</v>
      </c>
      <c r="R316" s="28">
        <v>0</v>
      </c>
      <c r="S316" s="28">
        <v>0</v>
      </c>
      <c r="T316" s="28">
        <v>0</v>
      </c>
    </row>
    <row r="317" spans="1:20" ht="15.75" x14ac:dyDescent="0.25">
      <c r="A317" s="40">
        <v>5016</v>
      </c>
      <c r="B317" s="33">
        <v>31</v>
      </c>
      <c r="C317" s="42">
        <v>222222222</v>
      </c>
      <c r="D317" s="42" t="s">
        <v>1118</v>
      </c>
      <c r="H317" s="1"/>
      <c r="M317" s="65">
        <v>28162099</v>
      </c>
      <c r="N317" s="28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</row>
    <row r="318" spans="1:20" ht="15.75" x14ac:dyDescent="0.25">
      <c r="A318" s="40">
        <v>5004</v>
      </c>
      <c r="B318" s="33">
        <v>13</v>
      </c>
      <c r="C318" s="42">
        <v>81720273</v>
      </c>
      <c r="D318" s="42" t="s">
        <v>1154</v>
      </c>
      <c r="E318" s="23"/>
      <c r="M318" s="65">
        <v>710000</v>
      </c>
      <c r="N318" s="28">
        <v>0</v>
      </c>
      <c r="O318" s="28">
        <v>0</v>
      </c>
      <c r="P318" s="28">
        <v>0</v>
      </c>
      <c r="Q318" s="28">
        <v>0</v>
      </c>
      <c r="R318" s="28">
        <v>0</v>
      </c>
      <c r="S318" s="28">
        <v>0</v>
      </c>
      <c r="T318" s="28">
        <v>0</v>
      </c>
    </row>
    <row r="319" spans="1:20" ht="15.75" x14ac:dyDescent="0.25">
      <c r="A319" s="40">
        <v>5002</v>
      </c>
      <c r="B319" s="33">
        <v>13</v>
      </c>
      <c r="C319" s="42">
        <v>93081871</v>
      </c>
      <c r="D319" s="42" t="s">
        <v>1215</v>
      </c>
      <c r="E319" s="23"/>
      <c r="M319" s="65">
        <v>146000</v>
      </c>
      <c r="N319" s="28">
        <v>0</v>
      </c>
      <c r="O319" s="28">
        <v>0</v>
      </c>
      <c r="P319" s="28">
        <v>0</v>
      </c>
      <c r="Q319" s="77">
        <v>14600</v>
      </c>
      <c r="R319" s="28">
        <v>0</v>
      </c>
      <c r="S319" s="28">
        <v>0</v>
      </c>
      <c r="T319" s="28">
        <v>0</v>
      </c>
    </row>
    <row r="320" spans="1:20" ht="15.75" x14ac:dyDescent="0.25">
      <c r="A320" s="40">
        <v>5016</v>
      </c>
      <c r="B320" s="33">
        <v>13</v>
      </c>
      <c r="C320" s="42">
        <v>91520993</v>
      </c>
      <c r="D320" s="42" t="s">
        <v>1276</v>
      </c>
      <c r="H320" s="1"/>
      <c r="M320" s="65">
        <v>42017</v>
      </c>
      <c r="N320" s="28">
        <v>0</v>
      </c>
      <c r="O320" s="28">
        <v>0</v>
      </c>
      <c r="P320" s="28">
        <v>0</v>
      </c>
      <c r="Q320" s="28">
        <v>0</v>
      </c>
      <c r="R320" s="28">
        <v>0</v>
      </c>
      <c r="S320" s="28">
        <v>0</v>
      </c>
      <c r="T320" s="28">
        <v>0</v>
      </c>
    </row>
    <row r="321" spans="1:23" ht="15.75" x14ac:dyDescent="0.25">
      <c r="A321" s="40">
        <v>5004</v>
      </c>
      <c r="B321" s="33">
        <v>13</v>
      </c>
      <c r="C321" s="56">
        <v>80108845</v>
      </c>
      <c r="D321" s="1" t="s">
        <v>1580</v>
      </c>
      <c r="M321" s="66">
        <v>650000</v>
      </c>
      <c r="N321" s="28">
        <v>0</v>
      </c>
      <c r="O321" s="28">
        <v>0</v>
      </c>
      <c r="P321" s="28">
        <v>0</v>
      </c>
      <c r="Q321" s="28">
        <v>39000</v>
      </c>
      <c r="R321" s="28">
        <v>0</v>
      </c>
      <c r="S321" s="28">
        <v>0</v>
      </c>
      <c r="T321" s="28">
        <v>0</v>
      </c>
    </row>
    <row r="322" spans="1:23" ht="15.75" x14ac:dyDescent="0.25">
      <c r="A322" s="40">
        <v>5004</v>
      </c>
      <c r="B322" s="33">
        <v>13</v>
      </c>
      <c r="C322" s="42">
        <v>79890333</v>
      </c>
      <c r="D322" s="42" t="s">
        <v>1328</v>
      </c>
      <c r="E322" s="23"/>
      <c r="M322" s="65">
        <v>500000</v>
      </c>
      <c r="N322" s="28">
        <v>0</v>
      </c>
      <c r="O322" s="28">
        <v>0</v>
      </c>
      <c r="P322" s="28">
        <v>0</v>
      </c>
      <c r="Q322" s="28">
        <v>5000</v>
      </c>
      <c r="R322" s="28">
        <v>0</v>
      </c>
      <c r="S322" s="28">
        <v>0</v>
      </c>
      <c r="T322" s="28">
        <v>0</v>
      </c>
    </row>
    <row r="323" spans="1:23" ht="15.75" x14ac:dyDescent="0.25">
      <c r="A323" s="40">
        <v>5004</v>
      </c>
      <c r="B323" s="33">
        <v>31</v>
      </c>
      <c r="C323" s="42">
        <v>900916121</v>
      </c>
      <c r="D323" s="42" t="s">
        <v>1397</v>
      </c>
      <c r="E323" s="23"/>
      <c r="M323" s="65">
        <v>473646</v>
      </c>
      <c r="N323" s="28">
        <v>0</v>
      </c>
      <c r="O323" s="28">
        <v>0</v>
      </c>
      <c r="P323" s="28">
        <v>0</v>
      </c>
      <c r="Q323" s="28">
        <v>0</v>
      </c>
      <c r="R323" s="28">
        <v>0</v>
      </c>
      <c r="S323" s="28">
        <v>0</v>
      </c>
      <c r="T323" s="28">
        <v>0</v>
      </c>
    </row>
    <row r="324" spans="1:23" ht="15.75" x14ac:dyDescent="0.25">
      <c r="A324" s="40">
        <v>5016</v>
      </c>
      <c r="B324" s="33">
        <v>13</v>
      </c>
      <c r="C324" s="42">
        <v>80656133</v>
      </c>
      <c r="D324" s="42" t="s">
        <v>1229</v>
      </c>
      <c r="H324" s="1"/>
      <c r="M324" s="65">
        <v>308942</v>
      </c>
      <c r="N324" s="28">
        <v>0</v>
      </c>
      <c r="O324" s="28">
        <v>0</v>
      </c>
      <c r="P324" s="28">
        <v>0</v>
      </c>
      <c r="Q324" s="28">
        <v>0</v>
      </c>
      <c r="R324" s="28">
        <v>0</v>
      </c>
      <c r="S324" s="28">
        <v>0</v>
      </c>
      <c r="T324" s="28">
        <v>0</v>
      </c>
      <c r="W324">
        <f>SUBTOTAL(9,W322:W323)</f>
        <v>0</v>
      </c>
    </row>
    <row r="325" spans="1:23" ht="15.75" x14ac:dyDescent="0.25">
      <c r="A325" s="40">
        <v>5016</v>
      </c>
      <c r="B325" s="33">
        <v>13</v>
      </c>
      <c r="C325" s="41">
        <v>80497128</v>
      </c>
      <c r="D325" s="41" t="s">
        <v>1119</v>
      </c>
      <c r="H325" s="1"/>
      <c r="M325" s="67">
        <v>127000</v>
      </c>
      <c r="N325" s="28">
        <v>0</v>
      </c>
      <c r="O325" s="28">
        <v>0</v>
      </c>
      <c r="P325" s="28">
        <v>0</v>
      </c>
      <c r="Q325" s="28">
        <v>0</v>
      </c>
      <c r="R325" s="28">
        <v>0</v>
      </c>
      <c r="S325" s="28">
        <v>0</v>
      </c>
      <c r="T325" s="28">
        <v>0</v>
      </c>
    </row>
    <row r="326" spans="1:23" ht="15.75" x14ac:dyDescent="0.25">
      <c r="A326" s="40">
        <v>5004</v>
      </c>
      <c r="B326" s="33">
        <v>13</v>
      </c>
      <c r="C326" s="42">
        <v>83243329</v>
      </c>
      <c r="D326" s="42" t="s">
        <v>1325</v>
      </c>
      <c r="E326" s="23"/>
      <c r="M326" s="65">
        <v>450000</v>
      </c>
      <c r="N326" s="28">
        <v>0</v>
      </c>
      <c r="O326" s="28">
        <v>0</v>
      </c>
      <c r="P326" s="28">
        <v>0</v>
      </c>
      <c r="Q326" s="28">
        <v>4500</v>
      </c>
      <c r="R326" s="28">
        <v>0</v>
      </c>
      <c r="S326" s="28">
        <v>0</v>
      </c>
      <c r="T326" s="28">
        <v>0</v>
      </c>
    </row>
    <row r="327" spans="1:23" ht="15.75" x14ac:dyDescent="0.25">
      <c r="A327" s="43">
        <v>5007</v>
      </c>
      <c r="B327" s="33">
        <v>13</v>
      </c>
      <c r="C327" s="60" t="s">
        <v>1535</v>
      </c>
      <c r="D327" s="43" t="s">
        <v>1430</v>
      </c>
      <c r="E327" s="23"/>
      <c r="H327" s="1"/>
      <c r="M327" s="44">
        <v>520000</v>
      </c>
      <c r="N327" s="28">
        <v>0</v>
      </c>
      <c r="O327" s="28">
        <v>0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</row>
    <row r="328" spans="1:23" ht="15.75" x14ac:dyDescent="0.25">
      <c r="A328" s="40">
        <v>5016</v>
      </c>
      <c r="B328" s="33">
        <v>13</v>
      </c>
      <c r="C328" s="42">
        <v>80401044</v>
      </c>
      <c r="D328" s="42" t="s">
        <v>1409</v>
      </c>
      <c r="H328" s="1"/>
      <c r="M328" s="65">
        <v>23000</v>
      </c>
      <c r="N328" s="28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</row>
    <row r="329" spans="1:23" ht="15.75" x14ac:dyDescent="0.25">
      <c r="A329" s="40">
        <v>5016</v>
      </c>
      <c r="B329" s="33">
        <v>13</v>
      </c>
      <c r="C329" s="41">
        <v>80400792</v>
      </c>
      <c r="D329" s="41" t="s">
        <v>1194</v>
      </c>
      <c r="E329" s="24"/>
      <c r="F329" s="24"/>
      <c r="G329" s="24"/>
      <c r="H329" s="24"/>
      <c r="I329" s="24"/>
      <c r="J329" s="24"/>
      <c r="K329" s="24"/>
      <c r="L329" s="24"/>
      <c r="M329" s="67">
        <v>60892</v>
      </c>
      <c r="N329" s="28">
        <v>0</v>
      </c>
      <c r="O329" s="28">
        <v>0</v>
      </c>
      <c r="P329" s="28">
        <v>0</v>
      </c>
      <c r="Q329" s="76">
        <v>0</v>
      </c>
      <c r="R329" s="28">
        <v>0</v>
      </c>
      <c r="S329" s="28">
        <v>0</v>
      </c>
      <c r="T329" s="28">
        <v>0</v>
      </c>
    </row>
    <row r="330" spans="1:23" ht="15.75" x14ac:dyDescent="0.25">
      <c r="A330" s="40">
        <v>5016</v>
      </c>
      <c r="B330" s="33">
        <v>13</v>
      </c>
      <c r="C330" s="41">
        <v>80399490</v>
      </c>
      <c r="D330" s="41" t="s">
        <v>1350</v>
      </c>
      <c r="H330" s="1"/>
      <c r="M330" s="67">
        <v>125670</v>
      </c>
      <c r="N330" s="28">
        <v>0</v>
      </c>
      <c r="O330" s="28">
        <v>0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</row>
    <row r="331" spans="1:23" ht="15.75" x14ac:dyDescent="0.25">
      <c r="A331" s="40">
        <v>5016</v>
      </c>
      <c r="B331" s="33">
        <v>13</v>
      </c>
      <c r="C331" s="42">
        <v>80399061</v>
      </c>
      <c r="D331" s="42" t="s">
        <v>1406</v>
      </c>
      <c r="H331" s="1"/>
      <c r="M331" s="65">
        <v>42018</v>
      </c>
      <c r="N331" s="28">
        <v>0</v>
      </c>
      <c r="O331" s="28">
        <v>0</v>
      </c>
      <c r="P331" s="28">
        <v>0</v>
      </c>
      <c r="Q331" s="28">
        <v>0</v>
      </c>
      <c r="R331" s="28">
        <v>0</v>
      </c>
      <c r="S331" s="28">
        <v>0</v>
      </c>
      <c r="T331" s="28">
        <v>0</v>
      </c>
    </row>
    <row r="332" spans="1:23" ht="15.75" x14ac:dyDescent="0.25">
      <c r="A332" s="40">
        <v>5016</v>
      </c>
      <c r="B332" s="33">
        <v>31</v>
      </c>
      <c r="C332" s="41">
        <v>80398396</v>
      </c>
      <c r="D332" s="41" t="s">
        <v>1352</v>
      </c>
      <c r="E332" s="24"/>
      <c r="F332" s="24"/>
      <c r="G332" s="24"/>
      <c r="H332" s="24"/>
      <c r="I332" s="24"/>
      <c r="J332" s="24"/>
      <c r="K332" s="24"/>
      <c r="L332" s="24"/>
      <c r="M332" s="67">
        <v>108000</v>
      </c>
      <c r="N332" s="28">
        <v>0</v>
      </c>
      <c r="O332" s="28">
        <v>0</v>
      </c>
      <c r="P332" s="28">
        <v>0</v>
      </c>
      <c r="Q332" s="76">
        <v>0</v>
      </c>
      <c r="R332" s="28">
        <v>0</v>
      </c>
      <c r="S332" s="28">
        <v>0</v>
      </c>
      <c r="T332" s="28">
        <v>0</v>
      </c>
    </row>
    <row r="333" spans="1:23" ht="15.75" x14ac:dyDescent="0.25">
      <c r="A333">
        <v>5004</v>
      </c>
      <c r="B333" s="33">
        <v>13</v>
      </c>
      <c r="C333" s="41">
        <v>79506025</v>
      </c>
      <c r="D333" s="41" t="s">
        <v>1385</v>
      </c>
      <c r="M333" s="66">
        <v>350000</v>
      </c>
      <c r="N333" s="28">
        <v>0</v>
      </c>
      <c r="O333" s="28">
        <v>0</v>
      </c>
      <c r="P333" s="28">
        <v>0</v>
      </c>
      <c r="Q333" s="28">
        <v>0</v>
      </c>
      <c r="R333" s="28">
        <v>0</v>
      </c>
      <c r="S333" s="28">
        <v>0</v>
      </c>
      <c r="T333" s="28">
        <v>0</v>
      </c>
    </row>
    <row r="334" spans="1:23" ht="18" x14ac:dyDescent="0.25">
      <c r="A334" s="40">
        <v>5004</v>
      </c>
      <c r="B334" s="33">
        <v>31</v>
      </c>
      <c r="C334" s="42">
        <v>900833884</v>
      </c>
      <c r="D334" s="42" t="s">
        <v>1358</v>
      </c>
      <c r="E334" s="23"/>
      <c r="G334" s="87"/>
      <c r="M334" s="65">
        <v>347058</v>
      </c>
      <c r="N334" s="28">
        <v>0</v>
      </c>
      <c r="O334" s="28">
        <v>0</v>
      </c>
      <c r="P334" s="28">
        <v>0</v>
      </c>
      <c r="Q334" s="28">
        <v>8575</v>
      </c>
      <c r="R334" s="28">
        <v>0</v>
      </c>
      <c r="S334" s="28">
        <v>0</v>
      </c>
      <c r="T334" s="28">
        <v>0</v>
      </c>
    </row>
    <row r="335" spans="1:23" ht="15.75" x14ac:dyDescent="0.25">
      <c r="A335" s="40">
        <v>5004</v>
      </c>
      <c r="B335" s="33">
        <v>31</v>
      </c>
      <c r="C335" s="42">
        <v>830063376</v>
      </c>
      <c r="D335" s="42" t="s">
        <v>1201</v>
      </c>
      <c r="H335" s="1"/>
      <c r="M335" s="65">
        <v>340000</v>
      </c>
      <c r="N335" s="28">
        <v>0</v>
      </c>
      <c r="O335" s="28">
        <v>0</v>
      </c>
      <c r="P335" s="28">
        <v>0</v>
      </c>
      <c r="Q335" s="28">
        <v>0</v>
      </c>
      <c r="R335" s="28">
        <v>6400</v>
      </c>
      <c r="S335" s="28">
        <v>0</v>
      </c>
      <c r="T335" s="28">
        <v>0</v>
      </c>
    </row>
    <row r="336" spans="1:23" ht="15.75" x14ac:dyDescent="0.25">
      <c r="A336" s="40">
        <v>5004</v>
      </c>
      <c r="B336" s="33">
        <v>13</v>
      </c>
      <c r="C336" s="56">
        <v>35378147</v>
      </c>
      <c r="D336" s="1" t="s">
        <v>1579</v>
      </c>
      <c r="M336" s="66">
        <v>312000</v>
      </c>
      <c r="N336" s="28">
        <v>0</v>
      </c>
      <c r="O336" s="28">
        <v>0</v>
      </c>
      <c r="P336" s="28">
        <v>0</v>
      </c>
      <c r="Q336" s="28">
        <v>18720</v>
      </c>
      <c r="R336" s="28">
        <v>0</v>
      </c>
      <c r="S336" s="28">
        <v>0</v>
      </c>
      <c r="T336" s="28">
        <v>0</v>
      </c>
    </row>
    <row r="337" spans="1:20" ht="15.75" x14ac:dyDescent="0.25">
      <c r="A337" s="40">
        <v>5016</v>
      </c>
      <c r="B337" s="33">
        <v>13</v>
      </c>
      <c r="C337" s="42">
        <v>80100333</v>
      </c>
      <c r="D337" s="42" t="s">
        <v>1227</v>
      </c>
      <c r="H337" s="1"/>
      <c r="M337" s="65">
        <v>73000</v>
      </c>
      <c r="N337" s="28">
        <v>0</v>
      </c>
      <c r="O337" s="28">
        <v>0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</row>
    <row r="338" spans="1:20" ht="15.75" x14ac:dyDescent="0.25">
      <c r="A338" s="43">
        <v>5004</v>
      </c>
      <c r="B338" s="33">
        <v>31</v>
      </c>
      <c r="C338" s="42">
        <v>830117360</v>
      </c>
      <c r="D338" s="43" t="s">
        <v>1426</v>
      </c>
      <c r="E338" s="23"/>
      <c r="M338" s="65">
        <v>311100</v>
      </c>
      <c r="N338" s="28">
        <v>0</v>
      </c>
      <c r="O338" s="28">
        <v>0</v>
      </c>
      <c r="P338" s="28">
        <v>0</v>
      </c>
      <c r="Q338" s="28">
        <v>0</v>
      </c>
      <c r="R338" s="28">
        <v>0</v>
      </c>
      <c r="S338" s="28">
        <v>0</v>
      </c>
      <c r="T338" s="28">
        <v>0</v>
      </c>
    </row>
    <row r="339" spans="1:20" ht="15.75" x14ac:dyDescent="0.25">
      <c r="A339" s="40">
        <v>5004</v>
      </c>
      <c r="B339" s="33">
        <v>31</v>
      </c>
      <c r="C339" s="42">
        <v>222222222</v>
      </c>
      <c r="D339" s="42" t="s">
        <v>1118</v>
      </c>
      <c r="E339" s="23"/>
      <c r="M339" s="65">
        <v>302500</v>
      </c>
      <c r="N339" s="28">
        <v>0</v>
      </c>
      <c r="O339" s="28">
        <v>0</v>
      </c>
      <c r="P339" s="28">
        <v>0</v>
      </c>
      <c r="Q339" s="28">
        <v>0</v>
      </c>
      <c r="R339" s="28">
        <v>0</v>
      </c>
      <c r="S339" s="28">
        <v>0</v>
      </c>
      <c r="T339" s="28">
        <v>0</v>
      </c>
    </row>
    <row r="340" spans="1:20" ht="15.75" x14ac:dyDescent="0.25">
      <c r="A340" s="40">
        <v>5002</v>
      </c>
      <c r="B340" s="33">
        <v>13</v>
      </c>
      <c r="C340" s="42">
        <v>79574894</v>
      </c>
      <c r="D340" s="42" t="s">
        <v>1138</v>
      </c>
      <c r="E340" s="23"/>
      <c r="M340" s="65">
        <f>5640000+480000+480000+480000+480000</f>
        <v>7560000</v>
      </c>
      <c r="N340" s="28">
        <v>0</v>
      </c>
      <c r="O340" s="28">
        <v>0</v>
      </c>
      <c r="P340" s="28">
        <v>0</v>
      </c>
      <c r="Q340" s="77">
        <v>831600</v>
      </c>
      <c r="R340" s="28">
        <v>0</v>
      </c>
      <c r="S340" s="28">
        <v>0</v>
      </c>
      <c r="T340" s="28">
        <v>0</v>
      </c>
    </row>
    <row r="341" spans="1:20" ht="15.75" x14ac:dyDescent="0.25">
      <c r="A341" s="40">
        <v>5016</v>
      </c>
      <c r="B341" s="33">
        <v>13</v>
      </c>
      <c r="C341" s="41">
        <v>79506025</v>
      </c>
      <c r="D341" s="41" t="s">
        <v>1385</v>
      </c>
      <c r="H341" s="1"/>
      <c r="M341" s="65">
        <v>8169443.9800000004</v>
      </c>
      <c r="N341" s="28">
        <v>0</v>
      </c>
      <c r="O341" s="28">
        <v>0</v>
      </c>
      <c r="P341" s="28">
        <v>0</v>
      </c>
      <c r="Q341" s="28">
        <v>678500</v>
      </c>
      <c r="R341" s="28">
        <v>0</v>
      </c>
      <c r="S341" s="28">
        <v>0</v>
      </c>
      <c r="T341" s="28">
        <v>0</v>
      </c>
    </row>
    <row r="342" spans="1:20" ht="15.75" x14ac:dyDescent="0.25">
      <c r="A342" s="40">
        <v>5004</v>
      </c>
      <c r="B342" s="33">
        <v>31</v>
      </c>
      <c r="C342" s="42">
        <v>830513254</v>
      </c>
      <c r="D342" s="42" t="s">
        <v>1398</v>
      </c>
      <c r="E342" s="23"/>
      <c r="M342" s="65">
        <v>291225</v>
      </c>
      <c r="N342" s="28">
        <v>0</v>
      </c>
      <c r="O342" s="28">
        <v>0</v>
      </c>
      <c r="P342" s="28">
        <v>0</v>
      </c>
      <c r="Q342" s="28">
        <v>11649</v>
      </c>
      <c r="R342" s="28">
        <v>0</v>
      </c>
      <c r="S342" s="28">
        <v>0</v>
      </c>
      <c r="T342" s="28">
        <v>0</v>
      </c>
    </row>
    <row r="343" spans="1:20" ht="15.75" x14ac:dyDescent="0.25">
      <c r="A343">
        <v>5006</v>
      </c>
      <c r="B343" s="33">
        <v>13</v>
      </c>
      <c r="C343" s="60">
        <v>79412716</v>
      </c>
      <c r="D343" s="1" t="s">
        <v>1586</v>
      </c>
      <c r="E343" s="50"/>
      <c r="F343" s="50"/>
      <c r="G343" s="50"/>
      <c r="H343" s="50"/>
      <c r="M343" s="66">
        <v>5438182</v>
      </c>
      <c r="N343" s="28">
        <v>0</v>
      </c>
      <c r="O343" s="28">
        <v>0</v>
      </c>
      <c r="P343" s="28">
        <v>0</v>
      </c>
      <c r="Q343" s="50">
        <v>380674</v>
      </c>
      <c r="R343" s="28">
        <v>0</v>
      </c>
      <c r="S343" s="28">
        <v>0</v>
      </c>
      <c r="T343" s="28">
        <v>0</v>
      </c>
    </row>
    <row r="344" spans="1:20" ht="15.75" x14ac:dyDescent="0.25">
      <c r="A344" s="40">
        <v>5016</v>
      </c>
      <c r="B344" s="33">
        <v>13</v>
      </c>
      <c r="C344" s="42">
        <v>79394342</v>
      </c>
      <c r="D344" s="42" t="s">
        <v>1405</v>
      </c>
      <c r="H344" s="1"/>
      <c r="M344" s="65">
        <v>1735000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</row>
    <row r="345" spans="1:20" ht="15.75" x14ac:dyDescent="0.25">
      <c r="A345" s="40">
        <v>5016</v>
      </c>
      <c r="B345" s="33">
        <v>13</v>
      </c>
      <c r="C345" s="42">
        <v>79349137</v>
      </c>
      <c r="D345" s="42" t="s">
        <v>1407</v>
      </c>
      <c r="H345" s="1"/>
      <c r="M345" s="65">
        <v>7000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</row>
    <row r="346" spans="1:20" ht="15.75" x14ac:dyDescent="0.25">
      <c r="A346" s="40">
        <v>5004</v>
      </c>
      <c r="B346" s="33">
        <v>31</v>
      </c>
      <c r="C346" s="42">
        <v>900587633</v>
      </c>
      <c r="D346" s="42" t="s">
        <v>1357</v>
      </c>
      <c r="E346" s="23"/>
      <c r="M346" s="65">
        <v>277311</v>
      </c>
      <c r="N346" s="28">
        <v>0</v>
      </c>
      <c r="O346" s="28">
        <v>0</v>
      </c>
      <c r="P346" s="28">
        <v>0</v>
      </c>
      <c r="Q346" s="28">
        <v>9706</v>
      </c>
      <c r="R346" s="28">
        <v>0</v>
      </c>
      <c r="S346" s="28">
        <v>0</v>
      </c>
      <c r="T346" s="28">
        <v>0</v>
      </c>
    </row>
    <row r="347" spans="1:20" ht="15.75" x14ac:dyDescent="0.25">
      <c r="A347" s="40">
        <v>5002</v>
      </c>
      <c r="B347" s="33">
        <v>13</v>
      </c>
      <c r="C347" s="41">
        <v>79313408</v>
      </c>
      <c r="D347" s="41" t="s">
        <v>1204</v>
      </c>
      <c r="M347" s="66">
        <v>180000</v>
      </c>
      <c r="N347" s="28">
        <v>0</v>
      </c>
      <c r="O347" s="28">
        <v>0</v>
      </c>
      <c r="P347" s="28">
        <v>0</v>
      </c>
      <c r="Q347" s="77">
        <v>18000</v>
      </c>
      <c r="R347" s="28">
        <v>0</v>
      </c>
      <c r="S347" s="28">
        <v>0</v>
      </c>
      <c r="T347" s="28">
        <v>0</v>
      </c>
    </row>
    <row r="348" spans="1:20" ht="15.75" x14ac:dyDescent="0.25">
      <c r="A348" s="40">
        <v>5016</v>
      </c>
      <c r="B348" s="33">
        <v>13</v>
      </c>
      <c r="C348" s="41">
        <v>74337447</v>
      </c>
      <c r="D348" s="41" t="s">
        <v>1298</v>
      </c>
      <c r="E348" s="24"/>
      <c r="F348" s="24"/>
      <c r="G348" s="24"/>
      <c r="H348" s="24"/>
      <c r="I348" s="24"/>
      <c r="J348" s="24"/>
      <c r="K348" s="24"/>
      <c r="L348" s="24"/>
      <c r="M348" s="67">
        <v>10924</v>
      </c>
      <c r="N348" s="28">
        <v>0</v>
      </c>
      <c r="O348" s="28">
        <v>0</v>
      </c>
      <c r="P348" s="28">
        <v>0</v>
      </c>
      <c r="Q348" s="76">
        <v>0</v>
      </c>
      <c r="R348" s="28">
        <v>0</v>
      </c>
      <c r="S348" s="28">
        <v>0</v>
      </c>
      <c r="T348" s="28">
        <v>0</v>
      </c>
    </row>
    <row r="349" spans="1:20" ht="15.75" x14ac:dyDescent="0.25">
      <c r="A349" s="40">
        <v>5016</v>
      </c>
      <c r="B349" s="33">
        <v>13</v>
      </c>
      <c r="C349" s="41">
        <v>74322547</v>
      </c>
      <c r="D349" s="41" t="s">
        <v>1296</v>
      </c>
      <c r="H349" s="1"/>
      <c r="M349" s="67">
        <v>12000</v>
      </c>
      <c r="N349" s="28">
        <v>0</v>
      </c>
      <c r="O349" s="28">
        <v>0</v>
      </c>
      <c r="P349" s="28">
        <v>0</v>
      </c>
      <c r="Q349" s="76">
        <v>0</v>
      </c>
      <c r="R349" s="28">
        <v>0</v>
      </c>
      <c r="S349" s="28">
        <v>0</v>
      </c>
      <c r="T349" s="28">
        <v>0</v>
      </c>
    </row>
    <row r="350" spans="1:20" ht="15.75" x14ac:dyDescent="0.25">
      <c r="A350" s="40">
        <v>5004</v>
      </c>
      <c r="B350" s="33">
        <v>13</v>
      </c>
      <c r="C350" s="42">
        <v>80220694</v>
      </c>
      <c r="D350" s="42" t="s">
        <v>1160</v>
      </c>
      <c r="E350" s="23"/>
      <c r="M350" s="65">
        <v>201679</v>
      </c>
      <c r="N350" s="28">
        <v>0</v>
      </c>
      <c r="O350" s="28">
        <v>0</v>
      </c>
      <c r="P350" s="28">
        <v>0</v>
      </c>
      <c r="Q350" s="76">
        <v>0</v>
      </c>
      <c r="R350" s="28">
        <v>0</v>
      </c>
      <c r="S350" s="28">
        <v>0</v>
      </c>
      <c r="T350" s="28">
        <v>0</v>
      </c>
    </row>
    <row r="351" spans="1:20" ht="15.75" x14ac:dyDescent="0.25">
      <c r="A351" s="40">
        <v>5016</v>
      </c>
      <c r="B351" s="33">
        <v>13</v>
      </c>
      <c r="C351" s="42">
        <v>70953368</v>
      </c>
      <c r="D351" s="42" t="s">
        <v>1374</v>
      </c>
      <c r="H351" s="1"/>
      <c r="M351" s="65">
        <v>55000</v>
      </c>
      <c r="N351" s="28">
        <v>0</v>
      </c>
      <c r="O351" s="28">
        <v>0</v>
      </c>
      <c r="P351" s="28">
        <v>0</v>
      </c>
      <c r="Q351" s="76">
        <v>0</v>
      </c>
      <c r="R351" s="28">
        <v>0</v>
      </c>
      <c r="S351" s="28">
        <v>0</v>
      </c>
      <c r="T351" s="28">
        <v>0</v>
      </c>
    </row>
    <row r="352" spans="1:20" ht="15.75" x14ac:dyDescent="0.25">
      <c r="A352" s="40">
        <v>5016</v>
      </c>
      <c r="B352" s="33">
        <v>13</v>
      </c>
      <c r="C352" s="42">
        <v>69005780</v>
      </c>
      <c r="D352" s="42" t="s">
        <v>1260</v>
      </c>
      <c r="H352" s="1"/>
      <c r="M352" s="65">
        <v>608960.41</v>
      </c>
      <c r="N352" s="28">
        <v>0</v>
      </c>
      <c r="O352" s="28">
        <v>0</v>
      </c>
      <c r="P352" s="28">
        <v>0</v>
      </c>
      <c r="Q352" s="76">
        <v>0</v>
      </c>
      <c r="R352" s="28">
        <v>0</v>
      </c>
      <c r="S352" s="28">
        <v>0</v>
      </c>
      <c r="T352" s="28">
        <v>0</v>
      </c>
    </row>
    <row r="353" spans="1:23" ht="15.75" x14ac:dyDescent="0.25">
      <c r="A353" s="40">
        <v>5004</v>
      </c>
      <c r="B353" s="33">
        <v>31</v>
      </c>
      <c r="C353" s="42">
        <v>900374137</v>
      </c>
      <c r="D353" s="42" t="s">
        <v>1361</v>
      </c>
      <c r="E353" s="23"/>
      <c r="M353" s="65">
        <v>178319</v>
      </c>
      <c r="N353" s="28">
        <v>0</v>
      </c>
      <c r="O353" s="28">
        <v>0</v>
      </c>
      <c r="P353" s="28">
        <v>0</v>
      </c>
      <c r="Q353" s="76">
        <v>0</v>
      </c>
      <c r="R353" s="28">
        <v>0</v>
      </c>
      <c r="S353" s="28">
        <v>0</v>
      </c>
      <c r="T353" s="28">
        <v>0</v>
      </c>
    </row>
    <row r="354" spans="1:23" ht="15.75" x14ac:dyDescent="0.25">
      <c r="A354" s="40">
        <v>5016</v>
      </c>
      <c r="B354" s="33">
        <v>31</v>
      </c>
      <c r="C354" s="42">
        <v>55156969</v>
      </c>
      <c r="D354" s="42" t="s">
        <v>1344</v>
      </c>
      <c r="H354" s="1"/>
      <c r="M354" s="65">
        <v>68500</v>
      </c>
      <c r="N354" s="28">
        <v>0</v>
      </c>
      <c r="O354" s="28">
        <v>0</v>
      </c>
      <c r="P354" s="28">
        <v>0</v>
      </c>
      <c r="Q354" s="76">
        <v>0</v>
      </c>
      <c r="R354" s="28">
        <v>0</v>
      </c>
      <c r="S354" s="28">
        <v>0</v>
      </c>
      <c r="T354" s="28">
        <v>0</v>
      </c>
    </row>
    <row r="355" spans="1:23" ht="15.75" x14ac:dyDescent="0.25">
      <c r="A355" s="40">
        <v>5016</v>
      </c>
      <c r="B355" s="33">
        <v>13</v>
      </c>
      <c r="C355" s="41">
        <v>53007955</v>
      </c>
      <c r="D355" s="41" t="s">
        <v>1304</v>
      </c>
      <c r="E355" s="24"/>
      <c r="F355" s="24"/>
      <c r="G355" s="24"/>
      <c r="H355" s="24"/>
      <c r="I355" s="24"/>
      <c r="J355" s="24"/>
      <c r="K355" s="24"/>
      <c r="L355" s="24"/>
      <c r="M355" s="67">
        <v>43298</v>
      </c>
      <c r="N355" s="28">
        <v>0</v>
      </c>
      <c r="O355" s="28">
        <v>0</v>
      </c>
      <c r="P355" s="28">
        <v>0</v>
      </c>
      <c r="Q355" s="76">
        <v>0</v>
      </c>
      <c r="R355" s="28">
        <v>0</v>
      </c>
      <c r="S355" s="28">
        <v>0</v>
      </c>
      <c r="T355" s="28">
        <v>0</v>
      </c>
    </row>
    <row r="356" spans="1:23" ht="15.75" x14ac:dyDescent="0.25">
      <c r="A356" s="40">
        <v>5016</v>
      </c>
      <c r="B356" s="33">
        <v>13</v>
      </c>
      <c r="C356" s="42">
        <v>53007600</v>
      </c>
      <c r="D356" s="42" t="s">
        <v>1379</v>
      </c>
      <c r="H356" s="1"/>
      <c r="M356" s="65">
        <v>8399</v>
      </c>
      <c r="N356" s="28">
        <v>0</v>
      </c>
      <c r="O356" s="28">
        <v>0</v>
      </c>
      <c r="P356" s="28">
        <v>0</v>
      </c>
      <c r="Q356" s="76">
        <v>0</v>
      </c>
      <c r="R356" s="28">
        <v>0</v>
      </c>
      <c r="S356" s="28">
        <v>0</v>
      </c>
      <c r="T356" s="28">
        <v>0</v>
      </c>
    </row>
    <row r="357" spans="1:23" ht="15.75" x14ac:dyDescent="0.25">
      <c r="A357" s="40">
        <v>5016</v>
      </c>
      <c r="B357" s="33">
        <v>13</v>
      </c>
      <c r="C357" s="72">
        <v>52498573</v>
      </c>
      <c r="D357" s="72" t="s">
        <v>1203</v>
      </c>
      <c r="E357" s="24"/>
      <c r="F357" s="24"/>
      <c r="G357" s="24"/>
      <c r="H357" s="24"/>
      <c r="I357" s="24"/>
      <c r="J357" s="24"/>
      <c r="K357" s="24"/>
      <c r="L357" s="24"/>
      <c r="M357" s="67">
        <v>595000</v>
      </c>
      <c r="N357" s="28">
        <v>0</v>
      </c>
      <c r="O357" s="28">
        <v>0</v>
      </c>
      <c r="P357" s="28">
        <v>0</v>
      </c>
      <c r="Q357" s="76">
        <v>20825</v>
      </c>
      <c r="R357" s="28">
        <v>0</v>
      </c>
      <c r="S357" s="28">
        <v>0</v>
      </c>
      <c r="T357" s="28">
        <v>0</v>
      </c>
    </row>
    <row r="358" spans="1:23" ht="15.75" x14ac:dyDescent="0.25">
      <c r="A358" s="40">
        <v>5008</v>
      </c>
      <c r="B358" s="33">
        <v>13</v>
      </c>
      <c r="C358" s="60">
        <v>52383519</v>
      </c>
      <c r="D358" s="72" t="s">
        <v>1588</v>
      </c>
      <c r="M358" s="74">
        <v>50770000</v>
      </c>
      <c r="N358" s="28">
        <v>0</v>
      </c>
      <c r="O358" s="28">
        <v>0</v>
      </c>
      <c r="P358" s="28">
        <v>0</v>
      </c>
      <c r="Q358" s="28">
        <v>1269250</v>
      </c>
      <c r="R358" s="28">
        <v>0</v>
      </c>
      <c r="S358" s="28">
        <v>0</v>
      </c>
      <c r="T358" s="28">
        <v>0</v>
      </c>
    </row>
    <row r="359" spans="1:23" ht="15.75" x14ac:dyDescent="0.25">
      <c r="A359" s="40">
        <v>5004</v>
      </c>
      <c r="B359" s="33">
        <v>31</v>
      </c>
      <c r="C359" s="42">
        <v>830514854</v>
      </c>
      <c r="D359" s="42" t="s">
        <v>1198</v>
      </c>
      <c r="H359" s="1"/>
      <c r="M359" s="65">
        <v>160000</v>
      </c>
      <c r="N359" s="28">
        <v>0</v>
      </c>
      <c r="O359" s="28">
        <v>0</v>
      </c>
      <c r="P359" s="28">
        <v>0</v>
      </c>
      <c r="Q359" s="28">
        <v>6400</v>
      </c>
      <c r="R359" s="28">
        <v>0</v>
      </c>
      <c r="S359" s="28">
        <v>0</v>
      </c>
      <c r="T359" s="28">
        <v>0</v>
      </c>
    </row>
    <row r="360" spans="1:23" x14ac:dyDescent="0.25">
      <c r="A360">
        <v>5006</v>
      </c>
      <c r="B360" s="33">
        <v>13</v>
      </c>
      <c r="C360" s="56">
        <v>52204853</v>
      </c>
      <c r="D360" s="1" t="s">
        <v>1585</v>
      </c>
      <c r="E360" s="50"/>
      <c r="F360" s="50"/>
      <c r="G360" s="50"/>
      <c r="H360" s="50"/>
      <c r="M360" s="66">
        <v>35005793</v>
      </c>
      <c r="N360" s="28">
        <v>0</v>
      </c>
      <c r="O360" s="28">
        <v>0</v>
      </c>
      <c r="P360" s="28">
        <v>0</v>
      </c>
      <c r="Q360" s="50">
        <v>2903700</v>
      </c>
      <c r="R360" s="28">
        <v>0</v>
      </c>
      <c r="S360" s="28">
        <v>0</v>
      </c>
      <c r="T360" s="28">
        <v>0</v>
      </c>
    </row>
    <row r="361" spans="1:23" ht="15.75" x14ac:dyDescent="0.25">
      <c r="A361" s="40">
        <v>5016</v>
      </c>
      <c r="B361" s="33">
        <v>13</v>
      </c>
      <c r="C361" s="41">
        <v>52048821</v>
      </c>
      <c r="D361" s="41" t="s">
        <v>1349</v>
      </c>
      <c r="H361" s="1"/>
      <c r="M361" s="67">
        <v>13500</v>
      </c>
      <c r="N361" s="28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</row>
    <row r="362" spans="1:23" ht="15.75" x14ac:dyDescent="0.25">
      <c r="A362" s="40">
        <v>5016</v>
      </c>
      <c r="B362" s="33">
        <v>13</v>
      </c>
      <c r="C362" s="42">
        <v>51974641</v>
      </c>
      <c r="D362" s="42" t="s">
        <v>1228</v>
      </c>
      <c r="H362" s="1"/>
      <c r="M362" s="65">
        <v>57000</v>
      </c>
      <c r="N362" s="28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</row>
    <row r="363" spans="1:23" x14ac:dyDescent="0.25">
      <c r="A363">
        <v>5006</v>
      </c>
      <c r="B363" s="33">
        <v>13</v>
      </c>
      <c r="C363" s="56">
        <v>51942899</v>
      </c>
      <c r="D363" s="1" t="s">
        <v>1584</v>
      </c>
      <c r="E363" s="50"/>
      <c r="F363" s="50"/>
      <c r="G363" s="50"/>
      <c r="H363" s="50"/>
      <c r="M363" s="66">
        <v>33982324</v>
      </c>
      <c r="N363" s="28">
        <v>0</v>
      </c>
      <c r="O363" s="28">
        <v>0</v>
      </c>
      <c r="P363" s="28">
        <v>0</v>
      </c>
      <c r="Q363" s="50">
        <v>2358760</v>
      </c>
      <c r="R363" s="28">
        <v>0</v>
      </c>
      <c r="S363" s="28">
        <v>0</v>
      </c>
      <c r="T363" s="28">
        <v>0</v>
      </c>
    </row>
    <row r="364" spans="1:23" ht="15.75" x14ac:dyDescent="0.25">
      <c r="A364" s="40">
        <v>5016</v>
      </c>
      <c r="B364" s="33">
        <v>13</v>
      </c>
      <c r="C364" s="41">
        <v>47428847</v>
      </c>
      <c r="D364" s="41" t="s">
        <v>1306</v>
      </c>
      <c r="E364" s="24"/>
      <c r="F364" s="24"/>
      <c r="G364" s="24"/>
      <c r="H364" s="24"/>
      <c r="I364" s="24"/>
      <c r="J364" s="24"/>
      <c r="K364" s="24"/>
      <c r="L364" s="24"/>
      <c r="M364" s="67">
        <v>112000</v>
      </c>
      <c r="N364" s="28">
        <v>0</v>
      </c>
      <c r="O364" s="28">
        <v>0</v>
      </c>
      <c r="P364" s="28">
        <v>0</v>
      </c>
      <c r="Q364" s="76">
        <v>0</v>
      </c>
      <c r="R364" s="28">
        <v>0</v>
      </c>
      <c r="S364" s="28">
        <v>0</v>
      </c>
      <c r="T364" s="28">
        <v>0</v>
      </c>
    </row>
    <row r="365" spans="1:23" ht="15.75" x14ac:dyDescent="0.25">
      <c r="A365" s="40">
        <v>5016</v>
      </c>
      <c r="B365" s="33">
        <v>13</v>
      </c>
      <c r="C365" s="42">
        <v>43060186</v>
      </c>
      <c r="D365" s="42" t="s">
        <v>1277</v>
      </c>
      <c r="H365" s="1"/>
      <c r="M365" s="65">
        <v>130000</v>
      </c>
      <c r="N365" s="28">
        <v>0</v>
      </c>
      <c r="O365" s="28">
        <v>0</v>
      </c>
      <c r="P365" s="28">
        <v>0</v>
      </c>
      <c r="Q365" s="76">
        <v>0</v>
      </c>
      <c r="R365" s="28">
        <v>0</v>
      </c>
      <c r="S365" s="28">
        <v>0</v>
      </c>
      <c r="T365" s="28">
        <v>0</v>
      </c>
    </row>
    <row r="366" spans="1:23" ht="15.75" x14ac:dyDescent="0.25">
      <c r="A366" s="43">
        <v>5007</v>
      </c>
      <c r="B366" s="33">
        <v>13</v>
      </c>
      <c r="C366" s="60" t="s">
        <v>1569</v>
      </c>
      <c r="D366" s="43" t="s">
        <v>1570</v>
      </c>
      <c r="E366" s="23"/>
      <c r="H366" s="1"/>
      <c r="M366" s="44">
        <v>364541</v>
      </c>
      <c r="N366" s="28">
        <v>0</v>
      </c>
      <c r="O366" s="28">
        <v>0</v>
      </c>
      <c r="P366" s="28">
        <v>0</v>
      </c>
      <c r="Q366" s="76">
        <v>0</v>
      </c>
      <c r="R366" s="28">
        <v>0</v>
      </c>
      <c r="S366" s="28">
        <v>0</v>
      </c>
      <c r="T366" s="28">
        <v>0</v>
      </c>
    </row>
    <row r="367" spans="1:23" ht="15.75" x14ac:dyDescent="0.25">
      <c r="A367" s="40">
        <v>5016</v>
      </c>
      <c r="B367" s="33">
        <v>13</v>
      </c>
      <c r="C367" s="41">
        <v>41527732</v>
      </c>
      <c r="D367" s="41" t="s">
        <v>1179</v>
      </c>
      <c r="H367" s="1"/>
      <c r="M367" s="67">
        <v>8277</v>
      </c>
      <c r="N367" s="28">
        <v>0</v>
      </c>
      <c r="O367" s="28">
        <v>0</v>
      </c>
      <c r="P367" s="28">
        <v>0</v>
      </c>
      <c r="Q367" s="76">
        <v>0</v>
      </c>
      <c r="R367" s="28">
        <v>0</v>
      </c>
      <c r="S367" s="28">
        <v>0</v>
      </c>
      <c r="T367" s="28">
        <v>0</v>
      </c>
      <c r="W367">
        <v>64397262</v>
      </c>
    </row>
    <row r="368" spans="1:23" ht="15.75" x14ac:dyDescent="0.25">
      <c r="A368" s="40">
        <v>5004</v>
      </c>
      <c r="B368" s="33">
        <v>13</v>
      </c>
      <c r="C368" s="42">
        <v>35474745</v>
      </c>
      <c r="D368" s="42" t="s">
        <v>1165</v>
      </c>
      <c r="H368" s="1"/>
      <c r="M368" s="65">
        <v>155000</v>
      </c>
      <c r="N368" s="28">
        <v>0</v>
      </c>
      <c r="O368" s="28">
        <v>0</v>
      </c>
      <c r="P368" s="28">
        <v>0</v>
      </c>
      <c r="Q368" s="28">
        <v>9300</v>
      </c>
      <c r="R368" s="28">
        <v>0</v>
      </c>
      <c r="S368" s="28">
        <v>0</v>
      </c>
      <c r="T368" s="28">
        <v>0</v>
      </c>
    </row>
    <row r="369" spans="1:20" ht="15.75" x14ac:dyDescent="0.25">
      <c r="A369" s="40">
        <v>5004</v>
      </c>
      <c r="B369" s="33">
        <v>31</v>
      </c>
      <c r="C369" s="42">
        <v>900431075</v>
      </c>
      <c r="D369" s="42" t="s">
        <v>1391</v>
      </c>
      <c r="H369" s="1"/>
      <c r="M369" s="65">
        <v>140000</v>
      </c>
      <c r="N369" s="28">
        <v>0</v>
      </c>
      <c r="O369" s="28">
        <v>0</v>
      </c>
      <c r="P369" s="28">
        <v>0</v>
      </c>
      <c r="Q369" s="28">
        <v>5600</v>
      </c>
      <c r="R369" s="28">
        <v>0</v>
      </c>
      <c r="S369" s="28">
        <v>0</v>
      </c>
      <c r="T369" s="28">
        <v>0</v>
      </c>
    </row>
    <row r="370" spans="1:20" ht="15.75" x14ac:dyDescent="0.25">
      <c r="A370" s="40">
        <v>5016</v>
      </c>
      <c r="B370" s="33">
        <v>13</v>
      </c>
      <c r="C370" s="41">
        <v>37917898</v>
      </c>
      <c r="D370" s="41" t="s">
        <v>1311</v>
      </c>
      <c r="E370" s="24"/>
      <c r="F370" s="24"/>
      <c r="G370" s="24"/>
      <c r="H370" s="24"/>
      <c r="I370" s="24"/>
      <c r="J370" s="24"/>
      <c r="K370" s="24"/>
      <c r="L370" s="24"/>
      <c r="M370" s="67">
        <v>397000</v>
      </c>
      <c r="N370" s="28">
        <v>0</v>
      </c>
      <c r="O370" s="28">
        <v>0</v>
      </c>
      <c r="P370" s="28">
        <v>0</v>
      </c>
      <c r="Q370" s="76">
        <v>0</v>
      </c>
      <c r="R370" s="28">
        <v>0</v>
      </c>
      <c r="S370" s="28">
        <v>0</v>
      </c>
      <c r="T370" s="28">
        <v>0</v>
      </c>
    </row>
    <row r="371" spans="1:20" ht="15.75" x14ac:dyDescent="0.25">
      <c r="A371" s="40">
        <v>5016</v>
      </c>
      <c r="B371" s="33">
        <v>13</v>
      </c>
      <c r="C371" s="42">
        <v>37726370</v>
      </c>
      <c r="D371" s="42" t="s">
        <v>1252</v>
      </c>
      <c r="H371" s="1"/>
      <c r="M371" s="65">
        <v>80000</v>
      </c>
      <c r="N371" s="28">
        <v>0</v>
      </c>
      <c r="O371" s="28">
        <v>0</v>
      </c>
      <c r="P371" s="28">
        <v>0</v>
      </c>
      <c r="Q371" s="76">
        <v>0</v>
      </c>
      <c r="R371" s="28">
        <v>0</v>
      </c>
      <c r="S371" s="28">
        <v>0</v>
      </c>
      <c r="T371" s="28">
        <v>0</v>
      </c>
    </row>
    <row r="372" spans="1:20" ht="15.75" x14ac:dyDescent="0.25">
      <c r="A372" s="40">
        <v>5016</v>
      </c>
      <c r="B372" s="33">
        <v>13</v>
      </c>
      <c r="C372" s="41">
        <v>36288803</v>
      </c>
      <c r="D372" s="41" t="s">
        <v>1290</v>
      </c>
      <c r="H372" s="1"/>
      <c r="M372" s="67">
        <v>150000</v>
      </c>
      <c r="N372" s="28">
        <v>0</v>
      </c>
      <c r="O372" s="28">
        <v>0</v>
      </c>
      <c r="P372" s="28">
        <v>0</v>
      </c>
      <c r="Q372" s="76">
        <v>0</v>
      </c>
      <c r="R372" s="28">
        <v>0</v>
      </c>
      <c r="S372" s="28">
        <v>0</v>
      </c>
      <c r="T372" s="28">
        <v>0</v>
      </c>
    </row>
    <row r="373" spans="1:20" ht="15.75" x14ac:dyDescent="0.25">
      <c r="A373" s="40">
        <v>5016</v>
      </c>
      <c r="B373" s="33">
        <v>13</v>
      </c>
      <c r="C373" s="41">
        <v>35499779</v>
      </c>
      <c r="D373" s="41" t="s">
        <v>1308</v>
      </c>
      <c r="E373" s="24"/>
      <c r="F373" s="24"/>
      <c r="G373" s="24"/>
      <c r="H373" s="24"/>
      <c r="I373" s="24"/>
      <c r="J373" s="24"/>
      <c r="K373" s="24"/>
      <c r="L373" s="24"/>
      <c r="M373" s="67">
        <v>1522830</v>
      </c>
      <c r="N373" s="28">
        <v>0</v>
      </c>
      <c r="O373" s="28">
        <v>0</v>
      </c>
      <c r="P373" s="28">
        <v>0</v>
      </c>
      <c r="Q373" s="76">
        <v>0</v>
      </c>
      <c r="R373" s="28">
        <v>0</v>
      </c>
      <c r="S373" s="28">
        <v>0</v>
      </c>
      <c r="T373" s="28">
        <v>0</v>
      </c>
    </row>
    <row r="374" spans="1:20" ht="15.75" x14ac:dyDescent="0.25">
      <c r="A374" s="40">
        <v>5016</v>
      </c>
      <c r="B374" s="33">
        <v>13</v>
      </c>
      <c r="C374" s="41">
        <v>35479583</v>
      </c>
      <c r="D374" s="42" t="s">
        <v>1596</v>
      </c>
      <c r="H374" s="1"/>
      <c r="M374" s="67">
        <v>188500</v>
      </c>
      <c r="N374" s="28">
        <v>0</v>
      </c>
      <c r="O374" s="28">
        <v>0</v>
      </c>
      <c r="P374" s="28">
        <v>0</v>
      </c>
      <c r="Q374" s="76">
        <v>0</v>
      </c>
      <c r="R374" s="28">
        <v>0</v>
      </c>
      <c r="S374" s="28">
        <v>0</v>
      </c>
      <c r="T374" s="28">
        <v>0</v>
      </c>
    </row>
    <row r="375" spans="1:20" ht="15.75" x14ac:dyDescent="0.25">
      <c r="A375" s="40">
        <v>5016</v>
      </c>
      <c r="B375" s="33">
        <v>13</v>
      </c>
      <c r="C375" s="41">
        <v>35477193</v>
      </c>
      <c r="D375" s="41" t="s">
        <v>1182</v>
      </c>
      <c r="E375" s="24"/>
      <c r="F375" s="24"/>
      <c r="G375" s="24"/>
      <c r="H375" s="24"/>
      <c r="I375" s="24"/>
      <c r="J375" s="24"/>
      <c r="K375" s="24"/>
      <c r="L375" s="24"/>
      <c r="M375" s="67">
        <v>82250</v>
      </c>
      <c r="N375" s="28">
        <v>0</v>
      </c>
      <c r="O375" s="28">
        <v>0</v>
      </c>
      <c r="P375" s="28">
        <v>0</v>
      </c>
      <c r="Q375" s="76">
        <v>0</v>
      </c>
      <c r="R375" s="28">
        <v>0</v>
      </c>
      <c r="S375" s="28">
        <v>0</v>
      </c>
      <c r="T375" s="28">
        <v>0</v>
      </c>
    </row>
    <row r="376" spans="1:20" ht="15.75" x14ac:dyDescent="0.25">
      <c r="A376" s="40">
        <v>5004</v>
      </c>
      <c r="B376" s="33">
        <v>31</v>
      </c>
      <c r="C376" s="42">
        <v>900305173</v>
      </c>
      <c r="D376" s="42" t="s">
        <v>1324</v>
      </c>
      <c r="E376" s="23"/>
      <c r="M376" s="65">
        <v>100000</v>
      </c>
      <c r="N376" s="28">
        <v>0</v>
      </c>
      <c r="O376" s="28">
        <v>0</v>
      </c>
      <c r="P376" s="28">
        <v>0</v>
      </c>
      <c r="Q376" s="76">
        <v>0</v>
      </c>
      <c r="R376" s="28">
        <v>0</v>
      </c>
      <c r="S376" s="28">
        <v>0</v>
      </c>
      <c r="T376" s="28">
        <v>0</v>
      </c>
    </row>
    <row r="377" spans="1:20" ht="15.75" x14ac:dyDescent="0.25">
      <c r="A377" s="40">
        <v>5016</v>
      </c>
      <c r="B377" s="33">
        <v>13</v>
      </c>
      <c r="C377" s="42">
        <v>35474256</v>
      </c>
      <c r="D377" s="42" t="s">
        <v>1144</v>
      </c>
      <c r="H377" s="1"/>
      <c r="M377" s="65">
        <v>419150</v>
      </c>
      <c r="N377" s="28">
        <v>0</v>
      </c>
      <c r="O377" s="28">
        <v>0</v>
      </c>
      <c r="P377" s="28">
        <v>0</v>
      </c>
      <c r="Q377" s="76">
        <v>0</v>
      </c>
      <c r="R377" s="28">
        <v>0</v>
      </c>
      <c r="S377" s="28">
        <v>0</v>
      </c>
      <c r="T377" s="28">
        <v>0</v>
      </c>
    </row>
    <row r="378" spans="1:20" ht="15.75" x14ac:dyDescent="0.25">
      <c r="A378" s="40">
        <v>5004</v>
      </c>
      <c r="B378" s="33">
        <v>13</v>
      </c>
      <c r="C378" s="42">
        <v>40086863</v>
      </c>
      <c r="D378" s="42" t="s">
        <v>1360</v>
      </c>
      <c r="E378" s="23"/>
      <c r="M378" s="65">
        <v>90000</v>
      </c>
      <c r="N378" s="28">
        <v>0</v>
      </c>
      <c r="O378" s="28">
        <v>0</v>
      </c>
      <c r="P378" s="28">
        <v>0</v>
      </c>
      <c r="Q378" s="76">
        <v>0</v>
      </c>
      <c r="R378" s="28">
        <v>0</v>
      </c>
      <c r="S378" s="28">
        <v>0</v>
      </c>
      <c r="T378" s="28">
        <v>0</v>
      </c>
    </row>
    <row r="379" spans="1:20" ht="15.75" x14ac:dyDescent="0.25">
      <c r="A379" s="40">
        <v>5016</v>
      </c>
      <c r="B379" s="33">
        <v>13</v>
      </c>
      <c r="C379" s="42">
        <v>35473948</v>
      </c>
      <c r="D379" s="42" t="s">
        <v>1408</v>
      </c>
      <c r="H379" s="1"/>
      <c r="M379" s="65">
        <v>8300</v>
      </c>
      <c r="N379" s="28">
        <v>0</v>
      </c>
      <c r="O379" s="28">
        <v>0</v>
      </c>
      <c r="P379" s="28">
        <v>0</v>
      </c>
      <c r="Q379" s="76">
        <v>0</v>
      </c>
      <c r="R379" s="28">
        <v>0</v>
      </c>
      <c r="S379" s="28">
        <v>0</v>
      </c>
      <c r="T379" s="28">
        <v>0</v>
      </c>
    </row>
    <row r="380" spans="1:20" ht="15.75" x14ac:dyDescent="0.25">
      <c r="A380" s="40">
        <v>5016</v>
      </c>
      <c r="B380" s="33">
        <v>13</v>
      </c>
      <c r="C380" s="41">
        <v>35473510</v>
      </c>
      <c r="D380" s="41" t="s">
        <v>1353</v>
      </c>
      <c r="E380" s="24"/>
      <c r="F380" s="24"/>
      <c r="G380" s="24"/>
      <c r="H380" s="24"/>
      <c r="I380" s="24"/>
      <c r="J380" s="24"/>
      <c r="K380" s="24"/>
      <c r="L380" s="24"/>
      <c r="M380" s="67">
        <v>250000</v>
      </c>
      <c r="N380" s="28">
        <v>0</v>
      </c>
      <c r="O380" s="28">
        <v>0</v>
      </c>
      <c r="P380" s="28">
        <v>0</v>
      </c>
      <c r="Q380" s="76">
        <v>0</v>
      </c>
      <c r="R380" s="28">
        <v>0</v>
      </c>
      <c r="S380" s="28">
        <v>0</v>
      </c>
      <c r="T380" s="28">
        <v>0</v>
      </c>
    </row>
    <row r="381" spans="1:20" ht="15.75" x14ac:dyDescent="0.25">
      <c r="A381" s="40">
        <v>5004</v>
      </c>
      <c r="B381" s="33">
        <v>31</v>
      </c>
      <c r="C381" s="42">
        <v>900433608</v>
      </c>
      <c r="D381" s="42" t="s">
        <v>1401</v>
      </c>
      <c r="E381" s="23"/>
      <c r="M381" s="65">
        <v>80000</v>
      </c>
      <c r="N381" s="28">
        <v>0</v>
      </c>
      <c r="O381" s="28">
        <v>0</v>
      </c>
      <c r="P381" s="28">
        <v>0</v>
      </c>
      <c r="Q381" s="28">
        <v>16800</v>
      </c>
      <c r="R381" s="28">
        <v>0</v>
      </c>
      <c r="S381" s="28">
        <v>0</v>
      </c>
      <c r="T381" s="28">
        <v>0</v>
      </c>
    </row>
    <row r="382" spans="1:20" ht="15.75" x14ac:dyDescent="0.25">
      <c r="A382" s="40">
        <v>5016</v>
      </c>
      <c r="B382" s="33">
        <v>13</v>
      </c>
      <c r="C382" s="41">
        <v>32226898</v>
      </c>
      <c r="D382" s="41" t="s">
        <v>1297</v>
      </c>
      <c r="E382" s="24"/>
      <c r="F382" s="24"/>
      <c r="G382" s="24"/>
      <c r="H382" s="24"/>
      <c r="I382" s="24"/>
      <c r="J382" s="24"/>
      <c r="K382" s="24"/>
      <c r="L382" s="24"/>
      <c r="M382" s="67">
        <v>22000</v>
      </c>
      <c r="N382" s="28">
        <v>0</v>
      </c>
      <c r="O382" s="28">
        <v>0</v>
      </c>
      <c r="P382" s="28">
        <v>0</v>
      </c>
      <c r="Q382" s="76">
        <v>0</v>
      </c>
      <c r="R382" s="28">
        <v>0</v>
      </c>
      <c r="S382" s="28">
        <v>0</v>
      </c>
      <c r="T382" s="28">
        <v>0</v>
      </c>
    </row>
    <row r="383" spans="1:20" ht="15.75" x14ac:dyDescent="0.25">
      <c r="A383" s="40">
        <v>5016</v>
      </c>
      <c r="B383" s="33">
        <v>13</v>
      </c>
      <c r="C383" s="41">
        <v>22069385</v>
      </c>
      <c r="D383" s="41" t="s">
        <v>1202</v>
      </c>
      <c r="H383" s="1"/>
      <c r="M383" s="67">
        <v>33299</v>
      </c>
      <c r="N383" s="28">
        <v>0</v>
      </c>
      <c r="O383" s="28">
        <v>0</v>
      </c>
      <c r="P383" s="28">
        <v>0</v>
      </c>
      <c r="Q383" s="76">
        <v>0</v>
      </c>
      <c r="R383" s="28">
        <v>0</v>
      </c>
      <c r="S383" s="28">
        <v>0</v>
      </c>
      <c r="T383" s="28">
        <v>0</v>
      </c>
    </row>
    <row r="384" spans="1:20" ht="15.75" x14ac:dyDescent="0.25">
      <c r="A384" s="40">
        <v>5016</v>
      </c>
      <c r="B384" s="33">
        <v>13</v>
      </c>
      <c r="C384" s="41">
        <v>21516189</v>
      </c>
      <c r="D384" s="41" t="s">
        <v>1319</v>
      </c>
      <c r="E384" s="24"/>
      <c r="F384" s="24"/>
      <c r="G384" s="24"/>
      <c r="H384" s="24"/>
      <c r="I384" s="24"/>
      <c r="J384" s="24"/>
      <c r="K384" s="24"/>
      <c r="L384" s="24"/>
      <c r="M384" s="67">
        <v>94000</v>
      </c>
      <c r="N384" s="28">
        <v>0</v>
      </c>
      <c r="O384" s="28">
        <v>0</v>
      </c>
      <c r="P384" s="28">
        <v>0</v>
      </c>
      <c r="Q384" s="76">
        <v>0</v>
      </c>
      <c r="R384" s="28">
        <v>0</v>
      </c>
      <c r="S384" s="28">
        <v>0</v>
      </c>
      <c r="T384" s="28">
        <v>0</v>
      </c>
    </row>
    <row r="385" spans="1:23" ht="15.75" x14ac:dyDescent="0.25">
      <c r="A385" s="40">
        <v>5005</v>
      </c>
      <c r="B385" s="33">
        <v>13</v>
      </c>
      <c r="C385" s="42">
        <v>20989658</v>
      </c>
      <c r="D385" s="42" t="s">
        <v>1218</v>
      </c>
      <c r="E385" s="23"/>
      <c r="M385" s="65">
        <v>760000</v>
      </c>
      <c r="N385" s="28">
        <v>0</v>
      </c>
      <c r="O385" s="28">
        <v>0</v>
      </c>
      <c r="P385" s="28">
        <v>0</v>
      </c>
      <c r="Q385" s="28">
        <v>30400</v>
      </c>
      <c r="R385" s="28">
        <v>0</v>
      </c>
      <c r="S385" s="28">
        <v>0</v>
      </c>
      <c r="T385" s="28">
        <v>0</v>
      </c>
    </row>
    <row r="386" spans="1:23" ht="15.75" x14ac:dyDescent="0.25">
      <c r="A386" s="40">
        <v>5016</v>
      </c>
      <c r="B386" s="33">
        <v>13</v>
      </c>
      <c r="C386" s="42">
        <v>20489743</v>
      </c>
      <c r="D386" s="42" t="s">
        <v>1593</v>
      </c>
      <c r="H386" s="1"/>
      <c r="M386" s="65">
        <v>20700</v>
      </c>
      <c r="N386" s="28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</row>
    <row r="387" spans="1:23" ht="15.75" x14ac:dyDescent="0.25">
      <c r="A387" s="40">
        <v>5016</v>
      </c>
      <c r="B387" s="33">
        <v>13</v>
      </c>
      <c r="C387" s="41">
        <v>20469435</v>
      </c>
      <c r="D387" s="41" t="s">
        <v>1351</v>
      </c>
      <c r="E387" s="24"/>
      <c r="F387" s="24"/>
      <c r="G387" s="24"/>
      <c r="H387" s="24"/>
      <c r="I387" s="24"/>
      <c r="J387" s="24"/>
      <c r="K387" s="24"/>
      <c r="L387" s="24"/>
      <c r="M387" s="67">
        <v>48319</v>
      </c>
      <c r="N387" s="28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</row>
    <row r="388" spans="1:23" ht="15.75" x14ac:dyDescent="0.25">
      <c r="A388" s="40">
        <v>5004</v>
      </c>
      <c r="B388" s="33">
        <v>31</v>
      </c>
      <c r="C388" s="42">
        <v>830097964</v>
      </c>
      <c r="D388" s="42" t="s">
        <v>1145</v>
      </c>
      <c r="E388" s="23"/>
      <c r="M388" s="65">
        <v>46000</v>
      </c>
      <c r="N388" s="28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</row>
    <row r="389" spans="1:23" ht="15.75" x14ac:dyDescent="0.25">
      <c r="A389" s="40">
        <v>5016</v>
      </c>
      <c r="B389" s="33">
        <v>13</v>
      </c>
      <c r="C389" s="42">
        <v>19488811</v>
      </c>
      <c r="D389" s="42" t="s">
        <v>1419</v>
      </c>
      <c r="H389" s="1"/>
      <c r="M389" s="65">
        <v>58824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</row>
    <row r="390" spans="1:23" s="26" customFormat="1" ht="15.75" x14ac:dyDescent="0.25">
      <c r="A390" s="40">
        <v>5016</v>
      </c>
      <c r="B390" s="33">
        <v>13</v>
      </c>
      <c r="C390" s="41">
        <v>19448770</v>
      </c>
      <c r="D390" s="41" t="s">
        <v>1192</v>
      </c>
      <c r="E390" s="24"/>
      <c r="F390" s="24"/>
      <c r="G390" s="24"/>
      <c r="H390" s="24"/>
      <c r="I390" s="24"/>
      <c r="J390" s="24"/>
      <c r="K390" s="24"/>
      <c r="L390" s="24"/>
      <c r="M390" s="67">
        <v>7200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/>
      <c r="V390"/>
      <c r="W390"/>
    </row>
    <row r="391" spans="1:23" s="26" customFormat="1" ht="15.75" x14ac:dyDescent="0.25">
      <c r="A391" s="40">
        <v>5004</v>
      </c>
      <c r="B391" s="33">
        <v>31</v>
      </c>
      <c r="C391" s="42">
        <v>860512330</v>
      </c>
      <c r="D391" s="42" t="s">
        <v>1153</v>
      </c>
      <c r="E391" s="23"/>
      <c r="F391"/>
      <c r="G391"/>
      <c r="H391"/>
      <c r="I391"/>
      <c r="J391"/>
      <c r="K391"/>
      <c r="L391"/>
      <c r="M391" s="65">
        <v>32000</v>
      </c>
      <c r="N391" s="28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/>
      <c r="V391"/>
      <c r="W391"/>
    </row>
    <row r="392" spans="1:23" s="26" customFormat="1" ht="15.75" x14ac:dyDescent="0.25">
      <c r="A392" s="40">
        <v>5004</v>
      </c>
      <c r="B392" s="33">
        <v>13</v>
      </c>
      <c r="C392" s="42">
        <v>35474256</v>
      </c>
      <c r="D392" s="42" t="s">
        <v>1144</v>
      </c>
      <c r="E392" s="23"/>
      <c r="F392"/>
      <c r="G392"/>
      <c r="H392"/>
      <c r="I392"/>
      <c r="J392"/>
      <c r="K392"/>
      <c r="L392"/>
      <c r="M392" s="65">
        <v>12000</v>
      </c>
      <c r="N392" s="28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/>
      <c r="V392"/>
      <c r="W392"/>
    </row>
    <row r="393" spans="1:23" ht="15.75" x14ac:dyDescent="0.25">
      <c r="A393" s="43">
        <v>5007</v>
      </c>
      <c r="B393" s="33">
        <v>13</v>
      </c>
      <c r="C393" s="60" t="s">
        <v>1557</v>
      </c>
      <c r="D393" s="43" t="s">
        <v>1558</v>
      </c>
      <c r="E393" s="23"/>
      <c r="H393" s="1"/>
      <c r="M393" s="44">
        <v>1887395</v>
      </c>
      <c r="N393" s="28">
        <v>0</v>
      </c>
      <c r="O393" s="28">
        <v>0</v>
      </c>
      <c r="P393" s="28">
        <v>0</v>
      </c>
      <c r="Q393" s="28">
        <v>47185</v>
      </c>
      <c r="R393" s="28">
        <v>0</v>
      </c>
      <c r="S393" s="28">
        <v>0</v>
      </c>
      <c r="T393" s="28">
        <v>0</v>
      </c>
    </row>
    <row r="394" spans="1:23" ht="15.75" x14ac:dyDescent="0.25">
      <c r="A394" s="40">
        <v>5004</v>
      </c>
      <c r="B394" s="33">
        <v>31</v>
      </c>
      <c r="C394" s="49">
        <v>800251569</v>
      </c>
      <c r="D394" s="49" t="s">
        <v>1152</v>
      </c>
      <c r="E394" s="23"/>
      <c r="M394" s="65">
        <v>9500</v>
      </c>
      <c r="N394" s="28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</row>
    <row r="395" spans="1:23" ht="15.75" x14ac:dyDescent="0.25">
      <c r="A395" s="40">
        <v>5016</v>
      </c>
      <c r="B395" s="33">
        <v>13</v>
      </c>
      <c r="C395" s="42">
        <v>17653917</v>
      </c>
      <c r="D395" s="42" t="s">
        <v>1594</v>
      </c>
      <c r="H395" s="1"/>
      <c r="M395" s="65">
        <v>249500</v>
      </c>
      <c r="N395" s="28">
        <v>0</v>
      </c>
      <c r="O395" s="28">
        <v>0</v>
      </c>
      <c r="P395" s="28">
        <v>0</v>
      </c>
      <c r="Q395" s="28">
        <v>0</v>
      </c>
      <c r="R395" s="28">
        <v>0</v>
      </c>
      <c r="S395" s="28">
        <v>0</v>
      </c>
      <c r="T395" s="28">
        <v>0</v>
      </c>
    </row>
    <row r="396" spans="1:23" ht="15.75" x14ac:dyDescent="0.25">
      <c r="A396" s="40">
        <v>5004</v>
      </c>
      <c r="B396" s="33">
        <v>31</v>
      </c>
      <c r="C396" s="49">
        <v>800226901</v>
      </c>
      <c r="D396" s="49" t="s">
        <v>1386</v>
      </c>
      <c r="E396" s="23"/>
      <c r="M396" s="65">
        <v>8903.6299999999992</v>
      </c>
      <c r="N396" s="28">
        <v>0</v>
      </c>
      <c r="O396" s="28">
        <v>0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</row>
    <row r="397" spans="1:23" ht="15.75" x14ac:dyDescent="0.25">
      <c r="A397" s="40">
        <v>5016</v>
      </c>
      <c r="B397" s="33">
        <v>13</v>
      </c>
      <c r="C397" s="49">
        <v>14255792</v>
      </c>
      <c r="D397" s="49" t="s">
        <v>1370</v>
      </c>
      <c r="H397" s="1"/>
      <c r="M397" s="65">
        <v>120000</v>
      </c>
      <c r="N397" s="28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</row>
    <row r="398" spans="1:23" ht="15.75" x14ac:dyDescent="0.25">
      <c r="A398" s="40">
        <v>5016</v>
      </c>
      <c r="B398" s="33">
        <v>13</v>
      </c>
      <c r="C398" s="47">
        <v>13750083</v>
      </c>
      <c r="D398" s="47" t="s">
        <v>1176</v>
      </c>
      <c r="E398" s="24"/>
      <c r="F398" s="24"/>
      <c r="G398" s="24"/>
      <c r="H398" s="24"/>
      <c r="I398" s="24"/>
      <c r="J398" s="24"/>
      <c r="K398" s="24"/>
      <c r="L398" s="24"/>
      <c r="M398" s="67">
        <v>8050</v>
      </c>
      <c r="N398" s="28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</row>
    <row r="399" spans="1:23" ht="15.75" x14ac:dyDescent="0.25">
      <c r="A399" s="40">
        <v>5016</v>
      </c>
      <c r="B399" s="33">
        <v>13</v>
      </c>
      <c r="C399" s="72">
        <v>13256886</v>
      </c>
      <c r="D399" s="72" t="s">
        <v>1158</v>
      </c>
      <c r="E399" s="25"/>
      <c r="F399" s="25"/>
      <c r="G399" s="25"/>
      <c r="H399" s="73"/>
      <c r="I399" s="25"/>
      <c r="J399" s="25"/>
      <c r="K399" s="25"/>
      <c r="L399" s="25"/>
      <c r="M399" s="67">
        <v>4522</v>
      </c>
      <c r="N399" s="28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</row>
    <row r="400" spans="1:23" ht="15.75" x14ac:dyDescent="0.25">
      <c r="A400" s="40">
        <v>5016</v>
      </c>
      <c r="B400" s="33">
        <v>13</v>
      </c>
      <c r="C400" s="42">
        <v>12234501</v>
      </c>
      <c r="D400" s="42" t="s">
        <v>1224</v>
      </c>
      <c r="H400" s="1"/>
      <c r="M400" s="65">
        <v>136134</v>
      </c>
      <c r="N400" s="28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</row>
    <row r="401" spans="1:23" ht="15.75" x14ac:dyDescent="0.25">
      <c r="A401" s="40">
        <v>5016</v>
      </c>
      <c r="B401" s="33">
        <v>13</v>
      </c>
      <c r="C401" s="42">
        <v>12124516</v>
      </c>
      <c r="D401" s="42" t="s">
        <v>1243</v>
      </c>
      <c r="H401" s="1"/>
      <c r="M401" s="65">
        <v>35100</v>
      </c>
      <c r="N401" s="28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</row>
    <row r="402" spans="1:23" ht="15.75" x14ac:dyDescent="0.25">
      <c r="A402" s="40">
        <v>5016</v>
      </c>
      <c r="B402" s="33">
        <v>13</v>
      </c>
      <c r="C402" s="41">
        <v>11520319</v>
      </c>
      <c r="D402" s="41" t="s">
        <v>1438</v>
      </c>
      <c r="H402" s="1"/>
      <c r="M402" s="67">
        <v>250000</v>
      </c>
      <c r="N402" s="28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</row>
    <row r="403" spans="1:23" ht="15.75" x14ac:dyDescent="0.25">
      <c r="A403" s="40">
        <v>5016</v>
      </c>
      <c r="B403" s="33">
        <v>13</v>
      </c>
      <c r="C403" s="49">
        <v>11341344</v>
      </c>
      <c r="D403" s="49" t="s">
        <v>1305</v>
      </c>
      <c r="E403" s="54"/>
      <c r="F403" s="54"/>
      <c r="G403" s="54"/>
      <c r="H403" s="54"/>
      <c r="I403" s="24"/>
      <c r="J403" s="24"/>
      <c r="K403" s="24"/>
      <c r="L403" s="24"/>
      <c r="M403" s="67">
        <v>120000</v>
      </c>
      <c r="N403" s="28">
        <v>0</v>
      </c>
      <c r="O403" s="28">
        <v>0</v>
      </c>
      <c r="P403" s="28">
        <v>0</v>
      </c>
      <c r="Q403" s="83">
        <v>327500</v>
      </c>
      <c r="R403" s="28">
        <v>0</v>
      </c>
      <c r="S403" s="28">
        <v>0</v>
      </c>
      <c r="T403" s="28">
        <v>0</v>
      </c>
      <c r="U403" s="26"/>
      <c r="V403" s="26"/>
      <c r="W403" s="26"/>
    </row>
    <row r="404" spans="1:23" ht="15.75" x14ac:dyDescent="0.25">
      <c r="A404" s="40">
        <v>5005</v>
      </c>
      <c r="B404" s="33">
        <v>13</v>
      </c>
      <c r="C404" s="49">
        <v>11341344</v>
      </c>
      <c r="D404" s="49" t="s">
        <v>1305</v>
      </c>
      <c r="E404" s="53"/>
      <c r="F404" s="53"/>
      <c r="G404" s="53"/>
      <c r="H404" s="53"/>
      <c r="M404" s="66">
        <v>1200000</v>
      </c>
      <c r="N404" s="28">
        <v>0</v>
      </c>
      <c r="O404" s="28">
        <v>0</v>
      </c>
      <c r="P404" s="28">
        <v>0</v>
      </c>
      <c r="Q404" s="82">
        <v>48000</v>
      </c>
      <c r="R404" s="28">
        <v>0</v>
      </c>
      <c r="S404" s="28">
        <v>0</v>
      </c>
      <c r="T404" s="28">
        <v>0</v>
      </c>
      <c r="U404" s="26"/>
      <c r="V404" s="26"/>
      <c r="W404" s="26"/>
    </row>
    <row r="405" spans="1:23" ht="15.75" x14ac:dyDescent="0.25">
      <c r="A405" s="40">
        <v>5008</v>
      </c>
      <c r="B405" s="33">
        <v>13</v>
      </c>
      <c r="C405" s="60">
        <v>11341344</v>
      </c>
      <c r="D405" s="72" t="s">
        <v>1305</v>
      </c>
      <c r="M405" s="74">
        <v>13100000</v>
      </c>
      <c r="N405" s="28">
        <v>0</v>
      </c>
      <c r="O405" s="28">
        <v>0</v>
      </c>
      <c r="P405" s="28">
        <v>0</v>
      </c>
      <c r="Q405" s="28">
        <v>327500</v>
      </c>
      <c r="R405" s="28">
        <v>0</v>
      </c>
      <c r="S405" s="28">
        <v>0</v>
      </c>
      <c r="T405" s="28">
        <v>0</v>
      </c>
    </row>
    <row r="406" spans="1:23" ht="15.75" x14ac:dyDescent="0.25">
      <c r="A406" s="40">
        <v>5016</v>
      </c>
      <c r="B406" s="33">
        <v>13</v>
      </c>
      <c r="C406" s="41">
        <v>11313714</v>
      </c>
      <c r="D406" s="41" t="s">
        <v>1431</v>
      </c>
      <c r="E406" s="24"/>
      <c r="F406" s="24"/>
      <c r="G406" s="24"/>
      <c r="H406" s="24"/>
      <c r="I406" s="24"/>
      <c r="J406" s="24"/>
      <c r="K406" s="24"/>
      <c r="L406" s="24"/>
      <c r="M406" s="67">
        <v>16807</v>
      </c>
      <c r="N406" s="28">
        <v>0</v>
      </c>
      <c r="O406" s="28">
        <v>0</v>
      </c>
      <c r="P406" s="28">
        <v>0</v>
      </c>
      <c r="Q406" s="76">
        <v>0</v>
      </c>
      <c r="R406" s="28">
        <v>0</v>
      </c>
      <c r="S406" s="28">
        <v>0</v>
      </c>
      <c r="T406" s="28">
        <v>0</v>
      </c>
    </row>
    <row r="407" spans="1:23" ht="15.75" x14ac:dyDescent="0.25">
      <c r="A407" s="40">
        <v>5002</v>
      </c>
      <c r="B407" s="33">
        <v>13</v>
      </c>
      <c r="C407" s="42">
        <v>11276599</v>
      </c>
      <c r="D407" s="49" t="s">
        <v>1137</v>
      </c>
      <c r="E407" s="23"/>
      <c r="M407" s="85">
        <v>2080000</v>
      </c>
      <c r="N407" s="28">
        <v>0</v>
      </c>
      <c r="O407" s="28">
        <v>0</v>
      </c>
      <c r="P407" s="28">
        <v>0</v>
      </c>
      <c r="Q407" s="77">
        <v>208000</v>
      </c>
      <c r="R407" s="28">
        <v>0</v>
      </c>
      <c r="S407" s="28">
        <v>0</v>
      </c>
      <c r="T407" s="28">
        <v>0</v>
      </c>
    </row>
    <row r="408" spans="1:23" ht="15.75" x14ac:dyDescent="0.25">
      <c r="A408" s="40">
        <v>5016</v>
      </c>
      <c r="B408" s="33">
        <v>13</v>
      </c>
      <c r="C408" s="41">
        <v>11201264</v>
      </c>
      <c r="D408" s="41" t="s">
        <v>1440</v>
      </c>
      <c r="E408" s="24"/>
      <c r="F408" s="24"/>
      <c r="G408" s="24"/>
      <c r="H408" s="24"/>
      <c r="I408" s="24"/>
      <c r="J408" s="24"/>
      <c r="K408" s="24"/>
      <c r="L408" s="24"/>
      <c r="M408" s="75">
        <v>136000</v>
      </c>
      <c r="N408" s="28">
        <v>0</v>
      </c>
      <c r="O408" s="28">
        <v>0</v>
      </c>
      <c r="P408" s="28">
        <v>0</v>
      </c>
      <c r="Q408" s="76">
        <v>0</v>
      </c>
      <c r="R408" s="28">
        <v>0</v>
      </c>
      <c r="S408" s="28">
        <v>0</v>
      </c>
      <c r="T408" s="28">
        <v>0</v>
      </c>
    </row>
    <row r="409" spans="1:23" ht="15.75" x14ac:dyDescent="0.25">
      <c r="A409" s="40">
        <v>5016</v>
      </c>
      <c r="B409" s="33">
        <v>13</v>
      </c>
      <c r="C409" s="41">
        <v>9532015</v>
      </c>
      <c r="D409" s="47" t="s">
        <v>1315</v>
      </c>
      <c r="E409" s="24"/>
      <c r="F409" s="24"/>
      <c r="G409" s="24"/>
      <c r="H409" s="24"/>
      <c r="I409" s="24"/>
      <c r="J409" s="24"/>
      <c r="K409" s="24"/>
      <c r="L409" s="24"/>
      <c r="M409" s="75">
        <v>19500</v>
      </c>
      <c r="N409" s="28">
        <v>0</v>
      </c>
      <c r="O409" s="28">
        <v>0</v>
      </c>
      <c r="P409" s="28">
        <v>0</v>
      </c>
      <c r="Q409" s="76">
        <v>0</v>
      </c>
      <c r="R409" s="28">
        <v>0</v>
      </c>
      <c r="S409" s="28">
        <v>0</v>
      </c>
      <c r="T409" s="28">
        <v>0</v>
      </c>
    </row>
    <row r="410" spans="1:23" ht="15.75" x14ac:dyDescent="0.25">
      <c r="A410" s="40">
        <v>5016</v>
      </c>
      <c r="B410" s="33">
        <v>13</v>
      </c>
      <c r="C410" s="41">
        <v>9513758</v>
      </c>
      <c r="D410" s="47" t="s">
        <v>1299</v>
      </c>
      <c r="E410" s="24"/>
      <c r="F410" s="24"/>
      <c r="G410" s="24"/>
      <c r="H410" s="24"/>
      <c r="I410" s="24"/>
      <c r="J410" s="24"/>
      <c r="K410" s="24"/>
      <c r="L410" s="24"/>
      <c r="M410" s="75">
        <v>140000</v>
      </c>
      <c r="N410" s="28">
        <v>0</v>
      </c>
      <c r="O410" s="28">
        <v>0</v>
      </c>
      <c r="P410" s="28">
        <v>0</v>
      </c>
      <c r="Q410" s="76">
        <v>0</v>
      </c>
      <c r="R410" s="28">
        <v>0</v>
      </c>
      <c r="S410" s="28">
        <v>0</v>
      </c>
      <c r="T410" s="28">
        <v>0</v>
      </c>
    </row>
    <row r="411" spans="1:23" ht="15.75" x14ac:dyDescent="0.25">
      <c r="A411" s="40">
        <v>5016</v>
      </c>
      <c r="B411" s="33">
        <v>13</v>
      </c>
      <c r="C411" s="41">
        <v>9432922</v>
      </c>
      <c r="D411" s="41" t="s">
        <v>1307</v>
      </c>
      <c r="E411" s="24"/>
      <c r="F411" s="24"/>
      <c r="G411" s="24"/>
      <c r="H411" s="24"/>
      <c r="I411" s="24"/>
      <c r="J411" s="24"/>
      <c r="K411" s="24"/>
      <c r="L411" s="24"/>
      <c r="M411" s="75">
        <v>48824</v>
      </c>
      <c r="N411" s="28">
        <v>0</v>
      </c>
      <c r="O411" s="28">
        <v>0</v>
      </c>
      <c r="P411" s="28">
        <v>0</v>
      </c>
      <c r="Q411" s="76">
        <v>0</v>
      </c>
      <c r="R411" s="28">
        <v>0</v>
      </c>
      <c r="S411" s="28">
        <v>0</v>
      </c>
      <c r="T411" s="28">
        <v>0</v>
      </c>
    </row>
    <row r="412" spans="1:23" ht="15.75" x14ac:dyDescent="0.25">
      <c r="A412" s="40">
        <v>5016</v>
      </c>
      <c r="B412" s="33">
        <v>13</v>
      </c>
      <c r="C412" s="42">
        <v>9094609</v>
      </c>
      <c r="D412" s="49" t="s">
        <v>1420</v>
      </c>
      <c r="H412" s="1"/>
      <c r="M412" s="85">
        <v>12500</v>
      </c>
      <c r="N412" s="28">
        <v>0</v>
      </c>
      <c r="O412" s="28">
        <v>0</v>
      </c>
      <c r="P412" s="28">
        <v>0</v>
      </c>
      <c r="Q412" s="76">
        <v>0</v>
      </c>
      <c r="R412" s="28">
        <v>0</v>
      </c>
      <c r="S412" s="28">
        <v>0</v>
      </c>
      <c r="T412" s="28">
        <v>0</v>
      </c>
    </row>
    <row r="413" spans="1:23" ht="15.75" x14ac:dyDescent="0.25">
      <c r="A413" s="40">
        <v>5016</v>
      </c>
      <c r="B413" s="33">
        <v>13</v>
      </c>
      <c r="C413" s="41">
        <v>7309061</v>
      </c>
      <c r="D413" s="47" t="s">
        <v>1310</v>
      </c>
      <c r="E413" s="24"/>
      <c r="F413" s="24"/>
      <c r="G413" s="24"/>
      <c r="H413" s="24"/>
      <c r="I413" s="24"/>
      <c r="J413" s="24"/>
      <c r="K413" s="24"/>
      <c r="L413" s="24"/>
      <c r="M413" s="75">
        <v>435342.39</v>
      </c>
      <c r="N413" s="28">
        <v>0</v>
      </c>
      <c r="O413" s="28">
        <v>0</v>
      </c>
      <c r="P413" s="28">
        <v>0</v>
      </c>
      <c r="Q413" s="76">
        <v>0</v>
      </c>
      <c r="R413" s="28">
        <v>0</v>
      </c>
      <c r="S413" s="28">
        <v>0</v>
      </c>
      <c r="T413" s="28">
        <v>0</v>
      </c>
    </row>
    <row r="414" spans="1:23" ht="15.75" x14ac:dyDescent="0.25">
      <c r="A414" s="40">
        <v>5016</v>
      </c>
      <c r="B414" s="33">
        <v>13</v>
      </c>
      <c r="C414" s="42">
        <v>7221617</v>
      </c>
      <c r="D414" s="42" t="s">
        <v>1278</v>
      </c>
      <c r="H414" s="1"/>
      <c r="M414" s="85">
        <v>27000</v>
      </c>
      <c r="N414" s="28">
        <v>0</v>
      </c>
      <c r="O414" s="28">
        <v>0</v>
      </c>
      <c r="P414" s="28">
        <v>0</v>
      </c>
      <c r="Q414" s="76">
        <v>0</v>
      </c>
      <c r="R414" s="28">
        <v>0</v>
      </c>
      <c r="S414" s="28">
        <v>0</v>
      </c>
      <c r="T414" s="28">
        <v>0</v>
      </c>
    </row>
    <row r="415" spans="1:23" ht="15.75" x14ac:dyDescent="0.25">
      <c r="A415" s="40">
        <v>5016</v>
      </c>
      <c r="B415" s="33">
        <v>13</v>
      </c>
      <c r="C415" s="42">
        <v>4261690</v>
      </c>
      <c r="D415" s="42" t="s">
        <v>1226</v>
      </c>
      <c r="H415" s="1"/>
      <c r="M415" s="65">
        <v>38654</v>
      </c>
      <c r="N415" s="28">
        <v>0</v>
      </c>
      <c r="O415" s="28">
        <v>0</v>
      </c>
      <c r="P415" s="28">
        <v>0</v>
      </c>
      <c r="Q415" s="76">
        <v>0</v>
      </c>
      <c r="R415" s="28">
        <v>0</v>
      </c>
      <c r="S415" s="28">
        <v>0</v>
      </c>
      <c r="T415" s="28">
        <v>0</v>
      </c>
    </row>
    <row r="416" spans="1:23" ht="15.75" x14ac:dyDescent="0.25">
      <c r="A416" s="40">
        <v>5016</v>
      </c>
      <c r="B416" s="33">
        <v>13</v>
      </c>
      <c r="C416" s="42">
        <v>4137377</v>
      </c>
      <c r="D416" s="42" t="s">
        <v>1404</v>
      </c>
      <c r="H416" s="1"/>
      <c r="M416" s="65">
        <v>73700</v>
      </c>
      <c r="N416" s="28">
        <v>0</v>
      </c>
      <c r="O416" s="28">
        <v>0</v>
      </c>
      <c r="P416" s="28">
        <v>0</v>
      </c>
      <c r="Q416" s="76">
        <v>0</v>
      </c>
      <c r="R416" s="28">
        <v>0</v>
      </c>
      <c r="S416" s="28">
        <v>0</v>
      </c>
      <c r="T416" s="28">
        <v>0</v>
      </c>
    </row>
    <row r="417" spans="1:20" ht="15.75" x14ac:dyDescent="0.25">
      <c r="A417" s="40">
        <v>5016</v>
      </c>
      <c r="B417" s="33">
        <v>13</v>
      </c>
      <c r="C417" s="42">
        <v>3264700</v>
      </c>
      <c r="D417" s="42" t="s">
        <v>1595</v>
      </c>
      <c r="H417" s="1"/>
      <c r="M417" s="65">
        <v>43000</v>
      </c>
      <c r="N417" s="28">
        <v>0</v>
      </c>
      <c r="O417" s="28">
        <v>0</v>
      </c>
      <c r="P417" s="28">
        <v>0</v>
      </c>
      <c r="Q417" s="76">
        <v>0</v>
      </c>
      <c r="R417" s="28">
        <v>0</v>
      </c>
      <c r="S417" s="28">
        <v>0</v>
      </c>
      <c r="T417" s="28">
        <v>0</v>
      </c>
    </row>
    <row r="418" spans="1:20" ht="15.75" x14ac:dyDescent="0.25">
      <c r="A418" s="40">
        <v>5011</v>
      </c>
      <c r="B418" s="40">
        <v>31</v>
      </c>
      <c r="C418" s="58">
        <v>800130907</v>
      </c>
      <c r="D418" s="40" t="s">
        <v>1600</v>
      </c>
      <c r="E418" s="40"/>
      <c r="M418">
        <v>1381</v>
      </c>
      <c r="N418">
        <v>1910000</v>
      </c>
      <c r="O418" s="28">
        <v>0</v>
      </c>
      <c r="P418" s="28">
        <v>0</v>
      </c>
      <c r="Q418" s="76">
        <v>0</v>
      </c>
      <c r="R418" s="28">
        <v>0</v>
      </c>
      <c r="S418" s="28">
        <v>0</v>
      </c>
      <c r="T418" s="28">
        <v>0</v>
      </c>
    </row>
    <row r="419" spans="1:20" ht="15.75" x14ac:dyDescent="0.25">
      <c r="A419" s="40">
        <v>5011</v>
      </c>
      <c r="B419" s="40">
        <v>31</v>
      </c>
      <c r="C419" s="58">
        <v>800251440</v>
      </c>
      <c r="D419" s="40" t="s">
        <v>1601</v>
      </c>
      <c r="E419" s="40"/>
      <c r="M419" s="88">
        <v>0</v>
      </c>
      <c r="N419">
        <v>4720000</v>
      </c>
      <c r="O419" s="28">
        <v>0</v>
      </c>
      <c r="P419" s="28">
        <v>0</v>
      </c>
      <c r="Q419" s="76">
        <v>0</v>
      </c>
      <c r="R419" s="28">
        <v>0</v>
      </c>
      <c r="S419" s="28">
        <v>0</v>
      </c>
      <c r="T419" s="28">
        <v>0</v>
      </c>
    </row>
    <row r="420" spans="1:20" ht="15.75" x14ac:dyDescent="0.25">
      <c r="A420" s="40">
        <v>5011</v>
      </c>
      <c r="B420" s="40">
        <v>31</v>
      </c>
      <c r="C420" s="58">
        <v>805000427</v>
      </c>
      <c r="D420" s="40" t="s">
        <v>1206</v>
      </c>
      <c r="E420" s="40"/>
      <c r="M420" s="88">
        <v>0</v>
      </c>
      <c r="N420">
        <v>642000</v>
      </c>
      <c r="O420" s="28">
        <v>0</v>
      </c>
      <c r="P420" s="28">
        <v>0</v>
      </c>
      <c r="Q420" s="76">
        <v>0</v>
      </c>
      <c r="R420" s="28">
        <v>0</v>
      </c>
      <c r="S420" s="28">
        <v>0</v>
      </c>
      <c r="T420" s="28">
        <v>0</v>
      </c>
    </row>
    <row r="421" spans="1:20" ht="15.75" x14ac:dyDescent="0.25">
      <c r="A421" s="40">
        <v>5011</v>
      </c>
      <c r="B421" s="40">
        <v>31</v>
      </c>
      <c r="C421" s="58">
        <v>830003564</v>
      </c>
      <c r="D421" s="40" t="s">
        <v>1602</v>
      </c>
      <c r="E421" s="40"/>
      <c r="M421" s="88">
        <v>0</v>
      </c>
      <c r="N421">
        <v>2870000</v>
      </c>
      <c r="O421" s="28">
        <v>0</v>
      </c>
      <c r="P421" s="28">
        <v>0</v>
      </c>
      <c r="Q421" s="76">
        <v>0</v>
      </c>
      <c r="R421" s="28">
        <v>0</v>
      </c>
      <c r="S421" s="28">
        <v>0</v>
      </c>
      <c r="T421" s="28">
        <v>0</v>
      </c>
    </row>
    <row r="422" spans="1:20" ht="15.75" x14ac:dyDescent="0.25">
      <c r="A422" s="40">
        <v>5011</v>
      </c>
      <c r="B422" s="40">
        <v>31</v>
      </c>
      <c r="C422" s="58">
        <v>830113831</v>
      </c>
      <c r="D422" s="40" t="s">
        <v>1122</v>
      </c>
      <c r="E422" s="40"/>
      <c r="M422">
        <v>7727588</v>
      </c>
      <c r="N422">
        <v>3579000</v>
      </c>
      <c r="O422" s="28">
        <v>0</v>
      </c>
      <c r="P422" s="28">
        <v>0</v>
      </c>
      <c r="Q422" s="76">
        <v>0</v>
      </c>
      <c r="R422" s="28">
        <v>0</v>
      </c>
      <c r="S422" s="28">
        <v>0</v>
      </c>
      <c r="T422" s="28">
        <v>0</v>
      </c>
    </row>
    <row r="423" spans="1:20" ht="15.75" x14ac:dyDescent="0.25">
      <c r="A423" s="40">
        <v>5011</v>
      </c>
      <c r="B423" s="40">
        <v>31</v>
      </c>
      <c r="C423" s="58">
        <v>860002503</v>
      </c>
      <c r="D423" s="40" t="s">
        <v>1121</v>
      </c>
      <c r="E423" s="40"/>
      <c r="M423">
        <v>16332500</v>
      </c>
      <c r="N423">
        <v>0</v>
      </c>
      <c r="O423" s="28">
        <v>0</v>
      </c>
      <c r="P423" s="28">
        <v>0</v>
      </c>
      <c r="Q423" s="76">
        <v>0</v>
      </c>
      <c r="R423" s="28">
        <v>0</v>
      </c>
      <c r="S423" s="28">
        <v>0</v>
      </c>
      <c r="T423" s="28">
        <v>0</v>
      </c>
    </row>
    <row r="424" spans="1:20" ht="15.75" x14ac:dyDescent="0.25">
      <c r="A424" s="40">
        <v>5011</v>
      </c>
      <c r="B424" s="40">
        <v>31</v>
      </c>
      <c r="C424" s="58">
        <v>860066942</v>
      </c>
      <c r="D424" s="40" t="s">
        <v>1123</v>
      </c>
      <c r="E424" s="40"/>
      <c r="M424">
        <f>99236+123+172+619</f>
        <v>100150</v>
      </c>
      <c r="N424">
        <v>4228000</v>
      </c>
      <c r="O424" s="28">
        <v>0</v>
      </c>
      <c r="P424" s="28">
        <v>0</v>
      </c>
      <c r="Q424" s="76">
        <v>0</v>
      </c>
      <c r="R424" s="28">
        <v>0</v>
      </c>
      <c r="S424" s="28">
        <v>0</v>
      </c>
      <c r="T424" s="28">
        <v>0</v>
      </c>
    </row>
    <row r="425" spans="1:20" ht="15.75" x14ac:dyDescent="0.25">
      <c r="A425" s="40">
        <v>5011</v>
      </c>
      <c r="B425" s="40">
        <v>31</v>
      </c>
      <c r="C425" s="58">
        <v>800140949</v>
      </c>
      <c r="D425" s="40" t="s">
        <v>1603</v>
      </c>
      <c r="E425" s="40"/>
      <c r="M425"/>
      <c r="N425">
        <v>466000</v>
      </c>
      <c r="O425" s="28">
        <v>0</v>
      </c>
      <c r="P425" s="28">
        <v>0</v>
      </c>
      <c r="Q425" s="76">
        <v>0</v>
      </c>
      <c r="R425" s="28">
        <v>0</v>
      </c>
      <c r="S425" s="28">
        <v>0</v>
      </c>
      <c r="T425" s="28">
        <v>0</v>
      </c>
    </row>
    <row r="426" spans="1:20" ht="15.75" x14ac:dyDescent="0.25">
      <c r="A426" s="40">
        <v>5011</v>
      </c>
      <c r="B426" s="40">
        <v>31</v>
      </c>
      <c r="C426" s="58">
        <v>901177381</v>
      </c>
      <c r="D426" s="40" t="s">
        <v>1604</v>
      </c>
      <c r="E426" s="40"/>
      <c r="M426"/>
      <c r="N426">
        <v>578000</v>
      </c>
      <c r="O426" s="28">
        <v>0</v>
      </c>
      <c r="P426" s="28">
        <v>0</v>
      </c>
      <c r="Q426" s="76">
        <v>0</v>
      </c>
      <c r="R426" s="28">
        <v>0</v>
      </c>
      <c r="S426" s="28">
        <v>0</v>
      </c>
      <c r="T426" s="28">
        <v>0</v>
      </c>
    </row>
    <row r="427" spans="1:20" ht="15.75" x14ac:dyDescent="0.25">
      <c r="A427" s="40">
        <v>5011</v>
      </c>
      <c r="B427" s="40">
        <v>31</v>
      </c>
      <c r="C427" s="58">
        <v>899999107</v>
      </c>
      <c r="D427" s="40" t="s">
        <v>1605</v>
      </c>
      <c r="E427" s="40"/>
      <c r="M427"/>
      <c r="N427">
        <v>63000</v>
      </c>
      <c r="O427" s="28">
        <v>0</v>
      </c>
      <c r="P427" s="28">
        <v>0</v>
      </c>
      <c r="Q427" s="76">
        <v>0</v>
      </c>
      <c r="R427" s="28">
        <v>0</v>
      </c>
      <c r="S427" s="28">
        <v>0</v>
      </c>
      <c r="T427" s="28">
        <v>0</v>
      </c>
    </row>
    <row r="428" spans="1:20" ht="15.75" x14ac:dyDescent="0.25">
      <c r="A428" s="40">
        <v>5011</v>
      </c>
      <c r="B428" s="40">
        <v>31</v>
      </c>
      <c r="C428" s="58">
        <v>900156264</v>
      </c>
      <c r="D428" s="40" t="s">
        <v>1606</v>
      </c>
      <c r="E428" s="40"/>
      <c r="M428">
        <v>88300</v>
      </c>
      <c r="N428">
        <v>767000</v>
      </c>
      <c r="O428" s="28">
        <v>0</v>
      </c>
      <c r="P428" s="28">
        <v>0</v>
      </c>
      <c r="Q428" s="76">
        <v>0</v>
      </c>
      <c r="R428" s="28">
        <v>0</v>
      </c>
      <c r="S428" s="28">
        <v>0</v>
      </c>
      <c r="T428" s="28">
        <v>0</v>
      </c>
    </row>
    <row r="429" spans="1:20" ht="15.75" x14ac:dyDescent="0.25">
      <c r="A429" s="40">
        <v>5011</v>
      </c>
      <c r="B429" s="40">
        <v>31</v>
      </c>
      <c r="C429" s="58">
        <v>900298372</v>
      </c>
      <c r="D429" s="40" t="s">
        <v>1393</v>
      </c>
      <c r="E429" s="40"/>
      <c r="M429">
        <v>46856</v>
      </c>
      <c r="N429">
        <v>42000</v>
      </c>
      <c r="O429" s="28">
        <v>0</v>
      </c>
      <c r="P429" s="28">
        <v>0</v>
      </c>
      <c r="Q429" s="76">
        <v>0</v>
      </c>
      <c r="R429" s="28">
        <v>0</v>
      </c>
      <c r="S429" s="28">
        <v>0</v>
      </c>
      <c r="T429" s="28">
        <v>0</v>
      </c>
    </row>
    <row r="430" spans="1:20" ht="15.75" x14ac:dyDescent="0.25">
      <c r="A430" s="40">
        <v>5011</v>
      </c>
      <c r="B430" s="40">
        <v>31</v>
      </c>
      <c r="C430" s="58">
        <v>900935126</v>
      </c>
      <c r="D430" s="40" t="s">
        <v>1392</v>
      </c>
      <c r="E430" s="40"/>
      <c r="M430"/>
      <c r="N430">
        <v>90000</v>
      </c>
      <c r="O430" s="28">
        <v>0</v>
      </c>
      <c r="P430" s="28">
        <v>0</v>
      </c>
      <c r="Q430" s="76">
        <v>0</v>
      </c>
      <c r="R430" s="28">
        <v>0</v>
      </c>
      <c r="S430" s="28">
        <v>0</v>
      </c>
      <c r="T430" s="28">
        <v>0</v>
      </c>
    </row>
    <row r="431" spans="1:20" ht="15.75" x14ac:dyDescent="0.25">
      <c r="A431" s="40">
        <v>5011</v>
      </c>
      <c r="B431" s="40">
        <v>31</v>
      </c>
      <c r="C431" s="58">
        <v>901097473</v>
      </c>
      <c r="D431" s="40" t="s">
        <v>1209</v>
      </c>
      <c r="E431" s="40"/>
      <c r="M431"/>
      <c r="N431">
        <v>539000</v>
      </c>
      <c r="O431" s="28">
        <v>0</v>
      </c>
      <c r="P431" s="28">
        <v>0</v>
      </c>
      <c r="Q431" s="76">
        <v>0</v>
      </c>
      <c r="R431" s="28">
        <v>0</v>
      </c>
      <c r="S431" s="28">
        <v>0</v>
      </c>
      <c r="T431" s="28">
        <v>0</v>
      </c>
    </row>
    <row r="432" spans="1:20" ht="15.75" x14ac:dyDescent="0.25">
      <c r="A432" s="40">
        <v>5012</v>
      </c>
      <c r="B432" s="40">
        <v>31</v>
      </c>
      <c r="C432" s="58">
        <v>800224808</v>
      </c>
      <c r="D432" s="40" t="s">
        <v>1607</v>
      </c>
      <c r="E432" s="40"/>
      <c r="M432">
        <v>35136477</v>
      </c>
      <c r="N432">
        <v>10975000</v>
      </c>
      <c r="O432" s="28">
        <v>0</v>
      </c>
      <c r="P432" s="28">
        <v>0</v>
      </c>
      <c r="Q432" s="76">
        <v>0</v>
      </c>
      <c r="R432" s="28">
        <v>0</v>
      </c>
      <c r="S432" s="28">
        <v>0</v>
      </c>
      <c r="T432" s="28">
        <v>0</v>
      </c>
    </row>
    <row r="433" spans="1:20" ht="15.75" x14ac:dyDescent="0.25">
      <c r="A433" s="40">
        <v>5012</v>
      </c>
      <c r="B433" s="40">
        <v>31</v>
      </c>
      <c r="C433" s="58">
        <v>800227940</v>
      </c>
      <c r="D433" s="40" t="s">
        <v>1608</v>
      </c>
      <c r="E433" s="40"/>
      <c r="M433">
        <v>4617791</v>
      </c>
      <c r="N433">
        <v>1539000</v>
      </c>
      <c r="O433" s="28">
        <v>0</v>
      </c>
      <c r="P433" s="28">
        <v>0</v>
      </c>
      <c r="Q433" s="76">
        <v>0</v>
      </c>
      <c r="R433" s="28">
        <v>0</v>
      </c>
      <c r="S433" s="28">
        <v>0</v>
      </c>
      <c r="T433" s="28">
        <v>0</v>
      </c>
    </row>
    <row r="434" spans="1:20" ht="15.75" x14ac:dyDescent="0.25">
      <c r="A434" s="40">
        <v>5012</v>
      </c>
      <c r="B434" s="40">
        <v>31</v>
      </c>
      <c r="C434" s="58">
        <v>800229739</v>
      </c>
      <c r="D434" s="40" t="s">
        <v>1127</v>
      </c>
      <c r="E434" s="40"/>
      <c r="M434">
        <v>12545778</v>
      </c>
      <c r="N434">
        <v>4328000</v>
      </c>
      <c r="O434" s="28">
        <v>0</v>
      </c>
      <c r="P434" s="28">
        <v>0</v>
      </c>
      <c r="Q434" s="76">
        <v>0</v>
      </c>
      <c r="R434" s="28">
        <v>0</v>
      </c>
      <c r="S434" s="28">
        <v>0</v>
      </c>
      <c r="T434" s="28">
        <v>0</v>
      </c>
    </row>
    <row r="435" spans="1:20" ht="15.75" x14ac:dyDescent="0.25">
      <c r="A435" s="40">
        <v>5012</v>
      </c>
      <c r="B435" s="40">
        <v>31</v>
      </c>
      <c r="C435" s="58">
        <v>800253055</v>
      </c>
      <c r="D435" s="40" t="s">
        <v>1609</v>
      </c>
      <c r="E435" s="40"/>
      <c r="M435">
        <v>1545332</v>
      </c>
      <c r="N435">
        <v>504000</v>
      </c>
      <c r="O435" s="28">
        <v>0</v>
      </c>
      <c r="P435" s="28">
        <v>0</v>
      </c>
      <c r="Q435" s="76">
        <v>0</v>
      </c>
      <c r="R435" s="28">
        <v>0</v>
      </c>
      <c r="S435" s="28">
        <v>0</v>
      </c>
      <c r="T435" s="28">
        <v>0</v>
      </c>
    </row>
    <row r="436" spans="1:20" ht="15.75" x14ac:dyDescent="0.25">
      <c r="A436" s="40">
        <v>5012</v>
      </c>
      <c r="B436" s="40">
        <v>31</v>
      </c>
      <c r="C436" s="58">
        <v>900336004</v>
      </c>
      <c r="D436" s="40" t="s">
        <v>1610</v>
      </c>
      <c r="E436" s="40"/>
      <c r="M436">
        <v>8516791</v>
      </c>
      <c r="N436">
        <v>4337000</v>
      </c>
      <c r="O436" s="28">
        <v>0</v>
      </c>
      <c r="P436" s="28">
        <v>0</v>
      </c>
      <c r="Q436" s="76">
        <v>0</v>
      </c>
      <c r="R436" s="28">
        <v>0</v>
      </c>
      <c r="S436" s="28">
        <v>0</v>
      </c>
      <c r="T436" s="28">
        <v>0</v>
      </c>
    </row>
    <row r="437" spans="1:20" x14ac:dyDescent="0.25">
      <c r="M437" s="28"/>
    </row>
  </sheetData>
  <autoFilter ref="A1:W436">
    <sortState ref="A2:W433">
      <sortCondition ref="C1:C433"/>
    </sortState>
  </autoFilter>
  <sortState ref="A8:T438">
    <sortCondition descending="1" ref="M8:M438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0"/>
  <sheetViews>
    <sheetView zoomScale="80" zoomScaleNormal="80" workbookViewId="0">
      <pane ySplit="1" topLeftCell="A2" activePane="bottomLeft" state="frozen"/>
      <selection pane="bottomLeft" activeCell="H12" sqref="H12"/>
    </sheetView>
  </sheetViews>
  <sheetFormatPr baseColWidth="10" defaultRowHeight="15" x14ac:dyDescent="0.25"/>
  <cols>
    <col min="1" max="1" width="11.5703125" bestFit="1" customWidth="1"/>
    <col min="2" max="2" width="13.7109375" style="33" bestFit="1" customWidth="1"/>
    <col min="3" max="3" width="38.85546875" customWidth="1"/>
    <col min="4" max="4" width="19.85546875" style="28" bestFit="1" customWidth="1"/>
    <col min="5" max="6" width="11.42578125" customWidth="1"/>
    <col min="7" max="7" width="42.42578125" customWidth="1"/>
    <col min="8" max="12" width="11.42578125" customWidth="1"/>
    <col min="13" max="13" width="17.28515625" style="66" customWidth="1"/>
    <col min="14" max="16" width="11.42578125" customWidth="1"/>
    <col min="17" max="17" width="17" bestFit="1" customWidth="1"/>
  </cols>
  <sheetData>
    <row r="1" spans="1:20" ht="89.25" x14ac:dyDescent="0.25">
      <c r="A1" s="22" t="s">
        <v>1448</v>
      </c>
      <c r="B1" s="22" t="s">
        <v>1449</v>
      </c>
      <c r="C1" s="22" t="s">
        <v>1450</v>
      </c>
      <c r="D1" s="27" t="s">
        <v>1451</v>
      </c>
      <c r="E1" s="22" t="s">
        <v>1452</v>
      </c>
      <c r="F1" s="22" t="s">
        <v>1453</v>
      </c>
      <c r="G1" s="22" t="s">
        <v>1454</v>
      </c>
      <c r="H1" s="22" t="s">
        <v>1455</v>
      </c>
      <c r="I1" s="22" t="s">
        <v>1456</v>
      </c>
      <c r="J1" s="22" t="s">
        <v>1457</v>
      </c>
      <c r="K1" s="22" t="s">
        <v>1458</v>
      </c>
      <c r="L1" s="22" t="s">
        <v>1459</v>
      </c>
      <c r="M1" s="64" t="s">
        <v>1460</v>
      </c>
      <c r="N1" s="22" t="s">
        <v>1461</v>
      </c>
      <c r="O1" s="22" t="s">
        <v>1462</v>
      </c>
      <c r="P1" s="22" t="s">
        <v>1463</v>
      </c>
      <c r="Q1" s="22" t="s">
        <v>1464</v>
      </c>
      <c r="R1" s="22" t="s">
        <v>1465</v>
      </c>
      <c r="S1" s="22" t="s">
        <v>1466</v>
      </c>
      <c r="T1" s="22" t="s">
        <v>1467</v>
      </c>
    </row>
    <row r="2" spans="1:20" ht="15.75" x14ac:dyDescent="0.25">
      <c r="A2" s="43">
        <v>5007</v>
      </c>
      <c r="B2" s="60" t="s">
        <v>1525</v>
      </c>
      <c r="C2" s="43" t="s">
        <v>1468</v>
      </c>
      <c r="E2" s="23"/>
      <c r="M2" s="44">
        <v>91000</v>
      </c>
    </row>
    <row r="3" spans="1:20" ht="15.75" x14ac:dyDescent="0.25">
      <c r="A3" s="43">
        <v>5007</v>
      </c>
      <c r="B3" s="60" t="s">
        <v>1519</v>
      </c>
      <c r="C3" s="43" t="s">
        <v>1117</v>
      </c>
      <c r="E3" s="23"/>
      <c r="M3" s="44">
        <v>897887</v>
      </c>
    </row>
    <row r="4" spans="1:20" ht="15.75" x14ac:dyDescent="0.25">
      <c r="A4" s="40">
        <v>5016</v>
      </c>
      <c r="B4" s="42">
        <v>900310530</v>
      </c>
      <c r="C4" s="42" t="s">
        <v>1117</v>
      </c>
      <c r="H4" s="1"/>
      <c r="M4" s="65">
        <v>2362553</v>
      </c>
    </row>
    <row r="5" spans="1:20" ht="15.75" x14ac:dyDescent="0.25">
      <c r="A5" s="40">
        <v>5016</v>
      </c>
      <c r="B5" s="42">
        <v>830054539</v>
      </c>
      <c r="C5" s="42" t="s">
        <v>1221</v>
      </c>
      <c r="H5" s="1"/>
      <c r="M5" s="65">
        <v>303600</v>
      </c>
    </row>
    <row r="6" spans="1:20" ht="15.75" x14ac:dyDescent="0.25">
      <c r="A6" s="43">
        <v>5007</v>
      </c>
      <c r="B6" s="60" t="s">
        <v>1515</v>
      </c>
      <c r="C6" s="43" t="s">
        <v>1469</v>
      </c>
      <c r="E6" s="23"/>
      <c r="M6" s="44">
        <v>7916180</v>
      </c>
    </row>
    <row r="7" spans="1:20" ht="15.75" x14ac:dyDescent="0.25">
      <c r="A7" s="40">
        <v>5016</v>
      </c>
      <c r="B7" s="42">
        <v>860078346</v>
      </c>
      <c r="C7" s="42" t="s">
        <v>1363</v>
      </c>
      <c r="H7" s="1"/>
      <c r="M7" s="65">
        <v>6929295</v>
      </c>
    </row>
    <row r="8" spans="1:20" ht="15.75" x14ac:dyDescent="0.25">
      <c r="A8" s="43">
        <v>5007</v>
      </c>
      <c r="B8" s="60" t="s">
        <v>1574</v>
      </c>
      <c r="C8" s="43" t="s">
        <v>1340</v>
      </c>
      <c r="E8" s="23"/>
      <c r="M8" s="44">
        <v>160000</v>
      </c>
    </row>
    <row r="9" spans="1:20" ht="15.75" x14ac:dyDescent="0.25">
      <c r="A9" s="40">
        <v>5016</v>
      </c>
      <c r="B9" s="42">
        <v>832008886</v>
      </c>
      <c r="C9" s="42" t="s">
        <v>1340</v>
      </c>
      <c r="H9" s="1"/>
      <c r="M9" s="65">
        <v>829200.01</v>
      </c>
    </row>
    <row r="10" spans="1:20" ht="15.75" x14ac:dyDescent="0.25">
      <c r="A10" s="40">
        <v>5016</v>
      </c>
      <c r="B10" s="42">
        <v>9008070357</v>
      </c>
      <c r="C10" s="42" t="s">
        <v>1369</v>
      </c>
      <c r="H10" s="1"/>
      <c r="M10" s="65">
        <v>20000</v>
      </c>
    </row>
    <row r="11" spans="1:20" ht="15.75" x14ac:dyDescent="0.25">
      <c r="A11" s="40">
        <v>5016</v>
      </c>
      <c r="B11" s="42">
        <v>899999465</v>
      </c>
      <c r="C11" s="42" t="s">
        <v>1339</v>
      </c>
      <c r="H11" s="1"/>
      <c r="M11" s="65">
        <v>34000</v>
      </c>
    </row>
    <row r="12" spans="1:20" ht="15.75" x14ac:dyDescent="0.25">
      <c r="A12" s="40">
        <v>5015</v>
      </c>
      <c r="B12" s="42">
        <v>899999172</v>
      </c>
      <c r="C12" s="42" t="s">
        <v>1216</v>
      </c>
      <c r="H12" s="1"/>
      <c r="M12" s="65">
        <v>47335000</v>
      </c>
    </row>
    <row r="13" spans="1:20" ht="15.75" x14ac:dyDescent="0.25">
      <c r="A13" s="40">
        <v>5011</v>
      </c>
      <c r="B13" s="42">
        <v>830113831</v>
      </c>
      <c r="C13" s="42" t="s">
        <v>1122</v>
      </c>
      <c r="E13" s="23"/>
      <c r="H13" s="1"/>
      <c r="M13" s="65">
        <v>7727588</v>
      </c>
    </row>
    <row r="14" spans="1:20" ht="15.75" x14ac:dyDescent="0.25">
      <c r="A14" s="40">
        <v>5004</v>
      </c>
      <c r="B14" s="42">
        <v>900174014</v>
      </c>
      <c r="C14" s="42" t="s">
        <v>1161</v>
      </c>
      <c r="E14" s="23"/>
      <c r="M14" s="65">
        <v>1320000</v>
      </c>
    </row>
    <row r="15" spans="1:20" ht="15.75" x14ac:dyDescent="0.25">
      <c r="A15" s="40">
        <v>5016</v>
      </c>
      <c r="B15" s="42">
        <v>900174014</v>
      </c>
      <c r="C15" s="42" t="s">
        <v>1161</v>
      </c>
      <c r="H15" s="1"/>
      <c r="M15" s="65">
        <v>60000</v>
      </c>
      <c r="Q15">
        <v>3200</v>
      </c>
    </row>
    <row r="16" spans="1:20" ht="15.75" x14ac:dyDescent="0.25">
      <c r="A16" s="40">
        <v>5016</v>
      </c>
      <c r="B16" s="42">
        <v>900908223</v>
      </c>
      <c r="C16" s="42" t="s">
        <v>1402</v>
      </c>
      <c r="H16" s="1"/>
      <c r="M16" s="65">
        <v>401178</v>
      </c>
    </row>
    <row r="17" spans="1:17" ht="15.75" x14ac:dyDescent="0.25">
      <c r="A17" s="40">
        <v>5016</v>
      </c>
      <c r="B17" s="42">
        <v>900443152</v>
      </c>
      <c r="C17" s="42" t="s">
        <v>1222</v>
      </c>
      <c r="H17" s="1"/>
      <c r="M17" s="65">
        <v>407188</v>
      </c>
    </row>
    <row r="18" spans="1:17" ht="15.75" x14ac:dyDescent="0.25">
      <c r="A18" s="40">
        <v>5016</v>
      </c>
      <c r="B18" s="42">
        <v>890900608</v>
      </c>
      <c r="C18" s="42" t="s">
        <v>1169</v>
      </c>
      <c r="H18" s="1"/>
      <c r="M18" s="65">
        <v>2194322</v>
      </c>
    </row>
    <row r="19" spans="1:17" ht="15.75" x14ac:dyDescent="0.25">
      <c r="A19" s="40">
        <v>5016</v>
      </c>
      <c r="B19" s="42">
        <v>14255792</v>
      </c>
      <c r="C19" s="42" t="s">
        <v>1370</v>
      </c>
      <c r="H19" s="1"/>
      <c r="M19" s="65">
        <v>120000</v>
      </c>
    </row>
    <row r="20" spans="1:17" ht="15.75" x14ac:dyDescent="0.25">
      <c r="A20" s="40">
        <v>5016</v>
      </c>
      <c r="B20" s="42">
        <v>860503560</v>
      </c>
      <c r="C20" s="42" t="s">
        <v>1185</v>
      </c>
      <c r="H20" s="1"/>
      <c r="M20" s="65">
        <v>6974</v>
      </c>
    </row>
    <row r="21" spans="1:17" ht="15.75" x14ac:dyDescent="0.25">
      <c r="A21" s="40">
        <v>5016</v>
      </c>
      <c r="B21" s="42">
        <v>1013605183</v>
      </c>
      <c r="C21" s="42" t="s">
        <v>1403</v>
      </c>
      <c r="H21" s="1"/>
      <c r="M21" s="65">
        <v>155461</v>
      </c>
    </row>
    <row r="22" spans="1:17" ht="15.75" x14ac:dyDescent="0.25">
      <c r="A22" s="40">
        <v>5016</v>
      </c>
      <c r="B22" s="42">
        <v>900500723</v>
      </c>
      <c r="C22" s="42" t="s">
        <v>1223</v>
      </c>
      <c r="H22" s="1"/>
      <c r="M22" s="65">
        <v>36666</v>
      </c>
    </row>
    <row r="23" spans="1:17" ht="15.75" x14ac:dyDescent="0.25">
      <c r="A23" s="40">
        <v>5011</v>
      </c>
      <c r="B23" s="42">
        <v>860002503</v>
      </c>
      <c r="C23" s="42" t="s">
        <v>1121</v>
      </c>
      <c r="E23" s="23"/>
      <c r="H23" s="1"/>
      <c r="M23" s="65">
        <v>13031397</v>
      </c>
    </row>
    <row r="24" spans="1:17" ht="15.75" x14ac:dyDescent="0.25">
      <c r="A24" s="40">
        <v>5016</v>
      </c>
      <c r="B24" s="42">
        <v>12234501</v>
      </c>
      <c r="C24" s="42" t="s">
        <v>1224</v>
      </c>
      <c r="H24" s="1"/>
      <c r="M24" s="65">
        <v>136134</v>
      </c>
    </row>
    <row r="25" spans="1:17" ht="15.75" x14ac:dyDescent="0.25">
      <c r="A25" s="40">
        <v>5016</v>
      </c>
      <c r="B25" s="42">
        <v>900014237</v>
      </c>
      <c r="C25" s="42" t="s">
        <v>1212</v>
      </c>
      <c r="H25" s="1"/>
      <c r="M25" s="65">
        <v>180500</v>
      </c>
    </row>
    <row r="26" spans="1:17" ht="15.75" x14ac:dyDescent="0.25">
      <c r="A26" s="40">
        <v>5011</v>
      </c>
      <c r="B26" s="42">
        <v>900935126</v>
      </c>
      <c r="C26" s="42" t="s">
        <v>1392</v>
      </c>
      <c r="E26" s="23"/>
      <c r="H26" s="1"/>
      <c r="M26" s="65">
        <v>172</v>
      </c>
    </row>
    <row r="27" spans="1:17" ht="15.75" x14ac:dyDescent="0.25">
      <c r="A27" s="40">
        <v>5002</v>
      </c>
      <c r="B27" s="42">
        <v>830068110</v>
      </c>
      <c r="C27" s="42" t="s">
        <v>1134</v>
      </c>
      <c r="E27" s="23"/>
      <c r="M27" s="65">
        <v>13600000</v>
      </c>
      <c r="Q27" s="23">
        <f>+M27*11%</f>
        <v>1496000</v>
      </c>
    </row>
    <row r="28" spans="1:17" ht="15.75" x14ac:dyDescent="0.25">
      <c r="A28" s="40">
        <v>5016</v>
      </c>
      <c r="B28" s="42">
        <v>860001371</v>
      </c>
      <c r="C28" s="42" t="s">
        <v>1225</v>
      </c>
      <c r="H28" s="1"/>
      <c r="M28" s="65">
        <v>243000</v>
      </c>
    </row>
    <row r="29" spans="1:17" ht="15.75" x14ac:dyDescent="0.25">
      <c r="A29" s="40">
        <v>5016</v>
      </c>
      <c r="B29" s="42">
        <v>1072717064</v>
      </c>
      <c r="C29" s="42" t="s">
        <v>1170</v>
      </c>
      <c r="H29" s="1"/>
      <c r="M29" s="65">
        <v>1465256</v>
      </c>
    </row>
    <row r="30" spans="1:17" ht="15.75" x14ac:dyDescent="0.25">
      <c r="A30" s="40">
        <v>5016</v>
      </c>
      <c r="B30" s="42">
        <v>4261690</v>
      </c>
      <c r="C30" s="42" t="s">
        <v>1226</v>
      </c>
      <c r="H30" s="1"/>
      <c r="M30" s="65">
        <v>38654</v>
      </c>
    </row>
    <row r="31" spans="1:17" ht="15.75" x14ac:dyDescent="0.25">
      <c r="A31" s="40">
        <v>5016</v>
      </c>
      <c r="B31" s="42">
        <v>890903938</v>
      </c>
      <c r="C31" s="42" t="s">
        <v>1143</v>
      </c>
      <c r="H31" s="1"/>
      <c r="M31" s="65">
        <v>80782.61</v>
      </c>
    </row>
    <row r="32" spans="1:17" ht="15.75" x14ac:dyDescent="0.25">
      <c r="A32" s="40">
        <v>5016</v>
      </c>
      <c r="B32" s="42">
        <v>4137377</v>
      </c>
      <c r="C32" s="42" t="s">
        <v>1404</v>
      </c>
      <c r="H32" s="1"/>
      <c r="M32" s="65">
        <v>73700</v>
      </c>
    </row>
    <row r="33" spans="1:17" ht="15.75" x14ac:dyDescent="0.25">
      <c r="A33" s="40">
        <v>5016</v>
      </c>
      <c r="B33" s="42">
        <v>79394342</v>
      </c>
      <c r="C33" s="42" t="s">
        <v>1405</v>
      </c>
      <c r="H33" s="1"/>
      <c r="M33" s="65">
        <v>1735000</v>
      </c>
    </row>
    <row r="34" spans="1:17" ht="15.75" x14ac:dyDescent="0.25">
      <c r="A34" s="40">
        <v>5004</v>
      </c>
      <c r="B34" s="42">
        <v>35474256</v>
      </c>
      <c r="C34" s="42" t="s">
        <v>1144</v>
      </c>
      <c r="E34" s="23"/>
      <c r="M34" s="65">
        <v>12000</v>
      </c>
    </row>
    <row r="35" spans="1:17" ht="15.75" x14ac:dyDescent="0.25">
      <c r="A35" s="40">
        <v>5016</v>
      </c>
      <c r="B35" s="42">
        <v>35474256</v>
      </c>
      <c r="C35" s="42" t="s">
        <v>1144</v>
      </c>
      <c r="H35" s="1"/>
      <c r="M35" s="65">
        <v>419150</v>
      </c>
    </row>
    <row r="36" spans="1:17" ht="15.75" x14ac:dyDescent="0.25">
      <c r="A36" s="43">
        <v>5007</v>
      </c>
      <c r="B36" s="60" t="s">
        <v>1529</v>
      </c>
      <c r="C36" s="43" t="s">
        <v>1341</v>
      </c>
      <c r="E36" s="23"/>
      <c r="M36" s="44">
        <v>5035961</v>
      </c>
      <c r="Q36">
        <v>23221</v>
      </c>
    </row>
    <row r="37" spans="1:17" ht="15.75" x14ac:dyDescent="0.25">
      <c r="A37" s="40">
        <v>5016</v>
      </c>
      <c r="B37" s="42">
        <v>800151127</v>
      </c>
      <c r="C37" s="42" t="s">
        <v>1341</v>
      </c>
      <c r="H37" s="1"/>
      <c r="M37" s="65">
        <v>54201</v>
      </c>
    </row>
    <row r="38" spans="1:17" ht="15.75" x14ac:dyDescent="0.25">
      <c r="A38" s="40">
        <v>5016</v>
      </c>
      <c r="B38" s="42">
        <v>80399061</v>
      </c>
      <c r="C38" s="42" t="s">
        <v>1406</v>
      </c>
      <c r="H38" s="1"/>
      <c r="M38" s="65">
        <v>42018</v>
      </c>
    </row>
    <row r="39" spans="1:17" ht="15.75" x14ac:dyDescent="0.25">
      <c r="A39" s="40">
        <v>5004</v>
      </c>
      <c r="B39" s="42">
        <v>74321898</v>
      </c>
      <c r="C39" s="42" t="s">
        <v>1322</v>
      </c>
      <c r="E39" s="23"/>
      <c r="M39" s="65">
        <v>2250000</v>
      </c>
      <c r="Q39">
        <v>22500</v>
      </c>
    </row>
    <row r="40" spans="1:17" ht="15.75" x14ac:dyDescent="0.25">
      <c r="A40" s="40">
        <v>5016</v>
      </c>
      <c r="B40" s="42">
        <v>900184308</v>
      </c>
      <c r="C40" s="42" t="s">
        <v>1171</v>
      </c>
      <c r="H40" s="1"/>
      <c r="M40" s="65">
        <v>91950</v>
      </c>
    </row>
    <row r="41" spans="1:17" ht="15.75" x14ac:dyDescent="0.25">
      <c r="A41" s="40">
        <v>5016</v>
      </c>
      <c r="B41" s="42">
        <v>1020840946</v>
      </c>
      <c r="C41" s="42" t="s">
        <v>1368</v>
      </c>
      <c r="H41" s="1"/>
      <c r="M41" s="65">
        <v>1765</v>
      </c>
    </row>
    <row r="42" spans="1:17" ht="15.75" x14ac:dyDescent="0.25">
      <c r="A42" s="40">
        <v>5002</v>
      </c>
      <c r="B42" s="42">
        <v>830055049</v>
      </c>
      <c r="C42" s="42" t="s">
        <v>1136</v>
      </c>
      <c r="E42" s="23"/>
      <c r="M42" s="65">
        <v>6500000</v>
      </c>
      <c r="Q42" s="23"/>
    </row>
    <row r="43" spans="1:17" ht="15.75" x14ac:dyDescent="0.25">
      <c r="A43" s="40">
        <v>5004</v>
      </c>
      <c r="B43" s="42">
        <v>830055049</v>
      </c>
      <c r="C43" s="42" t="s">
        <v>1136</v>
      </c>
      <c r="E43" s="23"/>
      <c r="M43" s="65">
        <v>4050000</v>
      </c>
    </row>
    <row r="44" spans="1:17" ht="15.75" x14ac:dyDescent="0.25">
      <c r="A44" s="40">
        <v>5016</v>
      </c>
      <c r="B44" s="42">
        <v>1012422660</v>
      </c>
      <c r="C44" s="42" t="s">
        <v>1342</v>
      </c>
      <c r="H44" s="1"/>
      <c r="M44" s="65">
        <v>200000</v>
      </c>
    </row>
    <row r="45" spans="1:17" ht="15.75" x14ac:dyDescent="0.25">
      <c r="A45" s="40">
        <v>5016</v>
      </c>
      <c r="B45" s="42">
        <v>80100333</v>
      </c>
      <c r="C45" s="42" t="s">
        <v>1227</v>
      </c>
      <c r="H45" s="1"/>
      <c r="M45" s="65">
        <v>73000</v>
      </c>
    </row>
    <row r="46" spans="1:17" ht="15.75" x14ac:dyDescent="0.25">
      <c r="A46" s="40">
        <v>5010</v>
      </c>
      <c r="B46" s="42">
        <v>860013570</v>
      </c>
      <c r="C46" s="42" t="s">
        <v>1128</v>
      </c>
      <c r="E46" s="23"/>
      <c r="H46" s="1"/>
      <c r="M46" s="65">
        <v>15003387</v>
      </c>
    </row>
    <row r="47" spans="1:17" ht="15.75" x14ac:dyDescent="0.25">
      <c r="A47" s="40">
        <v>5016</v>
      </c>
      <c r="B47" s="42">
        <v>860013570</v>
      </c>
      <c r="C47" s="42" t="s">
        <v>1128</v>
      </c>
      <c r="H47" s="1"/>
      <c r="M47" s="65">
        <v>1200</v>
      </c>
    </row>
    <row r="48" spans="1:17" ht="15.75" x14ac:dyDescent="0.25">
      <c r="A48" s="40">
        <v>5011</v>
      </c>
      <c r="B48" s="42">
        <v>860066942</v>
      </c>
      <c r="C48" s="42" t="s">
        <v>1123</v>
      </c>
      <c r="E48" s="23"/>
      <c r="H48" s="1"/>
      <c r="M48" s="65">
        <v>-2519</v>
      </c>
    </row>
    <row r="49" spans="1:17" ht="15.75" x14ac:dyDescent="0.25">
      <c r="A49" s="40">
        <v>5016</v>
      </c>
      <c r="B49" s="42">
        <v>79349137</v>
      </c>
      <c r="C49" s="42" t="s">
        <v>1407</v>
      </c>
      <c r="H49" s="1"/>
      <c r="M49" s="65">
        <v>7000</v>
      </c>
    </row>
    <row r="50" spans="1:17" ht="15.75" x14ac:dyDescent="0.25">
      <c r="A50" s="40">
        <v>5016</v>
      </c>
      <c r="B50" s="42">
        <v>860007322</v>
      </c>
      <c r="C50" s="42" t="s">
        <v>1156</v>
      </c>
      <c r="H50" s="1"/>
      <c r="M50" s="65">
        <v>2449800</v>
      </c>
    </row>
    <row r="51" spans="1:17" ht="15.75" x14ac:dyDescent="0.25">
      <c r="A51" s="40">
        <v>5004</v>
      </c>
      <c r="B51" s="42">
        <v>35474745</v>
      </c>
      <c r="C51" s="42" t="s">
        <v>1165</v>
      </c>
      <c r="H51" s="1"/>
      <c r="M51" s="65">
        <v>155000</v>
      </c>
      <c r="Q51">
        <v>9300</v>
      </c>
    </row>
    <row r="52" spans="1:17" ht="15.75" x14ac:dyDescent="0.25">
      <c r="A52" s="40">
        <v>5016</v>
      </c>
      <c r="B52" s="42">
        <v>35473948</v>
      </c>
      <c r="C52" s="42" t="s">
        <v>1408</v>
      </c>
      <c r="H52" s="1"/>
      <c r="M52" s="65">
        <v>8300</v>
      </c>
    </row>
    <row r="53" spans="1:17" ht="15.75" x14ac:dyDescent="0.25">
      <c r="A53" s="40">
        <v>5016</v>
      </c>
      <c r="B53" s="42">
        <v>80401044</v>
      </c>
      <c r="C53" s="42" t="s">
        <v>1409</v>
      </c>
      <c r="H53" s="1"/>
      <c r="M53" s="65">
        <v>23000</v>
      </c>
    </row>
    <row r="54" spans="1:17" ht="15.75" x14ac:dyDescent="0.25">
      <c r="A54" s="40">
        <v>5011</v>
      </c>
      <c r="B54" s="42">
        <v>900298372</v>
      </c>
      <c r="C54" s="42" t="s">
        <v>1393</v>
      </c>
      <c r="E54" s="23"/>
      <c r="H54" s="1"/>
      <c r="M54" s="65">
        <v>46856</v>
      </c>
    </row>
    <row r="55" spans="1:17" ht="15.75" x14ac:dyDescent="0.25">
      <c r="A55" s="40">
        <v>5016</v>
      </c>
      <c r="B55" s="42">
        <v>51974641</v>
      </c>
      <c r="C55" s="42" t="s">
        <v>1228</v>
      </c>
      <c r="H55" s="1"/>
      <c r="M55" s="65">
        <v>57000</v>
      </c>
    </row>
    <row r="56" spans="1:17" ht="15.75" x14ac:dyDescent="0.25">
      <c r="A56" s="40">
        <v>5016</v>
      </c>
      <c r="B56" s="42">
        <v>80656133</v>
      </c>
      <c r="C56" s="42" t="s">
        <v>1229</v>
      </c>
      <c r="H56" s="1"/>
      <c r="M56" s="65">
        <v>308942</v>
      </c>
    </row>
    <row r="57" spans="1:17" ht="15.75" x14ac:dyDescent="0.25">
      <c r="A57" s="40">
        <v>5004</v>
      </c>
      <c r="B57" s="42">
        <v>900587633</v>
      </c>
      <c r="C57" s="42" t="s">
        <v>1357</v>
      </c>
      <c r="E57" s="23"/>
      <c r="M57" s="65">
        <v>277311</v>
      </c>
      <c r="Q57">
        <v>9706</v>
      </c>
    </row>
    <row r="58" spans="1:17" ht="15.75" x14ac:dyDescent="0.25">
      <c r="A58" s="40">
        <v>5004</v>
      </c>
      <c r="B58" s="56">
        <v>35378147</v>
      </c>
      <c r="C58" s="1" t="s">
        <v>1579</v>
      </c>
      <c r="M58" s="66">
        <v>312000</v>
      </c>
      <c r="Q58">
        <v>18720</v>
      </c>
    </row>
    <row r="59" spans="1:17" ht="15.75" x14ac:dyDescent="0.25">
      <c r="A59" s="40">
        <v>5016</v>
      </c>
      <c r="B59" s="42">
        <v>900155107</v>
      </c>
      <c r="C59" s="42" t="s">
        <v>1230</v>
      </c>
      <c r="H59" s="1"/>
      <c r="M59" s="65">
        <v>591344</v>
      </c>
    </row>
    <row r="60" spans="1:17" ht="15.75" x14ac:dyDescent="0.25">
      <c r="A60" s="40">
        <v>5016</v>
      </c>
      <c r="B60" s="42">
        <v>860072271</v>
      </c>
      <c r="C60" s="42" t="s">
        <v>1231</v>
      </c>
      <c r="H60" s="1"/>
      <c r="M60" s="65">
        <v>84117</v>
      </c>
    </row>
    <row r="61" spans="1:17" ht="15.75" x14ac:dyDescent="0.25">
      <c r="A61" s="40">
        <v>5016</v>
      </c>
      <c r="B61" s="42">
        <v>830087099</v>
      </c>
      <c r="C61" s="42" t="s">
        <v>1186</v>
      </c>
      <c r="H61" s="1"/>
      <c r="M61" s="65">
        <v>7814</v>
      </c>
    </row>
    <row r="62" spans="1:17" ht="15.75" x14ac:dyDescent="0.25">
      <c r="A62" s="40">
        <v>5016</v>
      </c>
      <c r="B62" s="42">
        <v>900341172</v>
      </c>
      <c r="C62" s="42" t="s">
        <v>1378</v>
      </c>
      <c r="H62" s="1"/>
      <c r="M62" s="65">
        <v>8529</v>
      </c>
    </row>
    <row r="63" spans="1:17" ht="15.75" x14ac:dyDescent="0.25">
      <c r="A63" s="40">
        <v>5004</v>
      </c>
      <c r="B63" s="42">
        <v>80037696</v>
      </c>
      <c r="C63" s="42" t="s">
        <v>1323</v>
      </c>
      <c r="E63" s="23"/>
      <c r="M63" s="65">
        <v>4152060</v>
      </c>
      <c r="Q63">
        <v>41521</v>
      </c>
    </row>
    <row r="64" spans="1:17" ht="15.75" x14ac:dyDescent="0.25">
      <c r="A64" s="40">
        <v>5016</v>
      </c>
      <c r="B64" s="42">
        <v>900085018</v>
      </c>
      <c r="C64" s="42" t="s">
        <v>1410</v>
      </c>
      <c r="H64" s="1"/>
      <c r="M64" s="65">
        <v>98320</v>
      </c>
    </row>
    <row r="65" spans="1:17" ht="15.75" x14ac:dyDescent="0.25">
      <c r="A65" s="40">
        <v>5016</v>
      </c>
      <c r="B65" s="42">
        <v>830099775</v>
      </c>
      <c r="C65" s="42" t="s">
        <v>1232</v>
      </c>
      <c r="H65" s="1"/>
      <c r="M65" s="65">
        <v>4863577.0199999996</v>
      </c>
    </row>
    <row r="66" spans="1:17" ht="15.75" x14ac:dyDescent="0.25">
      <c r="A66" s="40">
        <v>5016</v>
      </c>
      <c r="B66" s="42">
        <v>830050619</v>
      </c>
      <c r="C66" s="42" t="s">
        <v>1187</v>
      </c>
      <c r="H66" s="1"/>
      <c r="M66" s="65">
        <v>18135</v>
      </c>
    </row>
    <row r="67" spans="1:17" ht="15.75" x14ac:dyDescent="0.25">
      <c r="A67" s="43">
        <v>5007</v>
      </c>
      <c r="B67" s="60" t="s">
        <v>1541</v>
      </c>
      <c r="C67" s="43" t="s">
        <v>1470</v>
      </c>
      <c r="E67" s="23"/>
      <c r="M67" s="44">
        <v>319159</v>
      </c>
    </row>
    <row r="68" spans="1:17" ht="15.75" x14ac:dyDescent="0.25">
      <c r="A68" s="40">
        <v>5012</v>
      </c>
      <c r="B68" s="42">
        <v>800227940</v>
      </c>
      <c r="C68" s="42" t="s">
        <v>1210</v>
      </c>
      <c r="H68" s="1"/>
      <c r="M68" s="65">
        <v>4617791</v>
      </c>
    </row>
    <row r="69" spans="1:17" ht="15.75" x14ac:dyDescent="0.25">
      <c r="A69" s="40">
        <v>5004</v>
      </c>
      <c r="B69" s="42">
        <v>830122566</v>
      </c>
      <c r="C69" s="42" t="s">
        <v>1149</v>
      </c>
      <c r="E69" s="23"/>
      <c r="M69" s="65">
        <v>6928336</v>
      </c>
    </row>
    <row r="70" spans="1:17" ht="15.75" x14ac:dyDescent="0.25">
      <c r="A70" s="40">
        <v>5016</v>
      </c>
      <c r="B70" s="42">
        <v>830122566</v>
      </c>
      <c r="C70" s="42" t="s">
        <v>1149</v>
      </c>
      <c r="H70" s="1"/>
      <c r="M70" s="65">
        <v>469639</v>
      </c>
    </row>
    <row r="71" spans="1:17" ht="15.75" x14ac:dyDescent="0.25">
      <c r="A71" s="40">
        <v>5012</v>
      </c>
      <c r="B71" s="42">
        <v>900336004</v>
      </c>
      <c r="C71" s="42" t="s">
        <v>1211</v>
      </c>
      <c r="H71" s="1"/>
      <c r="M71" s="65">
        <v>4291162</v>
      </c>
    </row>
    <row r="72" spans="1:17" ht="15.75" x14ac:dyDescent="0.25">
      <c r="A72" s="40">
        <v>5016</v>
      </c>
      <c r="B72" s="42">
        <v>860007336</v>
      </c>
      <c r="C72" s="42" t="s">
        <v>1131</v>
      </c>
      <c r="H72" s="1"/>
      <c r="M72" s="65">
        <v>149685</v>
      </c>
    </row>
    <row r="73" spans="1:17" ht="15.75" x14ac:dyDescent="0.25">
      <c r="A73" s="40">
        <v>5016</v>
      </c>
      <c r="B73" s="42">
        <v>800185306</v>
      </c>
      <c r="C73" s="42" t="s">
        <v>1233</v>
      </c>
      <c r="H73" s="1"/>
      <c r="M73" s="65">
        <v>208216</v>
      </c>
    </row>
    <row r="74" spans="1:17" ht="15.75" x14ac:dyDescent="0.25">
      <c r="A74" s="40">
        <v>5016</v>
      </c>
      <c r="B74" s="42">
        <v>900078103</v>
      </c>
      <c r="C74" s="42" t="s">
        <v>1234</v>
      </c>
      <c r="H74" s="1"/>
      <c r="M74" s="65">
        <v>188000</v>
      </c>
    </row>
    <row r="75" spans="1:17" ht="15.75" x14ac:dyDescent="0.25">
      <c r="A75" s="40">
        <v>5004</v>
      </c>
      <c r="B75" s="42">
        <v>800153993</v>
      </c>
      <c r="C75" s="42" t="s">
        <v>1150</v>
      </c>
      <c r="E75" s="23"/>
      <c r="M75" s="65">
        <v>7232270</v>
      </c>
    </row>
    <row r="76" spans="1:17" ht="15.75" x14ac:dyDescent="0.25">
      <c r="A76" s="40">
        <v>5004</v>
      </c>
      <c r="B76" s="42">
        <v>900305173</v>
      </c>
      <c r="C76" s="42" t="s">
        <v>1324</v>
      </c>
      <c r="E76" s="23"/>
      <c r="M76" s="65">
        <v>100000</v>
      </c>
    </row>
    <row r="77" spans="1:17" ht="15.75" x14ac:dyDescent="0.25">
      <c r="A77" s="40">
        <v>5016</v>
      </c>
      <c r="B77" s="42">
        <v>900305173</v>
      </c>
      <c r="C77" s="42" t="s">
        <v>1324</v>
      </c>
      <c r="H77" s="1"/>
      <c r="M77" s="65">
        <v>769985</v>
      </c>
    </row>
    <row r="78" spans="1:17" ht="15.75" x14ac:dyDescent="0.25">
      <c r="A78" s="40">
        <v>5016</v>
      </c>
      <c r="B78" s="42">
        <v>860528396</v>
      </c>
      <c r="C78" s="42" t="s">
        <v>1235</v>
      </c>
      <c r="H78" s="1"/>
      <c r="M78" s="65">
        <v>111428</v>
      </c>
    </row>
    <row r="79" spans="1:17" ht="15.75" x14ac:dyDescent="0.25">
      <c r="A79" s="43">
        <v>5007</v>
      </c>
      <c r="B79" s="60" t="s">
        <v>1514</v>
      </c>
      <c r="C79" s="43" t="s">
        <v>1471</v>
      </c>
      <c r="E79" s="23"/>
      <c r="M79" s="44">
        <v>19600000</v>
      </c>
      <c r="Q79">
        <v>490000</v>
      </c>
    </row>
    <row r="80" spans="1:17" ht="15.75" x14ac:dyDescent="0.25">
      <c r="A80" s="43">
        <v>5007</v>
      </c>
      <c r="B80" s="60" t="s">
        <v>1573</v>
      </c>
      <c r="C80" s="43" t="s">
        <v>1472</v>
      </c>
      <c r="E80" s="23"/>
      <c r="M80" s="44">
        <v>231336</v>
      </c>
    </row>
    <row r="81" spans="1:18" ht="15.75" x14ac:dyDescent="0.25">
      <c r="A81" s="40">
        <v>5016</v>
      </c>
      <c r="B81" s="42">
        <v>800074033</v>
      </c>
      <c r="C81" s="42" t="s">
        <v>1183</v>
      </c>
      <c r="H81" s="1"/>
      <c r="M81" s="65">
        <v>7135000</v>
      </c>
      <c r="Q81">
        <v>7135</v>
      </c>
    </row>
    <row r="82" spans="1:18" ht="15.75" x14ac:dyDescent="0.25">
      <c r="A82" s="40">
        <v>5016</v>
      </c>
      <c r="B82" s="42">
        <v>860037013</v>
      </c>
      <c r="C82" s="42" t="s">
        <v>1219</v>
      </c>
      <c r="H82" s="1"/>
      <c r="M82" s="65">
        <v>647193</v>
      </c>
    </row>
    <row r="83" spans="1:18" ht="15.75" x14ac:dyDescent="0.25">
      <c r="A83" s="40">
        <v>5016</v>
      </c>
      <c r="B83" s="42">
        <v>800085013</v>
      </c>
      <c r="C83" s="42" t="s">
        <v>1188</v>
      </c>
      <c r="H83" s="1"/>
      <c r="M83" s="65">
        <v>1849</v>
      </c>
    </row>
    <row r="84" spans="1:18" ht="15.75" x14ac:dyDescent="0.25">
      <c r="A84" s="43">
        <v>5007</v>
      </c>
      <c r="B84" s="60" t="s">
        <v>1550</v>
      </c>
      <c r="C84" s="43" t="s">
        <v>1383</v>
      </c>
      <c r="E84" s="23"/>
      <c r="M84" s="44">
        <v>109291.99</v>
      </c>
    </row>
    <row r="85" spans="1:18" ht="15.75" x14ac:dyDescent="0.25">
      <c r="A85" s="40">
        <v>5016</v>
      </c>
      <c r="B85" s="42">
        <v>901242364</v>
      </c>
      <c r="C85" s="42" t="s">
        <v>1383</v>
      </c>
      <c r="H85" s="1"/>
      <c r="M85" s="65">
        <v>109291.99</v>
      </c>
    </row>
    <row r="86" spans="1:18" ht="15.75" x14ac:dyDescent="0.25">
      <c r="A86" s="40">
        <v>5016</v>
      </c>
      <c r="B86" s="42">
        <v>901142912</v>
      </c>
      <c r="C86" s="42" t="s">
        <v>1236</v>
      </c>
      <c r="H86" s="1"/>
      <c r="M86" s="65">
        <v>111322.78</v>
      </c>
    </row>
    <row r="87" spans="1:18" ht="15.75" x14ac:dyDescent="0.25">
      <c r="A87" s="40">
        <v>5016</v>
      </c>
      <c r="B87" s="42">
        <v>901314018</v>
      </c>
      <c r="C87" s="42" t="s">
        <v>1237</v>
      </c>
      <c r="H87" s="1"/>
      <c r="M87" s="65">
        <v>5366175.75</v>
      </c>
    </row>
    <row r="88" spans="1:18" ht="15.75" x14ac:dyDescent="0.25">
      <c r="A88" s="40">
        <v>5004</v>
      </c>
      <c r="B88" s="42">
        <v>830063376</v>
      </c>
      <c r="C88" s="42" t="s">
        <v>1201</v>
      </c>
      <c r="H88" s="1"/>
      <c r="M88" s="65">
        <v>340000</v>
      </c>
      <c r="R88">
        <v>6400</v>
      </c>
    </row>
    <row r="89" spans="1:18" ht="15.75" x14ac:dyDescent="0.25">
      <c r="A89" s="40">
        <v>5016</v>
      </c>
      <c r="B89" s="42">
        <v>900967414</v>
      </c>
      <c r="C89" s="42" t="s">
        <v>1238</v>
      </c>
      <c r="H89" s="1"/>
      <c r="M89" s="65">
        <v>2550314.7599999998</v>
      </c>
    </row>
    <row r="90" spans="1:18" ht="15.75" x14ac:dyDescent="0.25">
      <c r="A90" s="43">
        <v>5007</v>
      </c>
      <c r="B90" s="60" t="s">
        <v>1547</v>
      </c>
      <c r="C90" s="43" t="s">
        <v>1239</v>
      </c>
      <c r="E90" s="23"/>
      <c r="M90" s="44">
        <v>28711324.84</v>
      </c>
    </row>
    <row r="91" spans="1:18" ht="15.75" x14ac:dyDescent="0.25">
      <c r="A91" s="40">
        <v>5016</v>
      </c>
      <c r="B91" s="42">
        <v>901239604</v>
      </c>
      <c r="C91" s="42" t="s">
        <v>1239</v>
      </c>
      <c r="H91" s="1"/>
      <c r="M91" s="65">
        <v>19455340.77</v>
      </c>
    </row>
    <row r="92" spans="1:18" ht="15.75" x14ac:dyDescent="0.25">
      <c r="A92" s="40">
        <v>5016</v>
      </c>
      <c r="B92" s="42">
        <v>901040431</v>
      </c>
      <c r="C92" s="42" t="s">
        <v>1382</v>
      </c>
      <c r="H92" s="1"/>
      <c r="M92" s="65">
        <v>9442</v>
      </c>
    </row>
    <row r="93" spans="1:18" ht="15.75" x14ac:dyDescent="0.25">
      <c r="A93" s="40">
        <v>5016</v>
      </c>
      <c r="B93" s="42">
        <v>901151234</v>
      </c>
      <c r="C93" s="42" t="s">
        <v>1240</v>
      </c>
      <c r="H93" s="1"/>
      <c r="M93" s="65">
        <v>227295.12</v>
      </c>
    </row>
    <row r="94" spans="1:18" ht="15.75" x14ac:dyDescent="0.25">
      <c r="A94" s="40">
        <v>5016</v>
      </c>
      <c r="B94" s="42">
        <v>901070071</v>
      </c>
      <c r="C94" s="42" t="s">
        <v>1241</v>
      </c>
      <c r="H94" s="1"/>
      <c r="M94" s="65">
        <v>896272.83</v>
      </c>
    </row>
    <row r="95" spans="1:18" ht="15.75" x14ac:dyDescent="0.25">
      <c r="A95" s="40">
        <v>5016</v>
      </c>
      <c r="B95" s="42">
        <v>830088799</v>
      </c>
      <c r="C95" s="42" t="s">
        <v>1389</v>
      </c>
      <c r="H95" s="1"/>
      <c r="M95" s="65">
        <v>51262</v>
      </c>
    </row>
    <row r="96" spans="1:18" ht="15.75" x14ac:dyDescent="0.25">
      <c r="A96" s="40">
        <v>5016</v>
      </c>
      <c r="B96" s="42">
        <v>900063136</v>
      </c>
      <c r="C96" s="42" t="s">
        <v>1242</v>
      </c>
      <c r="H96" s="1"/>
      <c r="M96" s="65">
        <v>2239888.5099999998</v>
      </c>
    </row>
    <row r="97" spans="1:17" ht="15.75" x14ac:dyDescent="0.25">
      <c r="A97" s="43">
        <v>5007</v>
      </c>
      <c r="B97" s="60" t="s">
        <v>1553</v>
      </c>
      <c r="C97" s="43" t="s">
        <v>1473</v>
      </c>
      <c r="E97" s="23"/>
      <c r="M97" s="44">
        <v>18400</v>
      </c>
    </row>
    <row r="98" spans="1:17" ht="15.75" x14ac:dyDescent="0.25">
      <c r="A98" s="40">
        <v>5016</v>
      </c>
      <c r="B98" s="42">
        <v>12124516</v>
      </c>
      <c r="C98" s="42" t="s">
        <v>1243</v>
      </c>
      <c r="H98" s="1"/>
      <c r="M98" s="65">
        <v>35100</v>
      </c>
    </row>
    <row r="99" spans="1:17" ht="15.75" x14ac:dyDescent="0.25">
      <c r="A99" s="40">
        <v>5016</v>
      </c>
      <c r="B99" s="42">
        <v>891100279</v>
      </c>
      <c r="C99" s="42" t="s">
        <v>1244</v>
      </c>
      <c r="H99" s="1"/>
      <c r="M99" s="65">
        <v>160000</v>
      </c>
    </row>
    <row r="100" spans="1:17" ht="15.75" x14ac:dyDescent="0.25">
      <c r="A100" s="40">
        <v>5016</v>
      </c>
      <c r="B100" s="42">
        <v>891100556</v>
      </c>
      <c r="C100" s="42" t="s">
        <v>1245</v>
      </c>
      <c r="H100" s="1"/>
      <c r="M100" s="65">
        <v>85000</v>
      </c>
    </row>
    <row r="101" spans="1:17" ht="15.75" x14ac:dyDescent="0.25">
      <c r="A101" s="40">
        <v>5016</v>
      </c>
      <c r="B101" s="42">
        <v>891800045</v>
      </c>
      <c r="C101" s="42" t="s">
        <v>1246</v>
      </c>
      <c r="H101" s="1"/>
      <c r="M101" s="65">
        <v>88000</v>
      </c>
    </row>
    <row r="102" spans="1:17" ht="15.75" x14ac:dyDescent="0.25">
      <c r="A102" s="40">
        <v>5016</v>
      </c>
      <c r="B102" s="42">
        <v>890200218</v>
      </c>
      <c r="C102" s="42" t="s">
        <v>1247</v>
      </c>
      <c r="H102" s="1"/>
      <c r="M102" s="65">
        <v>36000</v>
      </c>
    </row>
    <row r="103" spans="1:17" ht="15.75" x14ac:dyDescent="0.25">
      <c r="A103" s="40">
        <v>5016</v>
      </c>
      <c r="B103" s="42">
        <v>800174156</v>
      </c>
      <c r="C103" s="42" t="s">
        <v>1248</v>
      </c>
      <c r="H103" s="1"/>
      <c r="M103" s="65">
        <v>60000</v>
      </c>
    </row>
    <row r="104" spans="1:17" ht="15.75" x14ac:dyDescent="0.25">
      <c r="A104" s="40">
        <v>5016</v>
      </c>
      <c r="B104" s="42">
        <v>891100355</v>
      </c>
      <c r="C104" s="42" t="s">
        <v>1249</v>
      </c>
      <c r="H104" s="1"/>
      <c r="M104" s="65">
        <v>32000</v>
      </c>
    </row>
    <row r="105" spans="1:17" ht="15.75" x14ac:dyDescent="0.25">
      <c r="A105" s="40">
        <v>5016</v>
      </c>
      <c r="B105" s="42">
        <v>891100299</v>
      </c>
      <c r="C105" s="42" t="s">
        <v>1250</v>
      </c>
      <c r="H105" s="1"/>
      <c r="M105" s="65">
        <v>100000</v>
      </c>
    </row>
    <row r="106" spans="1:17" ht="15.75" x14ac:dyDescent="0.25">
      <c r="A106" s="40">
        <v>5016</v>
      </c>
      <c r="B106" s="42">
        <v>830040184</v>
      </c>
      <c r="C106" s="42" t="s">
        <v>1172</v>
      </c>
      <c r="H106" s="1"/>
      <c r="M106" s="65">
        <v>3236484</v>
      </c>
    </row>
    <row r="107" spans="1:17" ht="15.75" x14ac:dyDescent="0.25">
      <c r="A107" s="40">
        <v>5016</v>
      </c>
      <c r="B107" s="42">
        <v>830054076</v>
      </c>
      <c r="C107" s="42" t="s">
        <v>1195</v>
      </c>
      <c r="H107" s="1"/>
      <c r="M107" s="65">
        <v>108900</v>
      </c>
    </row>
    <row r="108" spans="1:17" ht="15.75" x14ac:dyDescent="0.25">
      <c r="A108" s="43">
        <v>5007</v>
      </c>
      <c r="B108" s="60" t="s">
        <v>1527</v>
      </c>
      <c r="C108" s="43" t="s">
        <v>1474</v>
      </c>
      <c r="E108" s="23"/>
      <c r="M108" s="44">
        <v>2025306250</v>
      </c>
    </row>
    <row r="109" spans="1:17" ht="15.75" x14ac:dyDescent="0.25">
      <c r="A109" s="40">
        <v>5004</v>
      </c>
      <c r="B109" s="42">
        <v>80220694</v>
      </c>
      <c r="C109" s="42" t="s">
        <v>1160</v>
      </c>
      <c r="E109" s="23"/>
      <c r="M109" s="65">
        <v>201679</v>
      </c>
    </row>
    <row r="110" spans="1:17" ht="15.75" x14ac:dyDescent="0.25">
      <c r="A110" s="40">
        <v>5004</v>
      </c>
      <c r="B110" s="42">
        <v>222222222</v>
      </c>
      <c r="C110" s="42" t="s">
        <v>1118</v>
      </c>
      <c r="E110" s="23"/>
      <c r="M110" s="65">
        <v>302500</v>
      </c>
    </row>
    <row r="111" spans="1:17" ht="15.75" x14ac:dyDescent="0.25">
      <c r="A111" s="40">
        <v>5016</v>
      </c>
      <c r="B111" s="42">
        <v>222222222</v>
      </c>
      <c r="C111" s="42" t="s">
        <v>1118</v>
      </c>
      <c r="H111" s="1"/>
      <c r="M111" s="65">
        <v>28162099</v>
      </c>
    </row>
    <row r="112" spans="1:17" ht="15.75" x14ac:dyDescent="0.25">
      <c r="A112" s="40">
        <v>5004</v>
      </c>
      <c r="B112" s="42">
        <v>901091373</v>
      </c>
      <c r="C112" s="42" t="s">
        <v>1251</v>
      </c>
      <c r="E112" s="23"/>
      <c r="M112" s="65">
        <v>2960000</v>
      </c>
      <c r="Q112">
        <v>118400</v>
      </c>
    </row>
    <row r="113" spans="1:17" ht="15.75" x14ac:dyDescent="0.25">
      <c r="A113" s="40">
        <v>5016</v>
      </c>
      <c r="B113" s="42">
        <v>900128925</v>
      </c>
      <c r="C113" s="42" t="s">
        <v>1189</v>
      </c>
      <c r="H113" s="1"/>
      <c r="M113" s="65">
        <v>5348</v>
      </c>
    </row>
    <row r="114" spans="1:17" ht="15.75" x14ac:dyDescent="0.25">
      <c r="A114" s="40">
        <v>5016</v>
      </c>
      <c r="B114" s="42">
        <v>900631450</v>
      </c>
      <c r="C114" s="42" t="s">
        <v>1190</v>
      </c>
      <c r="H114" s="1"/>
      <c r="M114" s="65">
        <v>7984</v>
      </c>
    </row>
    <row r="115" spans="1:17" ht="15.75" x14ac:dyDescent="0.25">
      <c r="A115" s="40">
        <v>5016</v>
      </c>
      <c r="B115" s="42">
        <v>37726370</v>
      </c>
      <c r="C115" s="42" t="s">
        <v>1252</v>
      </c>
      <c r="H115" s="1"/>
      <c r="M115" s="65">
        <v>80000</v>
      </c>
    </row>
    <row r="116" spans="1:17" ht="15.75" x14ac:dyDescent="0.25">
      <c r="A116" s="40">
        <v>5015</v>
      </c>
      <c r="B116" s="42">
        <v>800197268</v>
      </c>
      <c r="C116" s="42" t="s">
        <v>1140</v>
      </c>
      <c r="H116" s="1"/>
      <c r="M116" s="65">
        <v>74911444.140000001</v>
      </c>
    </row>
    <row r="117" spans="1:17" ht="15.75" x14ac:dyDescent="0.25">
      <c r="A117" s="40">
        <v>5016</v>
      </c>
      <c r="B117" s="42">
        <v>900250597</v>
      </c>
      <c r="C117" s="42" t="s">
        <v>1253</v>
      </c>
      <c r="H117" s="1"/>
      <c r="M117" s="65">
        <v>3524956.24</v>
      </c>
    </row>
    <row r="118" spans="1:17" ht="15.75" x14ac:dyDescent="0.25">
      <c r="A118" s="40">
        <v>5016</v>
      </c>
      <c r="B118" s="42">
        <v>830026576</v>
      </c>
      <c r="C118" s="42" t="s">
        <v>1411</v>
      </c>
      <c r="H118" s="1"/>
      <c r="M118" s="65">
        <v>13445</v>
      </c>
    </row>
    <row r="119" spans="1:17" ht="15.75" x14ac:dyDescent="0.25">
      <c r="A119" s="43">
        <v>5007</v>
      </c>
      <c r="B119" s="60" t="s">
        <v>1526</v>
      </c>
      <c r="C119" s="43" t="s">
        <v>1254</v>
      </c>
      <c r="E119" s="23"/>
      <c r="H119" s="1"/>
      <c r="M119" s="44">
        <v>1574732</v>
      </c>
    </row>
    <row r="120" spans="1:17" ht="15.75" x14ac:dyDescent="0.25">
      <c r="A120" s="40">
        <v>5016</v>
      </c>
      <c r="B120" s="42">
        <v>900143181</v>
      </c>
      <c r="C120" s="42" t="s">
        <v>1254</v>
      </c>
      <c r="H120" s="1"/>
      <c r="M120" s="65">
        <v>1110844</v>
      </c>
    </row>
    <row r="121" spans="1:17" ht="15.75" x14ac:dyDescent="0.25">
      <c r="A121" s="40">
        <v>5016</v>
      </c>
      <c r="B121" s="42">
        <v>900425532</v>
      </c>
      <c r="C121" s="42" t="s">
        <v>1255</v>
      </c>
      <c r="H121" s="1"/>
      <c r="M121" s="65">
        <v>42016</v>
      </c>
    </row>
    <row r="122" spans="1:17" ht="15.75" x14ac:dyDescent="0.25">
      <c r="A122" s="43">
        <v>5007</v>
      </c>
      <c r="B122" s="60" t="s">
        <v>1533</v>
      </c>
      <c r="C122" s="43" t="s">
        <v>1475</v>
      </c>
      <c r="E122" s="23"/>
      <c r="H122" s="1"/>
      <c r="M122" s="44">
        <v>6229769</v>
      </c>
    </row>
    <row r="123" spans="1:17" ht="15.75" x14ac:dyDescent="0.25">
      <c r="A123" s="40">
        <v>5004</v>
      </c>
      <c r="B123" s="42">
        <v>83243329</v>
      </c>
      <c r="C123" s="42" t="s">
        <v>1325</v>
      </c>
      <c r="E123" s="23"/>
      <c r="M123" s="65">
        <v>450000</v>
      </c>
      <c r="Q123">
        <v>4500</v>
      </c>
    </row>
    <row r="124" spans="1:17" ht="15.75" x14ac:dyDescent="0.25">
      <c r="A124" s="40">
        <v>5004</v>
      </c>
      <c r="B124" s="42">
        <v>900954704</v>
      </c>
      <c r="C124" s="42" t="s">
        <v>1162</v>
      </c>
      <c r="E124" s="23"/>
      <c r="M124" s="65">
        <v>800000</v>
      </c>
    </row>
    <row r="125" spans="1:17" ht="15.75" x14ac:dyDescent="0.25">
      <c r="A125" s="43">
        <v>5007</v>
      </c>
      <c r="B125" s="60" t="s">
        <v>1569</v>
      </c>
      <c r="C125" s="43" t="s">
        <v>1570</v>
      </c>
      <c r="E125" s="23"/>
      <c r="H125" s="1"/>
      <c r="M125" s="44">
        <v>364541</v>
      </c>
    </row>
    <row r="126" spans="1:17" ht="15.75" x14ac:dyDescent="0.25">
      <c r="A126" s="40">
        <v>5016</v>
      </c>
      <c r="B126" s="42">
        <v>900036305</v>
      </c>
      <c r="C126" s="42" t="s">
        <v>1256</v>
      </c>
      <c r="H126" s="1"/>
      <c r="M126" s="65">
        <v>85265</v>
      </c>
    </row>
    <row r="127" spans="1:17" ht="15.75" x14ac:dyDescent="0.25">
      <c r="A127" s="40">
        <v>5016</v>
      </c>
      <c r="B127" s="42">
        <v>900824601</v>
      </c>
      <c r="C127" s="42" t="s">
        <v>1184</v>
      </c>
      <c r="H127" s="1"/>
      <c r="M127" s="65">
        <v>3830119</v>
      </c>
    </row>
    <row r="128" spans="1:17" ht="15.75" x14ac:dyDescent="0.25">
      <c r="A128" s="40">
        <v>5016</v>
      </c>
      <c r="B128" s="42">
        <v>860501130</v>
      </c>
      <c r="C128" s="42" t="s">
        <v>1257</v>
      </c>
      <c r="H128" s="1"/>
      <c r="M128" s="65">
        <v>25000</v>
      </c>
    </row>
    <row r="129" spans="1:23" ht="15.75" x14ac:dyDescent="0.25">
      <c r="A129" s="40">
        <v>5016</v>
      </c>
      <c r="B129" s="42">
        <v>830131993</v>
      </c>
      <c r="C129" s="42" t="s">
        <v>1258</v>
      </c>
      <c r="H129" s="1"/>
      <c r="M129" s="65">
        <v>434400</v>
      </c>
    </row>
    <row r="130" spans="1:23" ht="15.75" x14ac:dyDescent="0.25">
      <c r="A130" s="40">
        <v>5016</v>
      </c>
      <c r="B130" s="42">
        <v>900256816</v>
      </c>
      <c r="C130" s="42" t="s">
        <v>1259</v>
      </c>
      <c r="H130" s="1"/>
      <c r="M130" s="65">
        <v>68482</v>
      </c>
    </row>
    <row r="131" spans="1:23" ht="15.75" x14ac:dyDescent="0.25">
      <c r="A131" s="40">
        <v>5016</v>
      </c>
      <c r="B131" s="42">
        <v>900712318</v>
      </c>
      <c r="C131" s="42" t="s">
        <v>1343</v>
      </c>
      <c r="H131" s="1"/>
      <c r="M131" s="65">
        <v>55630</v>
      </c>
    </row>
    <row r="132" spans="1:23" ht="15.75" x14ac:dyDescent="0.25">
      <c r="A132" s="40">
        <v>5016</v>
      </c>
      <c r="B132" s="42">
        <v>901002181</v>
      </c>
      <c r="C132" s="42" t="s">
        <v>1412</v>
      </c>
      <c r="H132" s="1"/>
      <c r="M132" s="65">
        <v>30000</v>
      </c>
    </row>
    <row r="133" spans="1:23" ht="15.75" x14ac:dyDescent="0.25">
      <c r="A133" s="40">
        <v>5016</v>
      </c>
      <c r="B133" s="42">
        <v>830060056</v>
      </c>
      <c r="C133" s="43" t="s">
        <v>1476</v>
      </c>
      <c r="H133" s="1"/>
      <c r="M133" s="65">
        <v>3312107</v>
      </c>
    </row>
    <row r="134" spans="1:23" ht="15.75" x14ac:dyDescent="0.25">
      <c r="A134" s="43">
        <v>5007</v>
      </c>
      <c r="B134" s="60" t="s">
        <v>1516</v>
      </c>
      <c r="C134" s="43" t="s">
        <v>1476</v>
      </c>
      <c r="E134" s="23"/>
      <c r="H134" s="1"/>
      <c r="M134" s="44">
        <v>4016988</v>
      </c>
      <c r="Q134">
        <v>132500</v>
      </c>
    </row>
    <row r="135" spans="1:23" ht="15.75" x14ac:dyDescent="0.25">
      <c r="A135" s="40">
        <v>5016</v>
      </c>
      <c r="B135" s="42">
        <v>832002386</v>
      </c>
      <c r="C135" s="42" t="s">
        <v>1217</v>
      </c>
      <c r="H135" s="1"/>
      <c r="M135" s="65">
        <v>1826342.75</v>
      </c>
    </row>
    <row r="136" spans="1:23" ht="15.75" x14ac:dyDescent="0.25">
      <c r="A136" s="40">
        <v>5058</v>
      </c>
      <c r="B136" s="41">
        <v>832002386</v>
      </c>
      <c r="C136" s="41" t="s">
        <v>1217</v>
      </c>
      <c r="D136" s="26"/>
      <c r="E136" s="25"/>
      <c r="F136" s="25"/>
      <c r="G136" s="25"/>
      <c r="H136" s="24"/>
      <c r="I136" s="25"/>
      <c r="J136" s="25"/>
      <c r="K136" s="25"/>
      <c r="L136" s="25"/>
      <c r="M136" s="67">
        <f>383552+17313102+1668150</f>
        <v>19364804</v>
      </c>
      <c r="N136" s="25"/>
      <c r="O136" s="25"/>
      <c r="P136" s="25"/>
      <c r="Q136" s="25"/>
      <c r="R136" s="25"/>
      <c r="S136" s="25"/>
      <c r="T136" s="25"/>
      <c r="U136" s="26"/>
      <c r="V136" s="26"/>
      <c r="W136" s="26"/>
    </row>
    <row r="137" spans="1:23" ht="15.75" x14ac:dyDescent="0.25">
      <c r="A137" s="40">
        <v>5016</v>
      </c>
      <c r="B137" s="42">
        <v>69005780</v>
      </c>
      <c r="C137" s="42" t="s">
        <v>1260</v>
      </c>
      <c r="H137" s="1"/>
      <c r="M137" s="65">
        <v>608960.41</v>
      </c>
    </row>
    <row r="138" spans="1:23" ht="15.75" x14ac:dyDescent="0.25">
      <c r="A138" s="40">
        <v>5011</v>
      </c>
      <c r="B138" s="42">
        <v>899999107</v>
      </c>
      <c r="C138" s="42" t="s">
        <v>1394</v>
      </c>
      <c r="H138" s="1"/>
      <c r="M138" s="65">
        <v>123</v>
      </c>
    </row>
    <row r="139" spans="1:23" ht="15.75" x14ac:dyDescent="0.25">
      <c r="A139" s="40">
        <v>5011</v>
      </c>
      <c r="B139" s="42">
        <v>805000427</v>
      </c>
      <c r="C139" s="42" t="s">
        <v>1206</v>
      </c>
      <c r="H139" s="1"/>
      <c r="M139" s="65">
        <v>402</v>
      </c>
    </row>
    <row r="140" spans="1:23" ht="15.75" x14ac:dyDescent="0.25">
      <c r="A140" s="40">
        <v>5011</v>
      </c>
      <c r="B140" s="42">
        <v>830003564</v>
      </c>
      <c r="C140" s="42" t="s">
        <v>1207</v>
      </c>
      <c r="H140" s="1"/>
      <c r="M140" s="65">
        <v>22788</v>
      </c>
    </row>
    <row r="141" spans="1:23" ht="15.75" x14ac:dyDescent="0.25">
      <c r="A141" s="40">
        <v>5011</v>
      </c>
      <c r="B141" s="42">
        <v>900156264</v>
      </c>
      <c r="C141" s="42" t="s">
        <v>1208</v>
      </c>
      <c r="H141" s="1"/>
      <c r="M141" s="65">
        <v>88218</v>
      </c>
    </row>
    <row r="142" spans="1:23" ht="15.75" x14ac:dyDescent="0.25">
      <c r="A142" s="43">
        <v>5007</v>
      </c>
      <c r="B142" s="60" t="s">
        <v>1563</v>
      </c>
      <c r="C142" s="43" t="s">
        <v>1477</v>
      </c>
      <c r="E142" s="23"/>
      <c r="H142" s="1"/>
      <c r="M142" s="44">
        <v>291850</v>
      </c>
    </row>
    <row r="143" spans="1:23" ht="15.75" x14ac:dyDescent="0.25">
      <c r="A143" s="43">
        <v>5007</v>
      </c>
      <c r="B143" s="60" t="s">
        <v>1540</v>
      </c>
      <c r="C143" s="43" t="s">
        <v>1478</v>
      </c>
      <c r="E143" s="23"/>
      <c r="H143" s="1"/>
      <c r="M143" s="44">
        <v>1100000</v>
      </c>
      <c r="Q143">
        <v>27500</v>
      </c>
    </row>
    <row r="144" spans="1:23" ht="15.75" x14ac:dyDescent="0.25">
      <c r="A144" s="40">
        <v>5016</v>
      </c>
      <c r="B144" s="42">
        <v>900272330</v>
      </c>
      <c r="C144" s="42" t="s">
        <v>1371</v>
      </c>
      <c r="H144" s="1"/>
      <c r="M144" s="65">
        <v>100000</v>
      </c>
    </row>
    <row r="145" spans="1:17" ht="15.75" x14ac:dyDescent="0.25">
      <c r="A145" s="40">
        <v>5016</v>
      </c>
      <c r="B145" s="42">
        <v>800092946</v>
      </c>
      <c r="C145" s="42" t="s">
        <v>1261</v>
      </c>
      <c r="H145" s="1"/>
      <c r="M145" s="65">
        <v>38000</v>
      </c>
    </row>
    <row r="146" spans="1:17" ht="15.75" x14ac:dyDescent="0.25">
      <c r="A146" s="40">
        <v>5016</v>
      </c>
      <c r="B146" s="42">
        <v>3264700</v>
      </c>
      <c r="C146" s="42" t="s">
        <v>1262</v>
      </c>
      <c r="H146" s="1"/>
      <c r="M146" s="65">
        <v>43000</v>
      </c>
    </row>
    <row r="147" spans="1:17" ht="15.75" x14ac:dyDescent="0.25">
      <c r="A147" s="43">
        <v>5007</v>
      </c>
      <c r="B147" s="60" t="s">
        <v>1520</v>
      </c>
      <c r="C147" s="43" t="s">
        <v>1263</v>
      </c>
      <c r="E147" s="23"/>
      <c r="H147" s="1"/>
      <c r="M147" s="44">
        <v>8965950</v>
      </c>
      <c r="Q147">
        <v>224149</v>
      </c>
    </row>
    <row r="148" spans="1:17" ht="15.75" x14ac:dyDescent="0.25">
      <c r="A148" s="40">
        <v>5016</v>
      </c>
      <c r="B148" s="42">
        <v>900092518</v>
      </c>
      <c r="C148" s="42" t="s">
        <v>1263</v>
      </c>
      <c r="H148" s="1"/>
      <c r="M148" s="65">
        <v>3014686.17</v>
      </c>
    </row>
    <row r="149" spans="1:17" ht="15.75" x14ac:dyDescent="0.25">
      <c r="A149" s="40">
        <v>5016</v>
      </c>
      <c r="B149" s="42">
        <v>860005108</v>
      </c>
      <c r="C149" s="42" t="s">
        <v>1264</v>
      </c>
      <c r="H149" s="1"/>
      <c r="M149" s="65">
        <v>51000</v>
      </c>
    </row>
    <row r="150" spans="1:17" ht="15.75" x14ac:dyDescent="0.25">
      <c r="A150" s="40">
        <v>5016</v>
      </c>
      <c r="B150" s="42">
        <v>830030080</v>
      </c>
      <c r="C150" s="42" t="s">
        <v>1265</v>
      </c>
      <c r="H150" s="1"/>
      <c r="M150" s="65">
        <v>30000</v>
      </c>
    </row>
    <row r="151" spans="1:17" ht="15.75" x14ac:dyDescent="0.25">
      <c r="A151" s="40">
        <v>5004</v>
      </c>
      <c r="B151" s="42">
        <v>800022371</v>
      </c>
      <c r="C151" s="42" t="s">
        <v>1334</v>
      </c>
      <c r="E151" s="23"/>
      <c r="M151" s="65">
        <v>5239899</v>
      </c>
    </row>
    <row r="152" spans="1:17" ht="15.75" x14ac:dyDescent="0.25">
      <c r="A152" s="43">
        <v>5007</v>
      </c>
      <c r="B152" s="60" t="s">
        <v>1531</v>
      </c>
      <c r="C152" s="43" t="s">
        <v>1334</v>
      </c>
      <c r="E152" s="23"/>
      <c r="H152" s="1"/>
      <c r="M152" s="44">
        <v>712455862</v>
      </c>
    </row>
    <row r="153" spans="1:17" ht="15.75" x14ac:dyDescent="0.25">
      <c r="A153" s="40">
        <v>5016</v>
      </c>
      <c r="B153" s="42">
        <v>800022371</v>
      </c>
      <c r="C153" s="42" t="s">
        <v>1334</v>
      </c>
      <c r="H153" s="1"/>
      <c r="M153" s="65">
        <v>85889.78</v>
      </c>
    </row>
    <row r="154" spans="1:17" ht="15.75" x14ac:dyDescent="0.25">
      <c r="A154" s="40">
        <v>5016</v>
      </c>
      <c r="B154" s="42">
        <v>830116072</v>
      </c>
      <c r="C154" s="42" t="s">
        <v>1414</v>
      </c>
      <c r="H154" s="1"/>
      <c r="M154" s="65">
        <v>33613</v>
      </c>
    </row>
    <row r="155" spans="1:17" ht="15.75" x14ac:dyDescent="0.25">
      <c r="A155" s="40">
        <v>5016</v>
      </c>
      <c r="B155" s="42">
        <v>800069072</v>
      </c>
      <c r="C155" s="42" t="s">
        <v>1364</v>
      </c>
      <c r="H155" s="1"/>
      <c r="M155" s="65">
        <v>65000</v>
      </c>
    </row>
    <row r="156" spans="1:17" ht="15.75" x14ac:dyDescent="0.25">
      <c r="A156" s="40">
        <v>5016</v>
      </c>
      <c r="B156" s="42">
        <v>900313349</v>
      </c>
      <c r="C156" s="42" t="s">
        <v>1365</v>
      </c>
      <c r="H156" s="1"/>
      <c r="M156" s="65">
        <v>414058</v>
      </c>
    </row>
    <row r="157" spans="1:17" ht="15.75" x14ac:dyDescent="0.25">
      <c r="A157" s="40">
        <v>5004</v>
      </c>
      <c r="B157" s="42">
        <v>17097624</v>
      </c>
      <c r="C157" s="42" t="s">
        <v>1326</v>
      </c>
      <c r="E157" s="23"/>
      <c r="M157" s="65">
        <v>4830000</v>
      </c>
      <c r="Q157">
        <v>48300</v>
      </c>
    </row>
    <row r="158" spans="1:17" ht="15.75" x14ac:dyDescent="0.25">
      <c r="A158" s="40">
        <v>5016</v>
      </c>
      <c r="B158" s="42">
        <v>55156969</v>
      </c>
      <c r="C158" s="42" t="s">
        <v>1344</v>
      </c>
      <c r="H158" s="1"/>
      <c r="M158" s="65">
        <v>68500</v>
      </c>
    </row>
    <row r="159" spans="1:17" ht="15.75" x14ac:dyDescent="0.25">
      <c r="A159" s="40">
        <v>5016</v>
      </c>
      <c r="B159" s="42">
        <v>900940927</v>
      </c>
      <c r="C159" s="42" t="s">
        <v>1266</v>
      </c>
      <c r="H159" s="1"/>
      <c r="M159" s="65">
        <v>10084</v>
      </c>
    </row>
    <row r="160" spans="1:17" ht="15.75" x14ac:dyDescent="0.25">
      <c r="A160" s="40">
        <v>5016</v>
      </c>
      <c r="B160" s="42">
        <v>830036919</v>
      </c>
      <c r="C160" s="42" t="s">
        <v>1267</v>
      </c>
      <c r="H160" s="1"/>
      <c r="M160" s="65">
        <v>90757</v>
      </c>
    </row>
    <row r="161" spans="1:23" ht="15.75" x14ac:dyDescent="0.25">
      <c r="A161" s="40">
        <v>5016</v>
      </c>
      <c r="B161" s="42">
        <v>900312420</v>
      </c>
      <c r="C161" s="42" t="s">
        <v>1177</v>
      </c>
      <c r="H161" s="1"/>
      <c r="M161" s="65">
        <v>151597</v>
      </c>
    </row>
    <row r="162" spans="1:23" ht="15.75" x14ac:dyDescent="0.25">
      <c r="A162" s="40">
        <v>5016</v>
      </c>
      <c r="B162" s="42">
        <v>900458332</v>
      </c>
      <c r="C162" s="42" t="s">
        <v>1415</v>
      </c>
      <c r="H162" s="1"/>
      <c r="M162" s="65">
        <v>694795</v>
      </c>
    </row>
    <row r="163" spans="1:23" ht="15.75" x14ac:dyDescent="0.25">
      <c r="A163" s="43">
        <v>5007</v>
      </c>
      <c r="B163" s="60" t="s">
        <v>1562</v>
      </c>
      <c r="C163" s="43" t="s">
        <v>1345</v>
      </c>
      <c r="E163" s="23"/>
      <c r="H163" s="1"/>
      <c r="M163" s="44">
        <v>591300</v>
      </c>
    </row>
    <row r="164" spans="1:23" ht="15.75" x14ac:dyDescent="0.25">
      <c r="A164" s="40">
        <v>5016</v>
      </c>
      <c r="B164" s="42">
        <v>830037039</v>
      </c>
      <c r="C164" s="42" t="s">
        <v>1345</v>
      </c>
      <c r="H164" s="1"/>
      <c r="M164" s="65">
        <v>1364062</v>
      </c>
    </row>
    <row r="165" spans="1:23" ht="15.75" x14ac:dyDescent="0.25">
      <c r="A165" s="40">
        <v>5016</v>
      </c>
      <c r="B165" s="42">
        <v>800204788</v>
      </c>
      <c r="C165" s="42" t="s">
        <v>1268</v>
      </c>
      <c r="H165" s="1"/>
      <c r="M165" s="65">
        <v>34168</v>
      </c>
    </row>
    <row r="166" spans="1:23" ht="15.75" x14ac:dyDescent="0.25">
      <c r="A166" s="40">
        <v>5016</v>
      </c>
      <c r="B166" s="42">
        <v>830065197</v>
      </c>
      <c r="C166" s="42" t="s">
        <v>1269</v>
      </c>
      <c r="H166" s="1"/>
      <c r="M166" s="65">
        <v>9998</v>
      </c>
    </row>
    <row r="167" spans="1:23" ht="15.75" x14ac:dyDescent="0.25">
      <c r="A167" s="40">
        <v>5016</v>
      </c>
      <c r="B167" s="42">
        <v>830083314</v>
      </c>
      <c r="C167" s="42" t="s">
        <v>1416</v>
      </c>
      <c r="H167" s="1"/>
      <c r="M167" s="65">
        <v>53103</v>
      </c>
    </row>
    <row r="168" spans="1:23" ht="15.75" x14ac:dyDescent="0.25">
      <c r="A168" s="43">
        <v>5007</v>
      </c>
      <c r="B168" s="60" t="s">
        <v>1565</v>
      </c>
      <c r="C168" s="43" t="s">
        <v>1479</v>
      </c>
      <c r="E168" s="23"/>
      <c r="H168" s="1"/>
      <c r="M168" s="44">
        <v>765908</v>
      </c>
    </row>
    <row r="169" spans="1:23" ht="15.75" x14ac:dyDescent="0.25">
      <c r="A169" s="40">
        <v>5016</v>
      </c>
      <c r="B169" s="42">
        <v>800237412</v>
      </c>
      <c r="C169" s="42" t="s">
        <v>1270</v>
      </c>
      <c r="H169" s="1"/>
      <c r="M169" s="65">
        <v>19327</v>
      </c>
    </row>
    <row r="170" spans="1:23" ht="15.75" x14ac:dyDescent="0.25">
      <c r="A170" s="40">
        <v>5016</v>
      </c>
      <c r="B170" s="42">
        <v>830053630</v>
      </c>
      <c r="C170" s="42" t="s">
        <v>1271</v>
      </c>
      <c r="H170" s="1"/>
      <c r="M170" s="65">
        <v>51200</v>
      </c>
    </row>
    <row r="171" spans="1:23" ht="15.75" x14ac:dyDescent="0.25">
      <c r="A171" s="40">
        <v>5016</v>
      </c>
      <c r="B171" s="42">
        <v>830013611</v>
      </c>
      <c r="C171" s="42" t="s">
        <v>1272</v>
      </c>
      <c r="H171" s="1"/>
      <c r="M171" s="65">
        <v>49000</v>
      </c>
    </row>
    <row r="172" spans="1:23" ht="15.75" x14ac:dyDescent="0.25">
      <c r="A172" s="40">
        <v>5016</v>
      </c>
      <c r="B172" s="42">
        <v>891800075</v>
      </c>
      <c r="C172" s="42" t="s">
        <v>1273</v>
      </c>
      <c r="H172" s="1"/>
      <c r="M172" s="65">
        <v>420000</v>
      </c>
    </row>
    <row r="173" spans="1:23" ht="15.75" x14ac:dyDescent="0.25">
      <c r="A173" s="40">
        <v>5016</v>
      </c>
      <c r="B173" s="42">
        <v>900792742</v>
      </c>
      <c r="C173" s="42" t="s">
        <v>1417</v>
      </c>
      <c r="H173" s="1"/>
      <c r="M173" s="65">
        <v>8655</v>
      </c>
    </row>
    <row r="174" spans="1:23" ht="15.75" x14ac:dyDescent="0.25">
      <c r="A174" s="40">
        <v>5016</v>
      </c>
      <c r="B174" s="42">
        <v>900956744</v>
      </c>
      <c r="C174" s="42" t="s">
        <v>1346</v>
      </c>
      <c r="H174" s="1"/>
      <c r="M174" s="65">
        <v>35000</v>
      </c>
    </row>
    <row r="175" spans="1:23" ht="15.75" x14ac:dyDescent="0.25">
      <c r="A175" s="43">
        <v>5007</v>
      </c>
      <c r="B175" s="60" t="s">
        <v>1528</v>
      </c>
      <c r="C175" s="43" t="s">
        <v>1480</v>
      </c>
      <c r="E175" s="23"/>
      <c r="H175" s="1"/>
      <c r="M175" s="44"/>
      <c r="Q175">
        <v>50875</v>
      </c>
    </row>
    <row r="176" spans="1:23" ht="15.75" x14ac:dyDescent="0.25">
      <c r="A176" s="40">
        <v>5004</v>
      </c>
      <c r="B176" s="56">
        <v>80190535</v>
      </c>
      <c r="C176" s="1" t="s">
        <v>1582</v>
      </c>
      <c r="M176" s="66">
        <v>5050000</v>
      </c>
      <c r="Q176">
        <v>50500</v>
      </c>
      <c r="W176">
        <v>-27890408</v>
      </c>
    </row>
    <row r="177" spans="1:17" ht="15.75" x14ac:dyDescent="0.25">
      <c r="A177" s="40">
        <v>5016</v>
      </c>
      <c r="B177" s="42">
        <v>900922448</v>
      </c>
      <c r="C177" s="42" t="s">
        <v>1418</v>
      </c>
      <c r="H177" s="1"/>
      <c r="M177" s="65">
        <v>8000</v>
      </c>
    </row>
    <row r="178" spans="1:17" ht="15.75" x14ac:dyDescent="0.25">
      <c r="A178" s="40">
        <v>5016</v>
      </c>
      <c r="B178" s="42">
        <v>1121905854</v>
      </c>
      <c r="C178" s="42" t="s">
        <v>1274</v>
      </c>
      <c r="H178" s="1"/>
      <c r="M178" s="65">
        <v>5000</v>
      </c>
    </row>
    <row r="179" spans="1:17" ht="15.75" x14ac:dyDescent="0.25">
      <c r="A179" s="40">
        <v>5004</v>
      </c>
      <c r="B179" s="42">
        <v>81720273</v>
      </c>
      <c r="C179" s="42" t="s">
        <v>1154</v>
      </c>
      <c r="E179" s="23"/>
      <c r="M179" s="65">
        <v>710000</v>
      </c>
    </row>
    <row r="180" spans="1:17" ht="15.75" x14ac:dyDescent="0.25">
      <c r="A180" s="40">
        <v>5016</v>
      </c>
      <c r="B180" s="42">
        <v>19488811</v>
      </c>
      <c r="C180" s="42" t="s">
        <v>1419</v>
      </c>
      <c r="H180" s="1"/>
      <c r="M180" s="65">
        <v>58824</v>
      </c>
    </row>
    <row r="181" spans="1:17" ht="15.75" x14ac:dyDescent="0.25">
      <c r="A181" s="40">
        <v>5015</v>
      </c>
      <c r="B181" s="42" t="s">
        <v>1167</v>
      </c>
      <c r="C181" s="42" t="s">
        <v>1168</v>
      </c>
      <c r="H181" s="1"/>
      <c r="M181" s="65">
        <v>499717</v>
      </c>
    </row>
    <row r="182" spans="1:17" ht="15.75" x14ac:dyDescent="0.25">
      <c r="A182" s="40">
        <v>5016</v>
      </c>
      <c r="B182" s="42" t="s">
        <v>1167</v>
      </c>
      <c r="C182" s="42" t="s">
        <v>1168</v>
      </c>
      <c r="H182" s="1"/>
      <c r="M182" s="65">
        <v>12259768.560000001</v>
      </c>
    </row>
    <row r="183" spans="1:17" ht="15.75" x14ac:dyDescent="0.25">
      <c r="A183" s="40">
        <v>5004</v>
      </c>
      <c r="B183" s="42">
        <v>901196690</v>
      </c>
      <c r="C183" s="42" t="s">
        <v>1388</v>
      </c>
      <c r="E183" s="23"/>
      <c r="M183" s="65">
        <v>7800000</v>
      </c>
      <c r="Q183">
        <f>+M183*4%</f>
        <v>312000</v>
      </c>
    </row>
    <row r="184" spans="1:17" ht="15.75" x14ac:dyDescent="0.25">
      <c r="A184" s="40">
        <v>5016</v>
      </c>
      <c r="B184" s="42">
        <v>890917464</v>
      </c>
      <c r="C184" s="42" t="s">
        <v>1275</v>
      </c>
      <c r="H184" s="1"/>
      <c r="M184" s="65">
        <v>556613.92000000004</v>
      </c>
    </row>
    <row r="185" spans="1:17" ht="15.75" x14ac:dyDescent="0.25">
      <c r="A185" s="40">
        <v>5016</v>
      </c>
      <c r="B185" s="42">
        <v>91520993</v>
      </c>
      <c r="C185" s="42" t="s">
        <v>1276</v>
      </c>
      <c r="H185" s="1"/>
      <c r="M185" s="65">
        <v>42017</v>
      </c>
    </row>
    <row r="186" spans="1:17" ht="15.75" x14ac:dyDescent="0.25">
      <c r="A186" s="40">
        <v>5016</v>
      </c>
      <c r="B186" s="42">
        <v>43060186</v>
      </c>
      <c r="C186" s="42" t="s">
        <v>1277</v>
      </c>
      <c r="H186" s="1"/>
      <c r="M186" s="65">
        <v>130000</v>
      </c>
    </row>
    <row r="187" spans="1:17" ht="15.75" x14ac:dyDescent="0.25">
      <c r="A187" s="40">
        <v>5016</v>
      </c>
      <c r="B187" s="42">
        <v>7221617</v>
      </c>
      <c r="C187" s="42" t="s">
        <v>1278</v>
      </c>
      <c r="H187" s="1"/>
      <c r="M187" s="65">
        <v>27000</v>
      </c>
    </row>
    <row r="188" spans="1:17" ht="15.75" x14ac:dyDescent="0.25">
      <c r="A188" s="43">
        <v>5007</v>
      </c>
      <c r="B188" s="60" t="s">
        <v>1507</v>
      </c>
      <c r="C188" s="43" t="s">
        <v>1481</v>
      </c>
      <c r="E188" s="23"/>
      <c r="H188" s="1"/>
      <c r="M188" s="44">
        <v>4104500</v>
      </c>
      <c r="Q188">
        <v>102613</v>
      </c>
    </row>
    <row r="189" spans="1:17" ht="15.75" x14ac:dyDescent="0.25">
      <c r="A189" s="40">
        <v>5016</v>
      </c>
      <c r="B189" s="42">
        <v>9094609</v>
      </c>
      <c r="C189" s="42" t="s">
        <v>1420</v>
      </c>
      <c r="H189" s="1"/>
      <c r="M189" s="65">
        <v>12500</v>
      </c>
    </row>
    <row r="190" spans="1:17" ht="15.75" x14ac:dyDescent="0.25">
      <c r="A190" s="40">
        <v>5004</v>
      </c>
      <c r="B190" s="42">
        <v>900852770</v>
      </c>
      <c r="C190" s="42" t="s">
        <v>1164</v>
      </c>
      <c r="E190" s="23"/>
      <c r="M190" s="65">
        <v>25000001</v>
      </c>
      <c r="Q190">
        <v>500000</v>
      </c>
    </row>
    <row r="191" spans="1:17" ht="15.75" x14ac:dyDescent="0.25">
      <c r="A191" s="40">
        <v>5016</v>
      </c>
      <c r="B191" s="42">
        <v>901183818</v>
      </c>
      <c r="C191" s="42" t="s">
        <v>1421</v>
      </c>
      <c r="H191" s="1"/>
      <c r="M191" s="65">
        <v>301345</v>
      </c>
    </row>
    <row r="192" spans="1:17" ht="15.75" x14ac:dyDescent="0.25">
      <c r="A192" s="40">
        <v>5004</v>
      </c>
      <c r="B192" s="42">
        <v>900740274</v>
      </c>
      <c r="C192" s="42" t="s">
        <v>1422</v>
      </c>
      <c r="H192" s="1"/>
      <c r="M192" s="65">
        <v>2025064</v>
      </c>
      <c r="Q192">
        <v>540627</v>
      </c>
    </row>
    <row r="193" spans="1:17" ht="15.75" x14ac:dyDescent="0.25">
      <c r="A193" s="40">
        <v>5016</v>
      </c>
      <c r="B193" s="42">
        <v>1083918355</v>
      </c>
      <c r="C193" s="42" t="s">
        <v>1279</v>
      </c>
      <c r="H193" s="1"/>
      <c r="M193" s="65">
        <v>150000</v>
      </c>
    </row>
    <row r="194" spans="1:17" ht="15.75" x14ac:dyDescent="0.25">
      <c r="A194" s="40">
        <v>5016</v>
      </c>
      <c r="B194" s="42">
        <v>1020808023</v>
      </c>
      <c r="C194" s="42" t="s">
        <v>1423</v>
      </c>
      <c r="H194" s="1"/>
      <c r="M194" s="65">
        <v>259000</v>
      </c>
    </row>
    <row r="195" spans="1:17" ht="15.75" x14ac:dyDescent="0.25">
      <c r="A195" s="40">
        <v>5016</v>
      </c>
      <c r="B195" s="42">
        <v>20489743</v>
      </c>
      <c r="C195" s="42" t="s">
        <v>1197</v>
      </c>
      <c r="H195" s="1"/>
      <c r="M195" s="65">
        <v>20700</v>
      </c>
    </row>
    <row r="196" spans="1:17" ht="15.75" x14ac:dyDescent="0.25">
      <c r="A196" s="40">
        <v>5016</v>
      </c>
      <c r="B196" s="42">
        <v>444444453</v>
      </c>
      <c r="C196" s="42" t="s">
        <v>1320</v>
      </c>
      <c r="H196" s="1"/>
      <c r="M196" s="65">
        <v>240707</v>
      </c>
    </row>
    <row r="197" spans="1:17" ht="15.75" x14ac:dyDescent="0.25">
      <c r="A197" s="40">
        <v>5016</v>
      </c>
      <c r="B197" s="42">
        <v>900005762</v>
      </c>
      <c r="C197" s="42" t="s">
        <v>1373</v>
      </c>
      <c r="H197" s="1"/>
      <c r="M197" s="65">
        <v>66000</v>
      </c>
    </row>
    <row r="198" spans="1:17" ht="15.75" x14ac:dyDescent="0.25">
      <c r="A198" s="43">
        <v>5007</v>
      </c>
      <c r="B198" s="60" t="s">
        <v>1548</v>
      </c>
      <c r="C198" s="43" t="s">
        <v>1482</v>
      </c>
      <c r="E198" s="23"/>
      <c r="H198" s="1"/>
      <c r="M198" s="44">
        <v>244910</v>
      </c>
    </row>
    <row r="199" spans="1:17" ht="15.75" x14ac:dyDescent="0.25">
      <c r="A199" s="40">
        <v>5016</v>
      </c>
      <c r="B199" s="42">
        <v>70953368</v>
      </c>
      <c r="C199" s="42" t="s">
        <v>1374</v>
      </c>
      <c r="H199" s="1"/>
      <c r="M199" s="65">
        <v>55000</v>
      </c>
    </row>
    <row r="200" spans="1:17" ht="15.75" x14ac:dyDescent="0.25">
      <c r="A200" s="40">
        <v>5016</v>
      </c>
      <c r="B200" s="42">
        <v>17653917</v>
      </c>
      <c r="C200" s="42" t="s">
        <v>1280</v>
      </c>
      <c r="H200" s="1"/>
      <c r="M200" s="65">
        <v>249500</v>
      </c>
    </row>
    <row r="201" spans="1:17" ht="15.75" x14ac:dyDescent="0.25">
      <c r="A201" s="40">
        <v>5004</v>
      </c>
      <c r="B201" s="42">
        <v>90083388</v>
      </c>
      <c r="C201" s="42" t="s">
        <v>1358</v>
      </c>
      <c r="E201" s="23"/>
      <c r="M201" s="65">
        <v>347058</v>
      </c>
      <c r="Q201">
        <v>8575</v>
      </c>
    </row>
    <row r="202" spans="1:17" ht="15.75" x14ac:dyDescent="0.25">
      <c r="A202" s="40">
        <v>5004</v>
      </c>
      <c r="B202" s="42">
        <v>1088008882</v>
      </c>
      <c r="C202" s="42" t="s">
        <v>1359</v>
      </c>
      <c r="E202" s="23"/>
      <c r="M202" s="65">
        <v>760000</v>
      </c>
    </row>
    <row r="203" spans="1:17" ht="15.75" x14ac:dyDescent="0.25">
      <c r="A203" s="40">
        <v>5004</v>
      </c>
      <c r="B203" s="42">
        <v>830514854</v>
      </c>
      <c r="C203" s="42" t="s">
        <v>1198</v>
      </c>
      <c r="H203" s="1"/>
      <c r="M203" s="65">
        <v>160000</v>
      </c>
      <c r="Q203">
        <v>6400</v>
      </c>
    </row>
    <row r="204" spans="1:17" ht="15.75" x14ac:dyDescent="0.25">
      <c r="A204" s="40">
        <v>5004</v>
      </c>
      <c r="B204" s="42">
        <v>900441722</v>
      </c>
      <c r="C204" s="42" t="s">
        <v>1132</v>
      </c>
      <c r="E204" s="23"/>
      <c r="M204" s="65">
        <v>9377391</v>
      </c>
      <c r="Q204">
        <v>93773</v>
      </c>
    </row>
    <row r="205" spans="1:17" ht="15.75" x14ac:dyDescent="0.25">
      <c r="A205" s="40">
        <v>5016</v>
      </c>
      <c r="B205" s="42">
        <v>900783202</v>
      </c>
      <c r="C205" s="42" t="s">
        <v>1281</v>
      </c>
      <c r="H205" s="1"/>
      <c r="M205" s="65">
        <v>103296</v>
      </c>
    </row>
    <row r="206" spans="1:17" ht="15.75" x14ac:dyDescent="0.25">
      <c r="A206" s="40">
        <v>5016</v>
      </c>
      <c r="B206" s="42">
        <v>900336285</v>
      </c>
      <c r="C206" s="42" t="s">
        <v>1424</v>
      </c>
      <c r="H206" s="1"/>
      <c r="M206" s="65">
        <v>314000</v>
      </c>
    </row>
    <row r="207" spans="1:17" ht="15.75" x14ac:dyDescent="0.25">
      <c r="A207" s="40">
        <v>5004</v>
      </c>
      <c r="B207" s="42">
        <v>900433608</v>
      </c>
      <c r="C207" s="42" t="s">
        <v>1401</v>
      </c>
      <c r="E207" s="23"/>
      <c r="M207" s="65">
        <v>80000</v>
      </c>
      <c r="Q207">
        <v>16800</v>
      </c>
    </row>
    <row r="208" spans="1:17" ht="15.75" x14ac:dyDescent="0.25">
      <c r="A208" s="40">
        <v>5016</v>
      </c>
      <c r="B208" s="42">
        <v>900433608</v>
      </c>
      <c r="C208" s="42" t="s">
        <v>1401</v>
      </c>
      <c r="H208" s="1"/>
      <c r="M208" s="65">
        <v>310000</v>
      </c>
    </row>
    <row r="209" spans="1:17" ht="15.75" x14ac:dyDescent="0.25">
      <c r="A209" s="40">
        <v>5016</v>
      </c>
      <c r="B209" s="42">
        <v>830040045</v>
      </c>
      <c r="C209" s="42" t="s">
        <v>1425</v>
      </c>
      <c r="H209" s="1"/>
      <c r="M209" s="65">
        <v>126100</v>
      </c>
    </row>
    <row r="210" spans="1:17" ht="15.75" x14ac:dyDescent="0.25">
      <c r="A210" s="40">
        <v>5004</v>
      </c>
      <c r="B210" s="42">
        <v>900916121</v>
      </c>
      <c r="C210" s="42" t="s">
        <v>1397</v>
      </c>
      <c r="E210" s="23"/>
      <c r="M210" s="65">
        <v>473646</v>
      </c>
    </row>
    <row r="211" spans="1:17" ht="15.75" x14ac:dyDescent="0.25">
      <c r="A211" s="43">
        <v>5007</v>
      </c>
      <c r="B211" s="60" t="s">
        <v>1523</v>
      </c>
      <c r="C211" s="43" t="s">
        <v>1397</v>
      </c>
      <c r="E211" s="23"/>
      <c r="H211" s="1"/>
      <c r="M211" s="44">
        <v>133200000</v>
      </c>
    </row>
    <row r="212" spans="1:17" ht="15.75" x14ac:dyDescent="0.25">
      <c r="A212" s="43">
        <v>5004</v>
      </c>
      <c r="B212" s="42">
        <v>830117360</v>
      </c>
      <c r="C212" s="43" t="s">
        <v>1426</v>
      </c>
      <c r="E212" s="23"/>
      <c r="M212" s="65">
        <v>311100</v>
      </c>
    </row>
    <row r="213" spans="1:17" ht="15.75" x14ac:dyDescent="0.25">
      <c r="A213" s="40">
        <v>5016</v>
      </c>
      <c r="B213" s="42">
        <v>830117360</v>
      </c>
      <c r="C213" s="42" t="s">
        <v>1426</v>
      </c>
      <c r="H213" s="1"/>
      <c r="M213" s="65">
        <v>85000</v>
      </c>
    </row>
    <row r="214" spans="1:17" ht="15.75" x14ac:dyDescent="0.25">
      <c r="A214" s="40">
        <v>5016</v>
      </c>
      <c r="B214" s="42">
        <v>900472701</v>
      </c>
      <c r="C214" s="42" t="s">
        <v>1282</v>
      </c>
      <c r="H214" s="1"/>
      <c r="M214" s="65">
        <v>194873</v>
      </c>
    </row>
    <row r="215" spans="1:17" ht="15.75" x14ac:dyDescent="0.25">
      <c r="A215" s="40">
        <v>5004</v>
      </c>
      <c r="B215" s="42">
        <v>830513254</v>
      </c>
      <c r="C215" s="42" t="s">
        <v>1398</v>
      </c>
      <c r="E215" s="23"/>
      <c r="M215" s="65">
        <v>291225</v>
      </c>
      <c r="Q215">
        <v>11649</v>
      </c>
    </row>
    <row r="216" spans="1:17" ht="15.75" x14ac:dyDescent="0.25">
      <c r="A216" s="43">
        <v>5007</v>
      </c>
      <c r="B216" s="60" t="s">
        <v>1517</v>
      </c>
      <c r="C216" s="43" t="s">
        <v>1398</v>
      </c>
      <c r="E216" s="23"/>
      <c r="H216" s="1"/>
      <c r="M216" s="44">
        <v>17893440</v>
      </c>
      <c r="O216" s="58">
        <v>2850000</v>
      </c>
      <c r="Q216">
        <v>447336</v>
      </c>
    </row>
    <row r="217" spans="1:17" ht="15.75" x14ac:dyDescent="0.25">
      <c r="A217" s="40">
        <v>5016</v>
      </c>
      <c r="B217" s="42">
        <v>830513254</v>
      </c>
      <c r="C217" s="42" t="s">
        <v>1398</v>
      </c>
      <c r="H217" s="1"/>
      <c r="M217" s="65">
        <v>316218</v>
      </c>
      <c r="Q217">
        <v>11649</v>
      </c>
    </row>
    <row r="218" spans="1:17" ht="15.75" x14ac:dyDescent="0.25">
      <c r="A218" s="40">
        <v>5016</v>
      </c>
      <c r="B218" s="42">
        <v>860350253</v>
      </c>
      <c r="C218" s="42" t="s">
        <v>1283</v>
      </c>
      <c r="H218" s="1"/>
      <c r="M218" s="65">
        <v>272167</v>
      </c>
    </row>
    <row r="219" spans="1:17" ht="15.75" x14ac:dyDescent="0.25">
      <c r="A219" s="40">
        <v>5016</v>
      </c>
      <c r="B219" s="42">
        <v>860350253</v>
      </c>
      <c r="C219" s="42" t="s">
        <v>1283</v>
      </c>
      <c r="H219" s="1"/>
      <c r="M219" s="65">
        <v>140000</v>
      </c>
    </row>
    <row r="220" spans="1:17" ht="15.75" x14ac:dyDescent="0.25">
      <c r="A220" s="40">
        <v>5004</v>
      </c>
      <c r="B220" s="42">
        <v>900431075</v>
      </c>
      <c r="C220" s="42" t="s">
        <v>1391</v>
      </c>
      <c r="H220" s="1"/>
      <c r="M220" s="65">
        <v>140000</v>
      </c>
      <c r="Q220">
        <v>5600</v>
      </c>
    </row>
    <row r="221" spans="1:17" ht="15.75" x14ac:dyDescent="0.25">
      <c r="A221" s="40">
        <v>5010</v>
      </c>
      <c r="B221" s="42">
        <v>899999239</v>
      </c>
      <c r="C221" s="42" t="s">
        <v>1129</v>
      </c>
      <c r="E221" s="23"/>
      <c r="H221" s="1"/>
      <c r="M221" s="65">
        <v>2697200</v>
      </c>
    </row>
    <row r="222" spans="1:17" ht="15.75" x14ac:dyDescent="0.25">
      <c r="A222" s="40">
        <v>5016</v>
      </c>
      <c r="B222" s="42">
        <v>860012336</v>
      </c>
      <c r="C222" s="42" t="s">
        <v>1141</v>
      </c>
      <c r="H222" s="1"/>
      <c r="M222" s="65">
        <v>1382295.6</v>
      </c>
    </row>
    <row r="223" spans="1:17" ht="15.75" x14ac:dyDescent="0.25">
      <c r="A223" s="40">
        <v>5004</v>
      </c>
      <c r="B223" s="42">
        <v>800054293</v>
      </c>
      <c r="C223" s="42" t="s">
        <v>1335</v>
      </c>
      <c r="E223" s="23"/>
      <c r="M223" s="65">
        <v>6613860</v>
      </c>
    </row>
    <row r="224" spans="1:17" ht="15.75" x14ac:dyDescent="0.25">
      <c r="A224" s="43">
        <v>5007</v>
      </c>
      <c r="B224" s="60" t="s">
        <v>1554</v>
      </c>
      <c r="C224" s="43" t="s">
        <v>1483</v>
      </c>
      <c r="E224" s="23"/>
      <c r="H224" s="1"/>
      <c r="M224" s="44">
        <v>8790100</v>
      </c>
      <c r="Q224">
        <v>219753</v>
      </c>
    </row>
    <row r="225" spans="1:17" ht="15.75" x14ac:dyDescent="0.25">
      <c r="A225" s="40">
        <v>5004</v>
      </c>
      <c r="B225" s="42">
        <v>800251569</v>
      </c>
      <c r="C225" s="42" t="s">
        <v>1152</v>
      </c>
      <c r="E225" s="23"/>
      <c r="M225" s="65">
        <v>9500</v>
      </c>
    </row>
    <row r="226" spans="1:17" ht="15.75" x14ac:dyDescent="0.25">
      <c r="A226" s="40">
        <v>5016</v>
      </c>
      <c r="B226" s="42">
        <v>800251569</v>
      </c>
      <c r="C226" s="42" t="s">
        <v>1152</v>
      </c>
      <c r="H226" s="1"/>
      <c r="M226" s="65">
        <v>1656400</v>
      </c>
    </row>
    <row r="227" spans="1:17" ht="15.75" x14ac:dyDescent="0.25">
      <c r="A227" s="40">
        <v>5004</v>
      </c>
      <c r="B227" s="42">
        <v>830097964</v>
      </c>
      <c r="C227" s="42" t="s">
        <v>1145</v>
      </c>
      <c r="E227" s="23"/>
      <c r="M227" s="65">
        <v>46000</v>
      </c>
    </row>
    <row r="228" spans="1:17" ht="15.75" x14ac:dyDescent="0.25">
      <c r="A228" s="40">
        <v>5016</v>
      </c>
      <c r="B228" s="42">
        <v>830097964</v>
      </c>
      <c r="C228" s="42" t="s">
        <v>1145</v>
      </c>
      <c r="H228" s="1"/>
      <c r="M228" s="65">
        <v>829600</v>
      </c>
    </row>
    <row r="229" spans="1:17" ht="15.75" x14ac:dyDescent="0.25">
      <c r="A229" s="40">
        <v>5016</v>
      </c>
      <c r="B229" s="42">
        <v>900432848</v>
      </c>
      <c r="C229" s="42" t="s">
        <v>1284</v>
      </c>
      <c r="H229" s="1"/>
      <c r="M229" s="65">
        <v>8812</v>
      </c>
    </row>
    <row r="230" spans="1:17" ht="15.75" x14ac:dyDescent="0.25">
      <c r="A230" s="43">
        <v>5007</v>
      </c>
      <c r="B230" s="60" t="s">
        <v>1575</v>
      </c>
      <c r="C230" s="43" t="s">
        <v>1347</v>
      </c>
      <c r="E230" s="23"/>
      <c r="H230" s="1"/>
      <c r="M230" s="44">
        <v>179832</v>
      </c>
    </row>
    <row r="231" spans="1:17" ht="15.75" x14ac:dyDescent="0.25">
      <c r="A231" s="40">
        <v>5016</v>
      </c>
      <c r="B231" s="42">
        <v>901006577</v>
      </c>
      <c r="C231" s="42" t="s">
        <v>1347</v>
      </c>
      <c r="H231" s="1"/>
      <c r="M231" s="65">
        <v>44538</v>
      </c>
    </row>
    <row r="232" spans="1:17" ht="15.75" x14ac:dyDescent="0.25">
      <c r="A232" s="40">
        <v>5016</v>
      </c>
      <c r="B232" s="42">
        <v>891304904</v>
      </c>
      <c r="C232" s="42" t="s">
        <v>1285</v>
      </c>
      <c r="H232" s="1"/>
      <c r="M232" s="65">
        <v>32500</v>
      </c>
    </row>
    <row r="233" spans="1:17" ht="15.75" x14ac:dyDescent="0.25">
      <c r="A233" s="40">
        <v>5016</v>
      </c>
      <c r="B233" s="42">
        <v>830050957</v>
      </c>
      <c r="C233" s="42" t="s">
        <v>1427</v>
      </c>
      <c r="H233" s="1"/>
      <c r="M233" s="65">
        <v>59580</v>
      </c>
    </row>
    <row r="234" spans="1:17" ht="15.75" x14ac:dyDescent="0.25">
      <c r="A234" s="40">
        <v>5016</v>
      </c>
      <c r="B234" s="42">
        <v>800115427</v>
      </c>
      <c r="C234" s="42" t="s">
        <v>1286</v>
      </c>
      <c r="H234" s="1"/>
      <c r="M234" s="65">
        <v>2583350.0699999998</v>
      </c>
    </row>
    <row r="235" spans="1:17" ht="15.75" x14ac:dyDescent="0.25">
      <c r="A235" s="40">
        <v>5016</v>
      </c>
      <c r="B235" s="42">
        <v>860533413</v>
      </c>
      <c r="C235" s="42" t="s">
        <v>1287</v>
      </c>
      <c r="H235" s="1"/>
      <c r="M235" s="65">
        <v>9800</v>
      </c>
    </row>
    <row r="236" spans="1:17" ht="15.75" x14ac:dyDescent="0.25">
      <c r="A236" s="43">
        <v>5007</v>
      </c>
      <c r="B236" s="60" t="s">
        <v>1512</v>
      </c>
      <c r="C236" s="43" t="s">
        <v>1384</v>
      </c>
      <c r="E236" s="23"/>
      <c r="H236" s="1"/>
      <c r="M236" s="44">
        <v>28317925</v>
      </c>
    </row>
    <row r="237" spans="1:17" ht="15.75" x14ac:dyDescent="0.25">
      <c r="A237" s="40">
        <v>5016</v>
      </c>
      <c r="B237" s="42">
        <v>800224148</v>
      </c>
      <c r="C237" s="42" t="s">
        <v>1384</v>
      </c>
      <c r="H237" s="1"/>
      <c r="M237" s="65">
        <v>8766210</v>
      </c>
    </row>
    <row r="238" spans="1:17" ht="15.75" x14ac:dyDescent="0.25">
      <c r="A238" s="40">
        <v>5016</v>
      </c>
      <c r="B238" s="42">
        <v>900480569</v>
      </c>
      <c r="C238" s="42" t="s">
        <v>1441</v>
      </c>
      <c r="H238" s="1"/>
      <c r="M238" s="65">
        <v>97571</v>
      </c>
    </row>
    <row r="239" spans="1:17" ht="15.75" x14ac:dyDescent="0.25">
      <c r="A239" s="40">
        <v>5004</v>
      </c>
      <c r="B239" s="42">
        <v>900878646</v>
      </c>
      <c r="C239" s="42" t="s">
        <v>1327</v>
      </c>
      <c r="E239" s="23"/>
      <c r="M239" s="65">
        <v>30300000</v>
      </c>
      <c r="Q239">
        <v>303000</v>
      </c>
    </row>
    <row r="240" spans="1:17" ht="15.75" x14ac:dyDescent="0.25">
      <c r="A240" s="40">
        <v>5016</v>
      </c>
      <c r="B240" s="42">
        <v>800242722</v>
      </c>
      <c r="C240" s="42" t="s">
        <v>1367</v>
      </c>
      <c r="H240" s="1"/>
      <c r="M240" s="65">
        <v>4000</v>
      </c>
    </row>
    <row r="241" spans="1:18" ht="15.75" x14ac:dyDescent="0.25">
      <c r="A241" s="40">
        <v>5016</v>
      </c>
      <c r="B241" s="42">
        <v>830063486</v>
      </c>
      <c r="C241" s="42" t="s">
        <v>1288</v>
      </c>
      <c r="H241" s="1"/>
      <c r="M241" s="65">
        <v>61596</v>
      </c>
    </row>
    <row r="242" spans="1:18" ht="15.75" x14ac:dyDescent="0.25">
      <c r="A242" s="40">
        <v>5004</v>
      </c>
      <c r="B242" s="42">
        <v>79890333</v>
      </c>
      <c r="C242" s="42" t="s">
        <v>1328</v>
      </c>
      <c r="E242" s="23"/>
      <c r="M242" s="65">
        <v>500000</v>
      </c>
      <c r="Q242">
        <v>5000</v>
      </c>
    </row>
    <row r="243" spans="1:18" ht="15.75" x14ac:dyDescent="0.25">
      <c r="A243" s="40">
        <v>5016</v>
      </c>
      <c r="B243" s="42">
        <v>830067414</v>
      </c>
      <c r="C243" s="42" t="s">
        <v>1428</v>
      </c>
      <c r="H243" s="1"/>
      <c r="M243" s="65">
        <v>2908295</v>
      </c>
    </row>
    <row r="244" spans="1:18" ht="15.75" x14ac:dyDescent="0.25">
      <c r="A244" s="40">
        <v>5016</v>
      </c>
      <c r="B244" s="42">
        <v>900276962</v>
      </c>
      <c r="C244" s="42" t="s">
        <v>1173</v>
      </c>
      <c r="H244" s="1"/>
      <c r="M244" s="65">
        <v>137657</v>
      </c>
    </row>
    <row r="245" spans="1:18" ht="15.75" x14ac:dyDescent="0.25">
      <c r="A245" s="43">
        <v>5007</v>
      </c>
      <c r="B245" s="60" t="s">
        <v>1567</v>
      </c>
      <c r="C245" s="43" t="s">
        <v>1484</v>
      </c>
      <c r="E245" s="23"/>
      <c r="H245" s="1"/>
      <c r="M245" s="44">
        <v>24997940</v>
      </c>
    </row>
    <row r="246" spans="1:18" ht="15.75" x14ac:dyDescent="0.25">
      <c r="A246" s="40">
        <v>5004</v>
      </c>
      <c r="B246" s="42">
        <v>40086863</v>
      </c>
      <c r="C246" s="42" t="s">
        <v>1360</v>
      </c>
      <c r="E246" s="23"/>
      <c r="M246" s="65">
        <v>90000</v>
      </c>
    </row>
    <row r="247" spans="1:18" ht="15.75" x14ac:dyDescent="0.25">
      <c r="A247" s="40">
        <v>5004</v>
      </c>
      <c r="B247" s="42">
        <v>900374137</v>
      </c>
      <c r="C247" s="42" t="s">
        <v>1361</v>
      </c>
      <c r="E247" s="23"/>
      <c r="M247" s="65">
        <v>178319</v>
      </c>
    </row>
    <row r="248" spans="1:18" ht="15.75" x14ac:dyDescent="0.25">
      <c r="A248" s="40">
        <v>5004</v>
      </c>
      <c r="B248" s="42">
        <v>900407315</v>
      </c>
      <c r="C248" s="42" t="s">
        <v>1348</v>
      </c>
      <c r="E248" s="23"/>
      <c r="M248" s="65">
        <v>1222000</v>
      </c>
      <c r="Q248">
        <v>48800</v>
      </c>
    </row>
    <row r="249" spans="1:18" ht="15.75" x14ac:dyDescent="0.25">
      <c r="A249" s="43">
        <v>5007</v>
      </c>
      <c r="B249" s="60" t="s">
        <v>1506</v>
      </c>
      <c r="C249" s="43" t="s">
        <v>1348</v>
      </c>
      <c r="E249" s="23"/>
      <c r="H249" s="1"/>
      <c r="L249" s="63"/>
      <c r="M249" s="44">
        <v>95879795</v>
      </c>
      <c r="Q249">
        <v>2396995</v>
      </c>
    </row>
    <row r="250" spans="1:18" ht="15.75" x14ac:dyDescent="0.25">
      <c r="A250" s="40">
        <v>5008</v>
      </c>
      <c r="B250" s="60" t="s">
        <v>1506</v>
      </c>
      <c r="C250" s="43" t="s">
        <v>1348</v>
      </c>
      <c r="H250" s="1"/>
      <c r="M250" s="65">
        <v>38677366</v>
      </c>
      <c r="O250" s="58">
        <v>7348699.4500000002</v>
      </c>
      <c r="R250">
        <v>1468</v>
      </c>
    </row>
    <row r="251" spans="1:18" x14ac:dyDescent="0.25">
      <c r="A251">
        <v>5006</v>
      </c>
      <c r="B251" s="56">
        <v>79412716</v>
      </c>
      <c r="C251" s="1" t="s">
        <v>1586</v>
      </c>
      <c r="D251" s="50"/>
      <c r="E251" s="50"/>
      <c r="F251" s="50"/>
      <c r="G251" s="50"/>
      <c r="H251" s="50"/>
      <c r="M251" s="66">
        <v>5438182</v>
      </c>
      <c r="Q251" s="50">
        <v>380674</v>
      </c>
    </row>
    <row r="252" spans="1:18" ht="15.75" x14ac:dyDescent="0.25">
      <c r="A252" s="40">
        <v>5016</v>
      </c>
      <c r="B252" s="42">
        <v>860039988</v>
      </c>
      <c r="C252" s="42" t="s">
        <v>1220</v>
      </c>
      <c r="H252" s="1"/>
      <c r="M252" s="65">
        <v>5096133</v>
      </c>
    </row>
    <row r="253" spans="1:18" ht="15.75" x14ac:dyDescent="0.25">
      <c r="A253" s="43">
        <v>5007</v>
      </c>
      <c r="B253" s="60" t="s">
        <v>1571</v>
      </c>
      <c r="C253" s="43" t="s">
        <v>1485</v>
      </c>
      <c r="E253" s="23"/>
      <c r="H253" s="1"/>
      <c r="M253" s="44">
        <v>1036570</v>
      </c>
      <c r="Q253">
        <v>25914</v>
      </c>
    </row>
    <row r="254" spans="1:18" ht="15.75" x14ac:dyDescent="0.25">
      <c r="A254" s="40">
        <v>5016</v>
      </c>
      <c r="B254" s="42">
        <v>53007600</v>
      </c>
      <c r="C254" s="42" t="s">
        <v>1379</v>
      </c>
      <c r="H254" s="1"/>
      <c r="M254" s="65">
        <v>8399</v>
      </c>
    </row>
    <row r="255" spans="1:18" ht="15.75" x14ac:dyDescent="0.25">
      <c r="A255" s="40">
        <v>5004</v>
      </c>
      <c r="B255" s="56">
        <v>80108845</v>
      </c>
      <c r="C255" s="1" t="s">
        <v>1580</v>
      </c>
      <c r="M255" s="66">
        <v>650000</v>
      </c>
      <c r="Q255">
        <v>39000</v>
      </c>
    </row>
    <row r="256" spans="1:18" ht="15.75" x14ac:dyDescent="0.25">
      <c r="A256" s="40">
        <v>5016</v>
      </c>
      <c r="B256" s="41">
        <v>79506025</v>
      </c>
      <c r="C256" s="41" t="s">
        <v>1385</v>
      </c>
      <c r="H256" s="1"/>
      <c r="M256" s="65">
        <v>8169443.9800000004</v>
      </c>
      <c r="Q256">
        <v>678500</v>
      </c>
    </row>
    <row r="257" spans="1:17" ht="15.75" x14ac:dyDescent="0.25">
      <c r="A257" s="40">
        <v>5002</v>
      </c>
      <c r="B257" s="42">
        <v>79574894</v>
      </c>
      <c r="C257" s="42" t="s">
        <v>1138</v>
      </c>
      <c r="E257" s="23"/>
      <c r="M257" s="65">
        <f>5640000+480000+480000+480000+480000</f>
        <v>7560000</v>
      </c>
      <c r="Q257" s="23">
        <v>831600</v>
      </c>
    </row>
    <row r="258" spans="1:17" ht="15.75" x14ac:dyDescent="0.25">
      <c r="A258" s="40">
        <v>5005</v>
      </c>
      <c r="B258" s="42">
        <v>900108163</v>
      </c>
      <c r="C258" s="42" t="s">
        <v>1396</v>
      </c>
      <c r="E258" s="23"/>
      <c r="M258" s="65">
        <v>1500000</v>
      </c>
      <c r="Q258">
        <v>60000</v>
      </c>
    </row>
    <row r="259" spans="1:17" ht="15.75" x14ac:dyDescent="0.25">
      <c r="A259" s="43">
        <v>5007</v>
      </c>
      <c r="B259" s="60" t="s">
        <v>1559</v>
      </c>
      <c r="C259" s="43" t="s">
        <v>1486</v>
      </c>
      <c r="E259" s="23"/>
      <c r="H259" s="1"/>
      <c r="M259" s="44">
        <v>59998</v>
      </c>
    </row>
    <row r="260" spans="1:17" ht="15.75" x14ac:dyDescent="0.25">
      <c r="A260" s="40">
        <v>5016</v>
      </c>
      <c r="B260" s="41">
        <v>11520319</v>
      </c>
      <c r="C260" s="41" t="s">
        <v>1438</v>
      </c>
      <c r="H260" s="1"/>
      <c r="M260" s="67">
        <v>250000</v>
      </c>
    </row>
    <row r="261" spans="1:17" ht="15.75" x14ac:dyDescent="0.25">
      <c r="A261" s="40">
        <v>5004</v>
      </c>
      <c r="B261" s="42">
        <v>19089070</v>
      </c>
      <c r="C261" s="42" t="s">
        <v>1159</v>
      </c>
      <c r="E261" s="23"/>
      <c r="M261" s="65">
        <v>4250000</v>
      </c>
      <c r="Q261">
        <v>210000</v>
      </c>
    </row>
    <row r="262" spans="1:17" ht="15.75" x14ac:dyDescent="0.25">
      <c r="A262" s="40">
        <v>5016</v>
      </c>
      <c r="B262" s="41">
        <v>832001580</v>
      </c>
      <c r="C262" s="41" t="s">
        <v>1178</v>
      </c>
      <c r="H262" s="1"/>
      <c r="M262" s="67">
        <v>89917</v>
      </c>
    </row>
    <row r="263" spans="1:17" ht="15.75" x14ac:dyDescent="0.25">
      <c r="A263" s="40">
        <v>5016</v>
      </c>
      <c r="B263" s="41">
        <v>52048821</v>
      </c>
      <c r="C263" s="41" t="s">
        <v>1349</v>
      </c>
      <c r="H263" s="1"/>
      <c r="M263" s="67">
        <v>13500</v>
      </c>
    </row>
    <row r="264" spans="1:17" ht="15.75" x14ac:dyDescent="0.25">
      <c r="A264" s="40">
        <v>5016</v>
      </c>
      <c r="B264" s="41">
        <v>860001584</v>
      </c>
      <c r="C264" s="41" t="s">
        <v>1174</v>
      </c>
      <c r="H264" s="1"/>
      <c r="M264" s="67">
        <v>1604875</v>
      </c>
    </row>
    <row r="265" spans="1:17" ht="15.75" x14ac:dyDescent="0.25">
      <c r="A265" s="40">
        <v>5011</v>
      </c>
      <c r="B265" s="42">
        <v>901097473</v>
      </c>
      <c r="C265" s="42" t="s">
        <v>1209</v>
      </c>
      <c r="H265" s="1"/>
      <c r="M265" s="65">
        <v>619</v>
      </c>
    </row>
    <row r="266" spans="1:17" ht="15.75" x14ac:dyDescent="0.25">
      <c r="A266" s="40">
        <v>5016</v>
      </c>
      <c r="B266" s="41">
        <v>22069385</v>
      </c>
      <c r="C266" s="41" t="s">
        <v>1202</v>
      </c>
      <c r="H266" s="1"/>
      <c r="M266" s="67">
        <v>33299</v>
      </c>
    </row>
    <row r="267" spans="1:17" ht="15.75" x14ac:dyDescent="0.25">
      <c r="A267" s="40">
        <v>5005</v>
      </c>
      <c r="B267" s="42">
        <v>20989658</v>
      </c>
      <c r="C267" s="42" t="s">
        <v>1218</v>
      </c>
      <c r="E267" s="23"/>
      <c r="M267" s="65">
        <v>760000</v>
      </c>
      <c r="Q267">
        <v>30400</v>
      </c>
    </row>
    <row r="268" spans="1:17" ht="15.75" x14ac:dyDescent="0.25">
      <c r="A268" s="40">
        <v>5016</v>
      </c>
      <c r="B268" s="41">
        <v>900882422</v>
      </c>
      <c r="C268" s="41" t="s">
        <v>1289</v>
      </c>
      <c r="H268" s="1"/>
      <c r="M268" s="67">
        <v>408660</v>
      </c>
    </row>
    <row r="269" spans="1:17" ht="15.75" x14ac:dyDescent="0.25">
      <c r="A269" s="43">
        <v>5007</v>
      </c>
      <c r="B269" s="60" t="s">
        <v>1552</v>
      </c>
      <c r="C269" s="43" t="s">
        <v>1487</v>
      </c>
      <c r="E269" s="23"/>
      <c r="H269" s="1"/>
      <c r="M269" s="44">
        <v>26204535</v>
      </c>
    </row>
    <row r="270" spans="1:17" ht="15.75" x14ac:dyDescent="0.25">
      <c r="A270" s="40">
        <v>5016</v>
      </c>
      <c r="B270" s="41">
        <v>900341322</v>
      </c>
      <c r="C270" s="41" t="s">
        <v>1375</v>
      </c>
      <c r="H270" s="1"/>
      <c r="M270" s="67">
        <v>101681</v>
      </c>
    </row>
    <row r="271" spans="1:17" ht="15.75" x14ac:dyDescent="0.25">
      <c r="A271" s="40">
        <v>5016</v>
      </c>
      <c r="B271" s="41">
        <v>830055803</v>
      </c>
      <c r="C271" s="41" t="s">
        <v>1376</v>
      </c>
      <c r="H271" s="1"/>
      <c r="M271" s="67">
        <v>7867</v>
      </c>
    </row>
    <row r="272" spans="1:17" ht="15.75" x14ac:dyDescent="0.25">
      <c r="A272" s="43">
        <v>5007</v>
      </c>
      <c r="B272" s="60" t="s">
        <v>1532</v>
      </c>
      <c r="C272" s="43" t="s">
        <v>1488</v>
      </c>
      <c r="E272" s="23"/>
      <c r="H272" s="1"/>
      <c r="M272" s="44">
        <v>395783244</v>
      </c>
    </row>
    <row r="273" spans="1:17" ht="15.75" x14ac:dyDescent="0.25">
      <c r="A273" s="40">
        <v>5016</v>
      </c>
      <c r="B273" s="41">
        <v>80399490</v>
      </c>
      <c r="C273" s="41" t="s">
        <v>1350</v>
      </c>
      <c r="H273" s="1"/>
      <c r="M273" s="67">
        <v>125670</v>
      </c>
    </row>
    <row r="274" spans="1:17" x14ac:dyDescent="0.25">
      <c r="A274">
        <v>5004</v>
      </c>
      <c r="B274" s="56">
        <v>80143833</v>
      </c>
      <c r="C274" s="1" t="s">
        <v>1581</v>
      </c>
      <c r="D274"/>
      <c r="M274" s="66">
        <v>800000</v>
      </c>
      <c r="Q274">
        <v>48000</v>
      </c>
    </row>
    <row r="275" spans="1:17" ht="15.75" x14ac:dyDescent="0.25">
      <c r="A275" s="40">
        <v>5016</v>
      </c>
      <c r="B275" s="41">
        <v>36288803</v>
      </c>
      <c r="C275" s="41" t="s">
        <v>1290</v>
      </c>
      <c r="H275" s="1"/>
      <c r="M275" s="67">
        <v>150000</v>
      </c>
    </row>
    <row r="276" spans="1:17" ht="15.75" x14ac:dyDescent="0.25">
      <c r="A276" s="40">
        <v>5016</v>
      </c>
      <c r="B276" s="41">
        <v>830057186</v>
      </c>
      <c r="C276" s="41" t="s">
        <v>1291</v>
      </c>
      <c r="H276" s="1"/>
      <c r="M276" s="67">
        <v>78558</v>
      </c>
    </row>
    <row r="277" spans="1:17" ht="15.75" x14ac:dyDescent="0.25">
      <c r="A277" s="40">
        <v>5016</v>
      </c>
      <c r="B277" s="41">
        <v>80497128</v>
      </c>
      <c r="C277" s="41" t="s">
        <v>1119</v>
      </c>
      <c r="H277" s="1"/>
      <c r="M277" s="67">
        <v>127000</v>
      </c>
    </row>
    <row r="278" spans="1:17" ht="15.75" x14ac:dyDescent="0.25">
      <c r="A278" s="40">
        <v>5002</v>
      </c>
      <c r="B278" s="42">
        <v>93081871</v>
      </c>
      <c r="C278" s="42" t="s">
        <v>1215</v>
      </c>
      <c r="E278" s="23"/>
      <c r="M278" s="65">
        <v>146000</v>
      </c>
      <c r="Q278" s="23">
        <v>14600</v>
      </c>
    </row>
    <row r="279" spans="1:17" ht="15.75" x14ac:dyDescent="0.25">
      <c r="A279" s="43">
        <v>5007</v>
      </c>
      <c r="B279" s="60" t="s">
        <v>1518</v>
      </c>
      <c r="C279" s="43" t="s">
        <v>1120</v>
      </c>
      <c r="E279" s="23"/>
      <c r="H279" s="1"/>
      <c r="M279" s="44">
        <v>2322466</v>
      </c>
      <c r="N279">
        <v>58062</v>
      </c>
    </row>
    <row r="280" spans="1:17" ht="15.75" x14ac:dyDescent="0.25">
      <c r="A280" s="43">
        <v>5007</v>
      </c>
      <c r="B280" s="60" t="s">
        <v>1555</v>
      </c>
      <c r="C280" s="43" t="s">
        <v>1292</v>
      </c>
      <c r="E280" s="23"/>
      <c r="H280" s="1"/>
      <c r="M280" s="44">
        <v>4316016</v>
      </c>
    </row>
    <row r="281" spans="1:17" ht="15.75" x14ac:dyDescent="0.25">
      <c r="A281" s="40">
        <v>5016</v>
      </c>
      <c r="B281" s="41">
        <v>830054002</v>
      </c>
      <c r="C281" s="41" t="s">
        <v>1292</v>
      </c>
      <c r="H281" s="1"/>
      <c r="M281" s="67">
        <v>849289</v>
      </c>
    </row>
    <row r="282" spans="1:17" ht="15.75" x14ac:dyDescent="0.25">
      <c r="A282" s="40">
        <v>5016</v>
      </c>
      <c r="B282" s="41">
        <v>9000139706</v>
      </c>
      <c r="C282" s="41" t="s">
        <v>1429</v>
      </c>
      <c r="H282" s="1"/>
      <c r="M282" s="67">
        <v>38000</v>
      </c>
    </row>
    <row r="283" spans="1:17" ht="15.75" x14ac:dyDescent="0.25">
      <c r="A283" s="40">
        <v>5016</v>
      </c>
      <c r="B283" s="41">
        <v>41527732</v>
      </c>
      <c r="C283" s="41" t="s">
        <v>1179</v>
      </c>
      <c r="H283" s="1"/>
      <c r="M283" s="67">
        <v>8277</v>
      </c>
    </row>
    <row r="284" spans="1:17" ht="15.75" x14ac:dyDescent="0.25">
      <c r="A284" s="43">
        <v>5007</v>
      </c>
      <c r="B284" s="60" t="s">
        <v>1556</v>
      </c>
      <c r="C284" s="43" t="s">
        <v>1489</v>
      </c>
      <c r="E284" s="23"/>
      <c r="H284" s="1"/>
      <c r="M284" s="44">
        <v>370000</v>
      </c>
    </row>
    <row r="285" spans="1:17" ht="15.75" x14ac:dyDescent="0.25">
      <c r="A285" s="40">
        <v>5012</v>
      </c>
      <c r="B285" s="42">
        <v>800253055</v>
      </c>
      <c r="C285" s="42" t="s">
        <v>1125</v>
      </c>
      <c r="H285" s="1"/>
      <c r="M285" s="65">
        <v>1545332</v>
      </c>
    </row>
    <row r="286" spans="1:17" ht="15.75" x14ac:dyDescent="0.25">
      <c r="A286" s="40">
        <v>5016</v>
      </c>
      <c r="B286" s="41">
        <v>890107487</v>
      </c>
      <c r="C286" s="41" t="s">
        <v>1293</v>
      </c>
      <c r="H286" s="1"/>
      <c r="M286" s="67">
        <v>3681</v>
      </c>
    </row>
    <row r="287" spans="1:17" ht="15.75" x14ac:dyDescent="0.25">
      <c r="A287" s="40">
        <v>5016</v>
      </c>
      <c r="B287" s="41">
        <v>832009308</v>
      </c>
      <c r="C287" s="41" t="s">
        <v>1439</v>
      </c>
      <c r="H287" s="1"/>
      <c r="M287" s="67">
        <v>10000</v>
      </c>
    </row>
    <row r="288" spans="1:17" ht="15.75" x14ac:dyDescent="0.25">
      <c r="A288" s="40">
        <v>5016</v>
      </c>
      <c r="B288" s="41">
        <v>900491889</v>
      </c>
      <c r="C288" s="41" t="s">
        <v>1294</v>
      </c>
      <c r="H288" s="1"/>
      <c r="M288" s="67">
        <v>61848</v>
      </c>
    </row>
    <row r="289" spans="1:20" ht="15.75" x14ac:dyDescent="0.25">
      <c r="A289" s="40">
        <v>5016</v>
      </c>
      <c r="B289" s="41">
        <v>830095213</v>
      </c>
      <c r="C289" s="41" t="s">
        <v>1295</v>
      </c>
      <c r="H289" s="1"/>
      <c r="M289" s="67">
        <v>30000</v>
      </c>
    </row>
    <row r="290" spans="1:20" ht="15.75" x14ac:dyDescent="0.25">
      <c r="A290" s="40">
        <v>5004</v>
      </c>
      <c r="B290" s="41">
        <v>79313408</v>
      </c>
      <c r="C290" s="41" t="s">
        <v>1204</v>
      </c>
      <c r="H290" s="1"/>
      <c r="M290" s="67">
        <v>930000</v>
      </c>
      <c r="Q290">
        <v>55800</v>
      </c>
    </row>
    <row r="291" spans="1:20" ht="15.75" x14ac:dyDescent="0.25">
      <c r="A291" s="40">
        <v>5002</v>
      </c>
      <c r="B291" s="41">
        <v>79313408</v>
      </c>
      <c r="C291" s="41" t="s">
        <v>1204</v>
      </c>
      <c r="M291" s="66">
        <v>180000</v>
      </c>
      <c r="Q291" s="23">
        <v>18000</v>
      </c>
    </row>
    <row r="292" spans="1:20" ht="15.75" x14ac:dyDescent="0.25">
      <c r="A292" s="43">
        <v>5007</v>
      </c>
      <c r="B292" s="60" t="s">
        <v>1535</v>
      </c>
      <c r="C292" s="43" t="s">
        <v>1430</v>
      </c>
      <c r="E292" s="23"/>
      <c r="H292" s="1"/>
      <c r="M292" s="44">
        <v>520000</v>
      </c>
    </row>
    <row r="293" spans="1:20" ht="15.75" x14ac:dyDescent="0.25">
      <c r="A293" s="40">
        <v>5004</v>
      </c>
      <c r="B293" s="41">
        <v>80496977</v>
      </c>
      <c r="C293" s="41" t="s">
        <v>1430</v>
      </c>
      <c r="H293" s="1"/>
      <c r="M293" s="67">
        <v>1040000</v>
      </c>
      <c r="R293">
        <f>+M293*6%</f>
        <v>62400</v>
      </c>
    </row>
    <row r="294" spans="1:20" ht="15.75" x14ac:dyDescent="0.25">
      <c r="A294" s="40">
        <v>5016</v>
      </c>
      <c r="B294" s="41">
        <v>74322547</v>
      </c>
      <c r="C294" s="41" t="s">
        <v>1296</v>
      </c>
      <c r="H294" s="1"/>
      <c r="M294" s="67">
        <v>12000</v>
      </c>
    </row>
    <row r="295" spans="1:20" ht="15.75" x14ac:dyDescent="0.25">
      <c r="A295" s="40">
        <v>5004</v>
      </c>
      <c r="B295" s="42">
        <v>3232110</v>
      </c>
      <c r="C295" s="42" t="s">
        <v>1155</v>
      </c>
      <c r="E295" s="23"/>
      <c r="M295" s="65">
        <v>2130000</v>
      </c>
      <c r="Q295">
        <v>21300</v>
      </c>
    </row>
    <row r="296" spans="1:20" ht="15.75" x14ac:dyDescent="0.25">
      <c r="A296" s="40">
        <v>5016</v>
      </c>
      <c r="B296" s="41">
        <v>860534221</v>
      </c>
      <c r="C296" s="41" t="s">
        <v>1377</v>
      </c>
      <c r="H296" s="1"/>
      <c r="M296" s="67">
        <v>5300</v>
      </c>
    </row>
    <row r="297" spans="1:20" ht="15.75" x14ac:dyDescent="0.25">
      <c r="A297" s="40">
        <v>5016</v>
      </c>
      <c r="B297" s="41">
        <v>830037946</v>
      </c>
      <c r="C297" s="41" t="s">
        <v>1180</v>
      </c>
      <c r="H297" s="1"/>
      <c r="M297" s="67">
        <v>189792</v>
      </c>
    </row>
    <row r="298" spans="1:20" ht="15.75" x14ac:dyDescent="0.25">
      <c r="A298" s="40">
        <v>5016</v>
      </c>
      <c r="B298" s="41">
        <v>35479583</v>
      </c>
      <c r="C298" s="41" t="s">
        <v>1181</v>
      </c>
      <c r="H298" s="1"/>
      <c r="M298" s="67">
        <v>188500</v>
      </c>
    </row>
    <row r="299" spans="1:20" x14ac:dyDescent="0.25">
      <c r="A299">
        <v>5006</v>
      </c>
      <c r="B299" s="56">
        <v>52204853</v>
      </c>
      <c r="C299" s="1" t="s">
        <v>1585</v>
      </c>
      <c r="D299" s="50"/>
      <c r="E299" s="50"/>
      <c r="F299" s="50"/>
      <c r="G299" s="50"/>
      <c r="H299" s="50"/>
      <c r="M299" s="66">
        <v>35005793</v>
      </c>
      <c r="Q299" s="50">
        <v>2903700</v>
      </c>
    </row>
    <row r="300" spans="1:20" x14ac:dyDescent="0.25">
      <c r="A300">
        <v>5006</v>
      </c>
      <c r="B300" s="56">
        <v>51942899</v>
      </c>
      <c r="C300" s="1" t="s">
        <v>1584</v>
      </c>
      <c r="D300" s="50"/>
      <c r="E300" s="50"/>
      <c r="F300" s="50"/>
      <c r="G300" s="50"/>
      <c r="H300" s="50"/>
      <c r="M300" s="66">
        <v>33982324</v>
      </c>
      <c r="Q300" s="50">
        <v>2358760</v>
      </c>
    </row>
    <row r="301" spans="1:20" ht="15.75" x14ac:dyDescent="0.25">
      <c r="A301" s="40">
        <v>5016</v>
      </c>
      <c r="B301" s="41">
        <v>860058760</v>
      </c>
      <c r="C301" s="41" t="s">
        <v>1191</v>
      </c>
      <c r="H301" s="1"/>
      <c r="M301" s="67">
        <v>23781</v>
      </c>
    </row>
    <row r="302" spans="1:20" ht="15.75" x14ac:dyDescent="0.25">
      <c r="A302" s="40">
        <v>5016</v>
      </c>
      <c r="B302" s="41">
        <v>830102550</v>
      </c>
      <c r="C302" s="41" t="s">
        <v>1380</v>
      </c>
      <c r="E302" s="24"/>
      <c r="F302" s="24"/>
      <c r="G302" s="24"/>
      <c r="H302" s="24"/>
      <c r="I302" s="24"/>
      <c r="J302" s="24"/>
      <c r="K302" s="24"/>
      <c r="L302" s="24"/>
      <c r="M302" s="67">
        <v>1200</v>
      </c>
      <c r="N302" s="24"/>
      <c r="O302" s="24"/>
      <c r="P302" s="24"/>
      <c r="Q302" s="24"/>
      <c r="R302" s="24"/>
      <c r="S302" s="24"/>
      <c r="T302" s="24"/>
    </row>
    <row r="303" spans="1:20" ht="15.75" x14ac:dyDescent="0.25">
      <c r="A303" s="40">
        <v>5016</v>
      </c>
      <c r="B303" s="41">
        <v>860630559</v>
      </c>
      <c r="C303" s="41" t="s">
        <v>1381</v>
      </c>
      <c r="E303" s="24"/>
      <c r="F303" s="24"/>
      <c r="G303" s="24"/>
      <c r="H303" s="24"/>
      <c r="I303" s="24"/>
      <c r="J303" s="24"/>
      <c r="K303" s="24"/>
      <c r="L303" s="24"/>
      <c r="M303" s="67">
        <v>5600</v>
      </c>
      <c r="N303" s="24"/>
      <c r="O303" s="24"/>
      <c r="P303" s="24"/>
      <c r="Q303" s="24"/>
      <c r="R303" s="24"/>
      <c r="S303" s="24"/>
      <c r="T303" s="24"/>
    </row>
    <row r="304" spans="1:20" ht="15.75" x14ac:dyDescent="0.25">
      <c r="A304" s="40">
        <v>5016</v>
      </c>
      <c r="B304" s="41">
        <v>20469435</v>
      </c>
      <c r="C304" s="41" t="s">
        <v>1351</v>
      </c>
      <c r="E304" s="24"/>
      <c r="F304" s="24"/>
      <c r="G304" s="24"/>
      <c r="H304" s="24"/>
      <c r="I304" s="24"/>
      <c r="J304" s="24"/>
      <c r="K304" s="24"/>
      <c r="L304" s="24"/>
      <c r="M304" s="67">
        <v>48319</v>
      </c>
      <c r="N304" s="24"/>
      <c r="O304" s="24"/>
      <c r="P304" s="24"/>
      <c r="Q304" s="24"/>
      <c r="R304" s="24"/>
      <c r="S304" s="24"/>
      <c r="T304" s="24"/>
    </row>
    <row r="305" spans="1:20" ht="15.75" x14ac:dyDescent="0.25">
      <c r="A305" s="43">
        <v>5004</v>
      </c>
      <c r="B305" s="42">
        <v>901045269</v>
      </c>
      <c r="C305" s="43" t="s">
        <v>1399</v>
      </c>
      <c r="E305" s="23"/>
      <c r="M305" s="65">
        <v>25739040</v>
      </c>
      <c r="Q305">
        <v>1029561</v>
      </c>
    </row>
    <row r="306" spans="1:20" ht="15.75" x14ac:dyDescent="0.25">
      <c r="A306" s="43">
        <v>5005</v>
      </c>
      <c r="B306" s="42">
        <v>901045269</v>
      </c>
      <c r="C306" s="43" t="s">
        <v>1399</v>
      </c>
      <c r="M306" s="66">
        <v>660000</v>
      </c>
      <c r="Q306">
        <v>26400</v>
      </c>
    </row>
    <row r="307" spans="1:20" ht="15.75" x14ac:dyDescent="0.25">
      <c r="A307" s="40">
        <v>5016</v>
      </c>
      <c r="B307" s="41">
        <v>32226898</v>
      </c>
      <c r="C307" s="41" t="s">
        <v>1297</v>
      </c>
      <c r="E307" s="24"/>
      <c r="F307" s="24"/>
      <c r="G307" s="24"/>
      <c r="H307" s="24"/>
      <c r="I307" s="24"/>
      <c r="J307" s="24"/>
      <c r="K307" s="24"/>
      <c r="L307" s="24"/>
      <c r="M307" s="67">
        <v>22000</v>
      </c>
      <c r="N307" s="24"/>
      <c r="O307" s="24"/>
      <c r="P307" s="24"/>
      <c r="Q307" s="24"/>
      <c r="R307" s="24"/>
      <c r="S307" s="24"/>
      <c r="T307" s="24"/>
    </row>
    <row r="308" spans="1:20" ht="15.75" x14ac:dyDescent="0.25">
      <c r="A308" s="40">
        <v>5004</v>
      </c>
      <c r="B308" s="41">
        <v>19186799</v>
      </c>
      <c r="C308" s="41" t="s">
        <v>1578</v>
      </c>
      <c r="M308" s="66">
        <v>60000000</v>
      </c>
      <c r="Q308">
        <v>600000</v>
      </c>
    </row>
    <row r="309" spans="1:20" ht="15.75" x14ac:dyDescent="0.25">
      <c r="A309" s="40">
        <v>5016</v>
      </c>
      <c r="B309" s="41">
        <v>74337447</v>
      </c>
      <c r="C309" s="41" t="s">
        <v>1298</v>
      </c>
      <c r="E309" s="24"/>
      <c r="F309" s="24"/>
      <c r="G309" s="24"/>
      <c r="H309" s="24"/>
      <c r="I309" s="24"/>
      <c r="J309" s="24"/>
      <c r="K309" s="24"/>
      <c r="L309" s="24"/>
      <c r="M309" s="67">
        <v>10924</v>
      </c>
      <c r="N309" s="24"/>
      <c r="O309" s="24"/>
      <c r="P309" s="24"/>
      <c r="Q309" s="24"/>
      <c r="R309" s="24"/>
      <c r="S309" s="24"/>
      <c r="T309" s="24"/>
    </row>
    <row r="310" spans="1:20" ht="15.75" x14ac:dyDescent="0.25">
      <c r="A310" s="40">
        <v>5016</v>
      </c>
      <c r="B310" s="41">
        <v>11201264</v>
      </c>
      <c r="C310" s="41" t="s">
        <v>1440</v>
      </c>
      <c r="E310" s="24"/>
      <c r="F310" s="24"/>
      <c r="G310" s="24"/>
      <c r="H310" s="24"/>
      <c r="I310" s="24"/>
      <c r="J310" s="24"/>
      <c r="K310" s="24"/>
      <c r="L310" s="24"/>
      <c r="M310" s="67">
        <v>136000</v>
      </c>
      <c r="N310" s="24"/>
      <c r="O310" s="24"/>
      <c r="P310" s="24"/>
      <c r="Q310" s="24"/>
      <c r="R310" s="24"/>
      <c r="S310" s="24"/>
      <c r="T310" s="24"/>
    </row>
    <row r="311" spans="1:20" ht="15.75" x14ac:dyDescent="0.25">
      <c r="A311" s="40">
        <v>5016</v>
      </c>
      <c r="B311" s="41">
        <v>9513758</v>
      </c>
      <c r="C311" s="41" t="s">
        <v>1299</v>
      </c>
      <c r="E311" s="24"/>
      <c r="F311" s="24"/>
      <c r="G311" s="24"/>
      <c r="H311" s="24"/>
      <c r="I311" s="24"/>
      <c r="J311" s="24"/>
      <c r="K311" s="24"/>
      <c r="L311" s="24"/>
      <c r="M311" s="67">
        <v>140000</v>
      </c>
      <c r="N311" s="24"/>
      <c r="O311" s="24"/>
      <c r="P311" s="24"/>
      <c r="Q311" s="24"/>
      <c r="R311" s="24"/>
      <c r="S311" s="24"/>
      <c r="T311" s="24"/>
    </row>
    <row r="312" spans="1:20" ht="15.75" x14ac:dyDescent="0.25">
      <c r="A312" s="40">
        <v>5004</v>
      </c>
      <c r="B312" s="42">
        <v>800006900</v>
      </c>
      <c r="C312" s="42" t="s">
        <v>1336</v>
      </c>
      <c r="E312" s="23"/>
      <c r="M312" s="65">
        <v>1520000</v>
      </c>
      <c r="Q312" s="23">
        <v>60800</v>
      </c>
    </row>
    <row r="313" spans="1:20" ht="15.75" x14ac:dyDescent="0.25">
      <c r="A313" s="40">
        <v>5016</v>
      </c>
      <c r="B313" s="41">
        <v>800006900</v>
      </c>
      <c r="C313" s="41" t="s">
        <v>1336</v>
      </c>
      <c r="E313" s="24"/>
      <c r="F313" s="24"/>
      <c r="G313" s="24"/>
      <c r="H313" s="24"/>
      <c r="I313" s="24"/>
      <c r="J313" s="24"/>
      <c r="K313" s="24"/>
      <c r="L313" s="24"/>
      <c r="M313" s="67">
        <v>54000</v>
      </c>
      <c r="N313" s="24"/>
      <c r="O313" s="24"/>
      <c r="P313" s="24"/>
      <c r="Q313" s="24"/>
      <c r="R313" s="24"/>
      <c r="S313" s="24"/>
      <c r="T313" s="24"/>
    </row>
    <row r="314" spans="1:20" ht="15.75" x14ac:dyDescent="0.25">
      <c r="A314" s="43">
        <v>5007</v>
      </c>
      <c r="B314" s="60" t="s">
        <v>1549</v>
      </c>
      <c r="C314" s="43" t="s">
        <v>1490</v>
      </c>
      <c r="E314" s="23"/>
      <c r="H314" s="1"/>
      <c r="M314" s="44">
        <v>2472000</v>
      </c>
      <c r="Q314">
        <f>+M314*2.5%</f>
        <v>61800</v>
      </c>
    </row>
    <row r="315" spans="1:20" ht="15.75" x14ac:dyDescent="0.25">
      <c r="A315" s="40">
        <v>5016</v>
      </c>
      <c r="B315" s="41">
        <v>830112317</v>
      </c>
      <c r="C315" s="41" t="s">
        <v>1205</v>
      </c>
      <c r="E315" s="24"/>
      <c r="F315" s="24"/>
      <c r="G315" s="24"/>
      <c r="H315" s="24"/>
      <c r="I315" s="24"/>
      <c r="J315" s="24"/>
      <c r="K315" s="24"/>
      <c r="L315" s="24"/>
      <c r="M315" s="67">
        <v>12450</v>
      </c>
      <c r="N315" s="24"/>
      <c r="O315" s="24"/>
      <c r="P315" s="24"/>
      <c r="Q315" s="24"/>
      <c r="R315" s="24"/>
      <c r="S315" s="24"/>
      <c r="T315" s="24"/>
    </row>
    <row r="316" spans="1:20" ht="15.75" x14ac:dyDescent="0.25">
      <c r="A316" s="43">
        <v>5007</v>
      </c>
      <c r="B316" s="60" t="s">
        <v>1566</v>
      </c>
      <c r="C316" s="43" t="s">
        <v>1491</v>
      </c>
      <c r="E316" s="23"/>
      <c r="H316" s="1"/>
      <c r="M316" s="44">
        <v>3600620</v>
      </c>
      <c r="Q316">
        <v>90016</v>
      </c>
    </row>
    <row r="317" spans="1:20" ht="15.75" x14ac:dyDescent="0.25">
      <c r="A317" s="40">
        <v>5012</v>
      </c>
      <c r="B317" s="42">
        <v>800224808</v>
      </c>
      <c r="C317" s="42" t="s">
        <v>1126</v>
      </c>
      <c r="H317" s="1"/>
      <c r="M317" s="65">
        <v>25684702</v>
      </c>
    </row>
    <row r="318" spans="1:20" ht="15.75" x14ac:dyDescent="0.25">
      <c r="A318" s="40">
        <v>5002</v>
      </c>
      <c r="B318" s="42">
        <v>900143059</v>
      </c>
      <c r="C318" s="42" t="s">
        <v>1139</v>
      </c>
      <c r="E318" s="23"/>
      <c r="M318" s="65">
        <v>2800000</v>
      </c>
      <c r="Q318" s="23">
        <f>+M318*11%</f>
        <v>308000</v>
      </c>
    </row>
    <row r="319" spans="1:20" ht="15.75" x14ac:dyDescent="0.25">
      <c r="A319" s="40">
        <v>5016</v>
      </c>
      <c r="B319" s="41">
        <v>11313714</v>
      </c>
      <c r="C319" s="41" t="s">
        <v>1431</v>
      </c>
      <c r="E319" s="24"/>
      <c r="F319" s="24"/>
      <c r="G319" s="24"/>
      <c r="H319" s="24"/>
      <c r="I319" s="24"/>
      <c r="J319" s="24"/>
      <c r="K319" s="24"/>
      <c r="L319" s="24"/>
      <c r="M319" s="67">
        <v>16807</v>
      </c>
      <c r="N319" s="24"/>
      <c r="O319" s="24"/>
      <c r="P319" s="24"/>
      <c r="Q319" s="24"/>
      <c r="R319" s="24"/>
      <c r="S319" s="24"/>
      <c r="T319" s="24"/>
    </row>
    <row r="320" spans="1:20" ht="15.75" x14ac:dyDescent="0.25">
      <c r="A320" s="43">
        <v>5007</v>
      </c>
      <c r="B320" s="60" t="s">
        <v>1539</v>
      </c>
      <c r="C320" s="43" t="s">
        <v>1492</v>
      </c>
      <c r="E320" s="23"/>
      <c r="H320" s="1"/>
      <c r="M320" s="44">
        <v>1041000</v>
      </c>
      <c r="O320" s="28"/>
      <c r="Q320">
        <v>26025</v>
      </c>
    </row>
    <row r="321" spans="1:20" ht="15.75" x14ac:dyDescent="0.25">
      <c r="A321" s="40">
        <v>5012</v>
      </c>
      <c r="B321" s="42">
        <v>800229739</v>
      </c>
      <c r="C321" s="42" t="s">
        <v>1127</v>
      </c>
      <c r="H321" s="1"/>
      <c r="M321" s="65">
        <v>7955986</v>
      </c>
    </row>
    <row r="322" spans="1:20" ht="15.75" x14ac:dyDescent="0.25">
      <c r="A322" s="40">
        <v>5002</v>
      </c>
      <c r="B322" s="41">
        <v>900550706</v>
      </c>
      <c r="C322" s="41" t="s">
        <v>1199</v>
      </c>
      <c r="E322" s="24"/>
      <c r="F322" s="24"/>
      <c r="G322" s="24"/>
      <c r="H322" s="24"/>
      <c r="I322" s="24"/>
      <c r="J322" s="24"/>
      <c r="K322" s="24"/>
      <c r="L322" s="24"/>
      <c r="M322" s="67">
        <v>320000</v>
      </c>
      <c r="N322" s="24"/>
      <c r="O322" s="24"/>
      <c r="P322" s="24"/>
      <c r="Q322" s="68">
        <v>35200</v>
      </c>
      <c r="R322" s="24"/>
      <c r="S322" s="24"/>
      <c r="T322" s="24"/>
    </row>
    <row r="323" spans="1:20" ht="15.75" x14ac:dyDescent="0.25">
      <c r="A323" s="40">
        <v>5004</v>
      </c>
      <c r="B323" s="42">
        <v>900800595</v>
      </c>
      <c r="C323" s="42" t="s">
        <v>1163</v>
      </c>
      <c r="E323" s="23"/>
      <c r="M323" s="65">
        <v>3047251</v>
      </c>
    </row>
    <row r="324" spans="1:20" ht="15.75" x14ac:dyDescent="0.25">
      <c r="A324" s="40">
        <v>5016</v>
      </c>
      <c r="B324" s="41">
        <v>900800595</v>
      </c>
      <c r="C324" s="41" t="s">
        <v>1163</v>
      </c>
      <c r="E324" s="24"/>
      <c r="F324" s="24"/>
      <c r="G324" s="24"/>
      <c r="H324" s="24"/>
      <c r="I324" s="24"/>
      <c r="J324" s="24"/>
      <c r="K324" s="24"/>
      <c r="L324" s="24"/>
      <c r="M324" s="67">
        <v>660000</v>
      </c>
      <c r="N324" s="24"/>
      <c r="O324" s="24"/>
      <c r="P324" s="24"/>
      <c r="Q324" s="24"/>
      <c r="R324" s="24"/>
      <c r="S324" s="24"/>
      <c r="T324" s="24"/>
    </row>
    <row r="325" spans="1:20" ht="15.75" x14ac:dyDescent="0.25">
      <c r="A325" s="40">
        <v>5016</v>
      </c>
      <c r="B325" s="41">
        <v>860001317</v>
      </c>
      <c r="C325" s="41" t="s">
        <v>1142</v>
      </c>
      <c r="E325" s="24"/>
      <c r="F325" s="24"/>
      <c r="G325" s="24"/>
      <c r="H325" s="24"/>
      <c r="I325" s="24"/>
      <c r="J325" s="24"/>
      <c r="K325" s="24"/>
      <c r="L325" s="24"/>
      <c r="M325" s="67">
        <v>1466000</v>
      </c>
      <c r="N325" s="24"/>
      <c r="O325" s="24"/>
      <c r="P325" s="24"/>
      <c r="Q325" s="24"/>
      <c r="R325" s="24"/>
      <c r="S325" s="24"/>
      <c r="T325" s="24"/>
    </row>
    <row r="326" spans="1:20" ht="15.75" x14ac:dyDescent="0.25">
      <c r="A326" s="43">
        <v>5007</v>
      </c>
      <c r="B326" s="60" t="s">
        <v>1557</v>
      </c>
      <c r="C326" s="43" t="s">
        <v>1558</v>
      </c>
      <c r="E326" s="23"/>
      <c r="H326" s="1"/>
      <c r="M326" s="44">
        <v>1887395</v>
      </c>
      <c r="Q326">
        <v>47185</v>
      </c>
    </row>
    <row r="327" spans="1:20" ht="15.75" x14ac:dyDescent="0.25">
      <c r="A327" s="40">
        <v>5004</v>
      </c>
      <c r="B327" s="42">
        <v>900662347</v>
      </c>
      <c r="C327" s="42" t="s">
        <v>1146</v>
      </c>
      <c r="E327" s="23"/>
      <c r="M327" s="65">
        <v>1896722</v>
      </c>
      <c r="Q327">
        <v>3448</v>
      </c>
    </row>
    <row r="328" spans="1:20" ht="15.75" x14ac:dyDescent="0.25">
      <c r="A328" s="43">
        <v>5007</v>
      </c>
      <c r="B328" s="60" t="s">
        <v>1564</v>
      </c>
      <c r="C328" s="43" t="s">
        <v>1493</v>
      </c>
      <c r="E328" s="23"/>
      <c r="H328" s="1"/>
      <c r="M328" s="44">
        <v>191100000</v>
      </c>
    </row>
    <row r="329" spans="1:20" ht="15.75" x14ac:dyDescent="0.25">
      <c r="A329" s="43">
        <v>5007</v>
      </c>
      <c r="B329" s="60" t="s">
        <v>1546</v>
      </c>
      <c r="C329" s="43" t="s">
        <v>1494</v>
      </c>
      <c r="E329" s="23"/>
      <c r="H329" s="1"/>
      <c r="M329" s="44">
        <v>121275000</v>
      </c>
    </row>
    <row r="330" spans="1:20" ht="15.75" x14ac:dyDescent="0.25">
      <c r="A330" s="40">
        <v>5016</v>
      </c>
      <c r="B330" s="41">
        <v>80398396</v>
      </c>
      <c r="C330" s="41" t="s">
        <v>1352</v>
      </c>
      <c r="E330" s="24"/>
      <c r="F330" s="24"/>
      <c r="G330" s="24"/>
      <c r="H330" s="24"/>
      <c r="I330" s="24"/>
      <c r="J330" s="24"/>
      <c r="K330" s="24"/>
      <c r="L330" s="24"/>
      <c r="M330" s="67">
        <v>108000</v>
      </c>
      <c r="N330" s="24"/>
      <c r="O330" s="24"/>
      <c r="P330" s="24"/>
      <c r="Q330" s="24"/>
      <c r="R330" s="24"/>
      <c r="S330" s="24"/>
      <c r="T330" s="24"/>
    </row>
    <row r="331" spans="1:20" ht="15.75" x14ac:dyDescent="0.25">
      <c r="A331" s="40">
        <v>5004</v>
      </c>
      <c r="B331" s="42">
        <v>800226901</v>
      </c>
      <c r="C331" s="42" t="s">
        <v>1386</v>
      </c>
      <c r="E331" s="23"/>
      <c r="M331" s="65">
        <v>8903.6299999999992</v>
      </c>
    </row>
    <row r="332" spans="1:20" ht="15.75" x14ac:dyDescent="0.25">
      <c r="A332" s="43">
        <v>5007</v>
      </c>
      <c r="B332" s="60" t="s">
        <v>1510</v>
      </c>
      <c r="C332" s="43" t="s">
        <v>1386</v>
      </c>
      <c r="E332" s="23"/>
      <c r="H332" s="1"/>
      <c r="M332" s="44">
        <v>282850000</v>
      </c>
    </row>
    <row r="333" spans="1:20" ht="15.75" x14ac:dyDescent="0.25">
      <c r="A333" s="40">
        <v>5016</v>
      </c>
      <c r="B333" s="41">
        <v>800226901</v>
      </c>
      <c r="C333" s="41" t="s">
        <v>1386</v>
      </c>
      <c r="E333" s="24"/>
      <c r="F333" s="24"/>
      <c r="G333" s="24"/>
      <c r="H333" s="24"/>
      <c r="I333" s="24"/>
      <c r="J333" s="24"/>
      <c r="K333" s="24"/>
      <c r="L333" s="24"/>
      <c r="M333" s="65">
        <v>761.35</v>
      </c>
      <c r="N333" s="24"/>
      <c r="O333" s="24"/>
      <c r="P333" s="24"/>
      <c r="Q333" s="24"/>
      <c r="R333" s="24"/>
      <c r="S333" s="24"/>
      <c r="T333" s="24"/>
    </row>
    <row r="334" spans="1:20" ht="15.75" x14ac:dyDescent="0.25">
      <c r="A334" s="40">
        <v>5016</v>
      </c>
      <c r="B334" s="41">
        <v>860062958</v>
      </c>
      <c r="C334" s="41" t="s">
        <v>1300</v>
      </c>
      <c r="E334" s="24"/>
      <c r="F334" s="24"/>
      <c r="G334" s="24"/>
      <c r="H334" s="24"/>
      <c r="I334" s="24"/>
      <c r="J334" s="24"/>
      <c r="K334" s="24"/>
      <c r="L334" s="24"/>
      <c r="M334" s="67">
        <v>62695</v>
      </c>
      <c r="N334" s="24"/>
      <c r="O334" s="24"/>
      <c r="P334" s="24"/>
      <c r="Q334" s="24"/>
      <c r="R334" s="24"/>
      <c r="S334" s="24"/>
      <c r="T334" s="24"/>
    </row>
    <row r="335" spans="1:20" ht="15.75" x14ac:dyDescent="0.25">
      <c r="A335" s="40">
        <v>5016</v>
      </c>
      <c r="B335" s="41">
        <v>900057931</v>
      </c>
      <c r="C335" s="41" t="s">
        <v>1200</v>
      </c>
      <c r="E335" s="24"/>
      <c r="F335" s="24"/>
      <c r="G335" s="24"/>
      <c r="H335" s="24"/>
      <c r="I335" s="24"/>
      <c r="J335" s="24"/>
      <c r="K335" s="24"/>
      <c r="L335" s="24"/>
      <c r="M335" s="67">
        <v>654000</v>
      </c>
      <c r="N335" s="24"/>
      <c r="O335" s="24"/>
      <c r="P335" s="24"/>
      <c r="Q335" s="57">
        <v>28774</v>
      </c>
      <c r="R335" s="24"/>
      <c r="S335" s="24"/>
      <c r="T335" s="24"/>
    </row>
    <row r="336" spans="1:20" ht="15.75" x14ac:dyDescent="0.25">
      <c r="A336" s="43">
        <v>5007</v>
      </c>
      <c r="B336" s="60" t="s">
        <v>1538</v>
      </c>
      <c r="C336" s="43" t="s">
        <v>1495</v>
      </c>
      <c r="E336" s="23"/>
      <c r="H336" s="1"/>
      <c r="M336" s="44">
        <v>27280000</v>
      </c>
      <c r="Q336">
        <v>682000</v>
      </c>
    </row>
    <row r="337" spans="1:23" ht="15.75" x14ac:dyDescent="0.25">
      <c r="A337" s="40">
        <v>5016</v>
      </c>
      <c r="B337" s="41">
        <v>800055803</v>
      </c>
      <c r="C337" s="41" t="s">
        <v>1432</v>
      </c>
      <c r="E337" s="24"/>
      <c r="F337" s="24"/>
      <c r="G337" s="24"/>
      <c r="H337" s="24"/>
      <c r="I337" s="24"/>
      <c r="J337" s="24"/>
      <c r="K337" s="24"/>
      <c r="L337" s="24"/>
      <c r="M337" s="67">
        <v>184480</v>
      </c>
      <c r="N337" s="24"/>
      <c r="O337" s="24"/>
      <c r="P337" s="24"/>
      <c r="Q337" s="24"/>
      <c r="R337" s="24"/>
      <c r="S337" s="24"/>
      <c r="T337" s="24"/>
    </row>
    <row r="338" spans="1:23" ht="15.75" x14ac:dyDescent="0.25">
      <c r="A338" s="43">
        <v>5007</v>
      </c>
      <c r="B338" s="60" t="s">
        <v>1545</v>
      </c>
      <c r="C338" s="43" t="s">
        <v>1496</v>
      </c>
      <c r="E338" s="23"/>
      <c r="H338" s="1"/>
      <c r="M338" s="44">
        <v>3687160</v>
      </c>
      <c r="Q338">
        <v>49654</v>
      </c>
    </row>
    <row r="339" spans="1:23" ht="15.75" x14ac:dyDescent="0.25">
      <c r="A339" s="40">
        <v>5016</v>
      </c>
      <c r="B339" s="41">
        <v>700110147</v>
      </c>
      <c r="C339" s="41" t="s">
        <v>1301</v>
      </c>
      <c r="E339" s="24"/>
      <c r="F339" s="24"/>
      <c r="G339" s="24"/>
      <c r="H339" s="24"/>
      <c r="I339" s="24"/>
      <c r="J339" s="24"/>
      <c r="K339" s="24"/>
      <c r="L339" s="24"/>
      <c r="M339" s="67">
        <v>136500</v>
      </c>
      <c r="N339" s="24"/>
      <c r="O339" s="24"/>
      <c r="P339" s="24"/>
      <c r="Q339" s="24"/>
      <c r="R339" s="24"/>
      <c r="S339" s="24"/>
      <c r="T339" s="24"/>
    </row>
    <row r="340" spans="1:23" ht="15.75" x14ac:dyDescent="0.25">
      <c r="A340" s="40">
        <v>5016</v>
      </c>
      <c r="B340" s="41">
        <v>900070574</v>
      </c>
      <c r="C340" s="41" t="s">
        <v>1302</v>
      </c>
      <c r="E340" s="24"/>
      <c r="F340" s="24"/>
      <c r="G340" s="24"/>
      <c r="H340" s="24"/>
      <c r="I340" s="24"/>
      <c r="J340" s="24"/>
      <c r="K340" s="24"/>
      <c r="L340" s="24"/>
      <c r="M340" s="67">
        <v>46500</v>
      </c>
      <c r="N340" s="24"/>
      <c r="O340" s="24"/>
      <c r="P340" s="24"/>
      <c r="Q340" s="24"/>
      <c r="R340" s="24"/>
      <c r="S340" s="24"/>
      <c r="T340" s="24"/>
    </row>
    <row r="341" spans="1:23" ht="15.75" x14ac:dyDescent="0.25">
      <c r="A341" s="40">
        <v>5016</v>
      </c>
      <c r="B341" s="41">
        <v>900585633</v>
      </c>
      <c r="C341" s="41" t="s">
        <v>1303</v>
      </c>
      <c r="E341" s="24"/>
      <c r="F341" s="24"/>
      <c r="G341" s="24"/>
      <c r="H341" s="24"/>
      <c r="I341" s="24"/>
      <c r="J341" s="24"/>
      <c r="K341" s="24"/>
      <c r="L341" s="24"/>
      <c r="M341" s="67">
        <v>191498</v>
      </c>
      <c r="N341" s="24"/>
      <c r="O341" s="24"/>
      <c r="P341" s="24"/>
      <c r="Q341" s="24"/>
      <c r="R341" s="24"/>
      <c r="S341" s="24"/>
      <c r="T341" s="24"/>
    </row>
    <row r="342" spans="1:23" ht="15.75" x14ac:dyDescent="0.25">
      <c r="A342" s="40">
        <v>5016</v>
      </c>
      <c r="B342" s="41">
        <v>53007955</v>
      </c>
      <c r="C342" s="41" t="s">
        <v>1304</v>
      </c>
      <c r="E342" s="24"/>
      <c r="F342" s="24"/>
      <c r="G342" s="24"/>
      <c r="H342" s="24"/>
      <c r="I342" s="24"/>
      <c r="J342" s="24"/>
      <c r="K342" s="24"/>
      <c r="L342" s="24"/>
      <c r="M342" s="67">
        <v>43298</v>
      </c>
      <c r="N342" s="24"/>
      <c r="O342" s="24"/>
      <c r="P342" s="24"/>
      <c r="Q342" s="24"/>
      <c r="R342" s="24"/>
      <c r="S342" s="24"/>
      <c r="T342" s="24"/>
    </row>
    <row r="343" spans="1:23" ht="15.75" x14ac:dyDescent="0.25">
      <c r="A343" s="40">
        <v>5016</v>
      </c>
      <c r="B343" s="41">
        <v>800213075</v>
      </c>
      <c r="C343" s="41" t="s">
        <v>1175</v>
      </c>
      <c r="E343" s="24"/>
      <c r="F343" s="24"/>
      <c r="G343" s="24"/>
      <c r="H343" s="24"/>
      <c r="I343" s="24"/>
      <c r="J343" s="24"/>
      <c r="K343" s="24"/>
      <c r="L343" s="24"/>
      <c r="M343" s="67">
        <v>246600</v>
      </c>
      <c r="N343" s="24"/>
      <c r="O343" s="24"/>
      <c r="P343" s="24"/>
      <c r="Q343" s="24"/>
      <c r="R343" s="24"/>
      <c r="S343" s="24"/>
      <c r="T343" s="24"/>
    </row>
    <row r="344" spans="1:23" ht="15.75" x14ac:dyDescent="0.25">
      <c r="A344" s="40">
        <v>5004</v>
      </c>
      <c r="B344" s="42">
        <v>63537721</v>
      </c>
      <c r="C344" s="42" t="s">
        <v>1362</v>
      </c>
      <c r="E344" s="23"/>
      <c r="M344" s="65">
        <v>1200000</v>
      </c>
      <c r="Q344">
        <v>42000</v>
      </c>
    </row>
    <row r="345" spans="1:23" ht="15.75" x14ac:dyDescent="0.25">
      <c r="A345" s="40">
        <v>5016</v>
      </c>
      <c r="B345" s="46">
        <v>11341344</v>
      </c>
      <c r="C345" s="46" t="s">
        <v>1305</v>
      </c>
      <c r="E345" s="24"/>
      <c r="F345" s="24"/>
      <c r="G345" s="24"/>
      <c r="H345" s="24"/>
      <c r="I345" s="24"/>
      <c r="J345" s="24"/>
      <c r="K345" s="24"/>
      <c r="L345" s="24"/>
      <c r="M345" s="67">
        <v>120000</v>
      </c>
      <c r="N345" s="24"/>
      <c r="O345" s="24"/>
      <c r="P345" s="24"/>
      <c r="Q345" s="24">
        <v>327500</v>
      </c>
      <c r="R345" s="24"/>
      <c r="S345" s="24"/>
      <c r="T345" s="24"/>
    </row>
    <row r="346" spans="1:23" ht="15.75" x14ac:dyDescent="0.25">
      <c r="A346" s="40">
        <v>5005</v>
      </c>
      <c r="B346" s="46">
        <v>11341344</v>
      </c>
      <c r="C346" s="46" t="s">
        <v>1305</v>
      </c>
      <c r="M346" s="66">
        <v>1200000</v>
      </c>
      <c r="Q346">
        <v>48000</v>
      </c>
      <c r="W346">
        <f>SUBTOTAL(9,W344:W345)</f>
        <v>0</v>
      </c>
    </row>
    <row r="347" spans="1:23" ht="15.75" x14ac:dyDescent="0.25">
      <c r="A347" s="40">
        <v>5016</v>
      </c>
      <c r="B347" s="41">
        <v>47428847</v>
      </c>
      <c r="C347" s="41" t="s">
        <v>1306</v>
      </c>
      <c r="E347" s="24"/>
      <c r="F347" s="24"/>
      <c r="G347" s="24"/>
      <c r="H347" s="24"/>
      <c r="I347" s="24"/>
      <c r="J347" s="24"/>
      <c r="K347" s="24"/>
      <c r="L347" s="24"/>
      <c r="M347" s="67">
        <v>112000</v>
      </c>
      <c r="N347" s="24"/>
      <c r="O347" s="24"/>
      <c r="P347" s="24"/>
      <c r="Q347" s="24"/>
      <c r="R347" s="24"/>
      <c r="S347" s="24"/>
      <c r="T347" s="24"/>
    </row>
    <row r="348" spans="1:23" ht="15.75" x14ac:dyDescent="0.25">
      <c r="A348" s="40">
        <v>5016</v>
      </c>
      <c r="B348" s="41">
        <v>900723807</v>
      </c>
      <c r="C348" s="41" t="s">
        <v>1433</v>
      </c>
      <c r="E348" s="24"/>
      <c r="F348" s="24"/>
      <c r="G348" s="24"/>
      <c r="H348" s="24"/>
      <c r="I348" s="24"/>
      <c r="J348" s="24"/>
      <c r="K348" s="24"/>
      <c r="L348" s="24"/>
      <c r="M348" s="67">
        <v>92101</v>
      </c>
      <c r="N348" s="24"/>
      <c r="O348" s="24"/>
      <c r="P348" s="24"/>
      <c r="Q348" s="24"/>
      <c r="R348" s="24"/>
      <c r="S348" s="24"/>
      <c r="T348" s="24"/>
    </row>
    <row r="349" spans="1:23" ht="15.75" x14ac:dyDescent="0.25">
      <c r="A349" s="40">
        <v>5016</v>
      </c>
      <c r="B349" s="41">
        <v>35473510</v>
      </c>
      <c r="C349" s="41" t="s">
        <v>1353</v>
      </c>
      <c r="E349" s="24"/>
      <c r="F349" s="24"/>
      <c r="G349" s="24"/>
      <c r="H349" s="24"/>
      <c r="I349" s="24"/>
      <c r="J349" s="24"/>
      <c r="K349" s="24"/>
      <c r="L349" s="24"/>
      <c r="M349" s="67">
        <v>250000</v>
      </c>
      <c r="N349" s="24"/>
      <c r="O349" s="24"/>
      <c r="P349" s="24"/>
      <c r="Q349" s="24"/>
      <c r="R349" s="24"/>
      <c r="S349" s="24"/>
      <c r="T349" s="24"/>
    </row>
    <row r="350" spans="1:23" ht="15.75" x14ac:dyDescent="0.25">
      <c r="A350" s="43">
        <v>5007</v>
      </c>
      <c r="B350" s="60" t="s">
        <v>1536</v>
      </c>
      <c r="C350" s="43" t="s">
        <v>1356</v>
      </c>
      <c r="E350" s="23"/>
      <c r="H350" s="1"/>
      <c r="M350" s="44">
        <v>170000</v>
      </c>
    </row>
    <row r="351" spans="1:23" ht="15.75" x14ac:dyDescent="0.25">
      <c r="A351" s="40">
        <v>5016</v>
      </c>
      <c r="B351" s="41">
        <v>860527857</v>
      </c>
      <c r="C351" s="41" t="s">
        <v>1356</v>
      </c>
      <c r="E351" s="24"/>
      <c r="F351" s="24"/>
      <c r="G351" s="24"/>
      <c r="H351" s="24"/>
      <c r="I351" s="24"/>
      <c r="J351" s="24"/>
      <c r="K351" s="24"/>
      <c r="L351" s="24"/>
      <c r="M351" s="67">
        <v>20000</v>
      </c>
      <c r="N351" s="24"/>
      <c r="O351" s="24"/>
      <c r="P351" s="24"/>
      <c r="Q351" s="24"/>
      <c r="R351" s="24"/>
      <c r="S351" s="24"/>
      <c r="T351" s="24"/>
    </row>
    <row r="352" spans="1:23" ht="15.75" x14ac:dyDescent="0.25">
      <c r="A352" s="40">
        <v>5016</v>
      </c>
      <c r="B352" s="41">
        <v>9432922</v>
      </c>
      <c r="C352" s="41" t="s">
        <v>1307</v>
      </c>
      <c r="E352" s="24"/>
      <c r="F352" s="24"/>
      <c r="G352" s="24"/>
      <c r="H352" s="24"/>
      <c r="I352" s="24"/>
      <c r="J352" s="24"/>
      <c r="K352" s="24"/>
      <c r="L352" s="24"/>
      <c r="M352" s="67">
        <v>48824</v>
      </c>
      <c r="N352" s="24"/>
      <c r="O352" s="24"/>
      <c r="P352" s="24"/>
      <c r="Q352" s="24"/>
      <c r="R352" s="24"/>
      <c r="S352" s="24"/>
      <c r="T352" s="24"/>
    </row>
    <row r="353" spans="1:20" ht="15.75" x14ac:dyDescent="0.25">
      <c r="A353" s="40">
        <v>5004</v>
      </c>
      <c r="B353" s="42">
        <v>19234068</v>
      </c>
      <c r="C353" s="42" t="s">
        <v>1400</v>
      </c>
      <c r="E353" s="23"/>
      <c r="M353" s="65">
        <v>3500000</v>
      </c>
      <c r="Q353">
        <v>35000</v>
      </c>
    </row>
    <row r="354" spans="1:20" ht="15.75" x14ac:dyDescent="0.25">
      <c r="A354" s="40">
        <v>5016</v>
      </c>
      <c r="B354" s="41">
        <v>19448770</v>
      </c>
      <c r="C354" s="41" t="s">
        <v>1192</v>
      </c>
      <c r="E354" s="24"/>
      <c r="F354" s="24"/>
      <c r="G354" s="24"/>
      <c r="H354" s="24"/>
      <c r="I354" s="24"/>
      <c r="J354" s="24"/>
      <c r="K354" s="24"/>
      <c r="L354" s="24"/>
      <c r="M354" s="67">
        <v>7200</v>
      </c>
      <c r="N354" s="24"/>
      <c r="O354" s="24"/>
      <c r="P354" s="24"/>
      <c r="Q354" s="24"/>
      <c r="R354" s="24"/>
      <c r="S354" s="24"/>
      <c r="T354" s="24"/>
    </row>
    <row r="355" spans="1:20" ht="15.75" x14ac:dyDescent="0.25">
      <c r="A355" s="40">
        <v>5002</v>
      </c>
      <c r="B355" s="42">
        <v>900698727</v>
      </c>
      <c r="C355" s="42" t="s">
        <v>1135</v>
      </c>
      <c r="E355" s="23"/>
      <c r="M355" s="65">
        <v>5800000</v>
      </c>
      <c r="Q355" s="23">
        <v>638000</v>
      </c>
    </row>
    <row r="356" spans="1:20" ht="15.75" x14ac:dyDescent="0.25">
      <c r="A356" s="40">
        <v>5016</v>
      </c>
      <c r="B356" s="41">
        <v>900698727</v>
      </c>
      <c r="C356" s="41" t="s">
        <v>1135</v>
      </c>
      <c r="E356" s="24"/>
      <c r="F356" s="24"/>
      <c r="G356" s="24"/>
      <c r="H356" s="24"/>
      <c r="I356" s="24"/>
      <c r="J356" s="24"/>
      <c r="K356" s="24"/>
      <c r="L356" s="24"/>
      <c r="M356" s="67">
        <v>17400</v>
      </c>
      <c r="N356" s="24"/>
      <c r="O356" s="24"/>
      <c r="P356" s="24"/>
      <c r="Q356" s="24"/>
      <c r="R356" s="24"/>
      <c r="S356" s="24"/>
      <c r="T356" s="24"/>
    </row>
    <row r="357" spans="1:20" ht="15.75" x14ac:dyDescent="0.25">
      <c r="A357" s="40">
        <v>5016</v>
      </c>
      <c r="B357" s="41">
        <v>800003383</v>
      </c>
      <c r="C357" s="41" t="s">
        <v>1434</v>
      </c>
      <c r="E357" s="24"/>
      <c r="F357" s="24"/>
      <c r="G357" s="24"/>
      <c r="H357" s="24"/>
      <c r="I357" s="24"/>
      <c r="J357" s="24"/>
      <c r="K357" s="24"/>
      <c r="L357" s="24"/>
      <c r="M357" s="67">
        <v>77310</v>
      </c>
      <c r="N357" s="24"/>
      <c r="O357" s="24"/>
      <c r="P357" s="24"/>
      <c r="Q357" s="24"/>
      <c r="R357" s="24"/>
      <c r="S357" s="24"/>
      <c r="T357" s="24"/>
    </row>
    <row r="358" spans="1:20" ht="15.75" x14ac:dyDescent="0.25">
      <c r="A358" s="40">
        <v>5004</v>
      </c>
      <c r="B358" s="42">
        <v>804001062</v>
      </c>
      <c r="C358" s="42" t="s">
        <v>1148</v>
      </c>
      <c r="E358" s="23"/>
      <c r="M358" s="65">
        <v>348908617</v>
      </c>
    </row>
    <row r="359" spans="1:20" ht="15.75" x14ac:dyDescent="0.25">
      <c r="A359" s="40">
        <v>5016</v>
      </c>
      <c r="B359" s="41">
        <v>35499779</v>
      </c>
      <c r="C359" s="41" t="s">
        <v>1308</v>
      </c>
      <c r="E359" s="24"/>
      <c r="F359" s="24"/>
      <c r="G359" s="24"/>
      <c r="H359" s="24"/>
      <c r="I359" s="24"/>
      <c r="J359" s="24"/>
      <c r="K359" s="24"/>
      <c r="L359" s="24"/>
      <c r="M359" s="67">
        <v>1522830</v>
      </c>
      <c r="N359" s="24"/>
      <c r="O359" s="24"/>
      <c r="P359" s="24"/>
      <c r="Q359" s="24"/>
      <c r="R359" s="24"/>
      <c r="S359" s="24"/>
      <c r="T359" s="24"/>
    </row>
    <row r="360" spans="1:20" ht="15.75" x14ac:dyDescent="0.25">
      <c r="A360" s="43">
        <v>5007</v>
      </c>
      <c r="B360" s="60" t="s">
        <v>1543</v>
      </c>
      <c r="C360" s="43" t="s">
        <v>1354</v>
      </c>
      <c r="E360" s="23"/>
      <c r="H360" s="1"/>
      <c r="M360" s="44">
        <v>280000</v>
      </c>
    </row>
    <row r="361" spans="1:20" ht="15.75" x14ac:dyDescent="0.25">
      <c r="A361" s="40">
        <v>5016</v>
      </c>
      <c r="B361" s="41">
        <v>901257447</v>
      </c>
      <c r="C361" s="41" t="s">
        <v>1354</v>
      </c>
      <c r="E361" s="24"/>
      <c r="F361" s="24"/>
      <c r="G361" s="24"/>
      <c r="H361" s="24"/>
      <c r="I361" s="24"/>
      <c r="J361" s="24"/>
      <c r="K361" s="24"/>
      <c r="L361" s="24"/>
      <c r="M361" s="67">
        <v>918486</v>
      </c>
      <c r="N361" s="24"/>
      <c r="O361" s="24"/>
      <c r="P361" s="24"/>
      <c r="Q361" s="24"/>
      <c r="R361" s="24"/>
      <c r="S361" s="24"/>
      <c r="T361" s="24"/>
    </row>
    <row r="362" spans="1:20" ht="15.75" x14ac:dyDescent="0.25">
      <c r="A362" s="40">
        <v>5016</v>
      </c>
      <c r="B362" s="41">
        <v>900066847</v>
      </c>
      <c r="C362" s="41" t="s">
        <v>1193</v>
      </c>
      <c r="E362" s="24"/>
      <c r="F362" s="24"/>
      <c r="G362" s="24"/>
      <c r="H362" s="24"/>
      <c r="I362" s="24"/>
      <c r="J362" s="24"/>
      <c r="K362" s="24"/>
      <c r="L362" s="24"/>
      <c r="M362" s="67">
        <v>4875</v>
      </c>
      <c r="N362" s="24"/>
      <c r="O362" s="24"/>
      <c r="P362" s="24"/>
      <c r="Q362" s="24"/>
      <c r="R362" s="24"/>
      <c r="S362" s="24"/>
      <c r="T362" s="24"/>
    </row>
    <row r="363" spans="1:20" ht="15.75" x14ac:dyDescent="0.25">
      <c r="A363" s="40">
        <v>5004</v>
      </c>
      <c r="B363" s="42">
        <v>52367838</v>
      </c>
      <c r="C363" s="42" t="s">
        <v>1329</v>
      </c>
      <c r="E363" s="23"/>
      <c r="M363" s="65">
        <v>10000000</v>
      </c>
      <c r="Q363">
        <v>100000</v>
      </c>
    </row>
    <row r="364" spans="1:20" ht="15.75" x14ac:dyDescent="0.25">
      <c r="A364" s="40">
        <v>5016</v>
      </c>
      <c r="B364" s="41">
        <v>830029102</v>
      </c>
      <c r="C364" s="41" t="s">
        <v>1133</v>
      </c>
      <c r="E364" s="24"/>
      <c r="F364" s="24"/>
      <c r="G364" s="24"/>
      <c r="H364" s="24"/>
      <c r="I364" s="24"/>
      <c r="J364" s="24"/>
      <c r="K364" s="24"/>
      <c r="L364" s="24"/>
      <c r="M364" s="67">
        <v>1150000</v>
      </c>
      <c r="N364" s="24"/>
      <c r="O364" s="24"/>
      <c r="P364" s="24"/>
      <c r="Q364" s="24"/>
      <c r="R364" s="24"/>
      <c r="S364" s="24"/>
      <c r="T364" s="24"/>
    </row>
    <row r="365" spans="1:20" ht="15.75" x14ac:dyDescent="0.25">
      <c r="A365" s="40">
        <v>5011</v>
      </c>
      <c r="B365" s="42">
        <v>800130907</v>
      </c>
      <c r="C365" s="42" t="s">
        <v>1395</v>
      </c>
      <c r="H365" s="1"/>
      <c r="M365" s="65">
        <v>558</v>
      </c>
    </row>
    <row r="366" spans="1:20" ht="15.75" x14ac:dyDescent="0.25">
      <c r="A366" s="40">
        <v>5016</v>
      </c>
      <c r="B366" s="41">
        <v>1116543853</v>
      </c>
      <c r="C366" s="41" t="s">
        <v>1309</v>
      </c>
      <c r="E366" s="24"/>
      <c r="F366" s="24"/>
      <c r="G366" s="24"/>
      <c r="H366" s="24"/>
      <c r="I366" s="24"/>
      <c r="J366" s="24"/>
      <c r="K366" s="24"/>
      <c r="L366" s="24"/>
      <c r="M366" s="67">
        <v>80000</v>
      </c>
      <c r="N366" s="24"/>
      <c r="O366" s="24"/>
      <c r="P366" s="24"/>
      <c r="Q366" s="24"/>
      <c r="R366" s="24"/>
      <c r="S366" s="24"/>
      <c r="T366" s="24"/>
    </row>
    <row r="367" spans="1:20" ht="15.75" x14ac:dyDescent="0.25">
      <c r="A367" s="40">
        <v>5016</v>
      </c>
      <c r="B367" s="41">
        <v>13750083</v>
      </c>
      <c r="C367" s="41" t="s">
        <v>1176</v>
      </c>
      <c r="E367" s="24"/>
      <c r="F367" s="24"/>
      <c r="G367" s="24"/>
      <c r="H367" s="24"/>
      <c r="I367" s="24"/>
      <c r="J367" s="24"/>
      <c r="K367" s="24"/>
      <c r="L367" s="24"/>
      <c r="M367" s="67">
        <v>8050</v>
      </c>
      <c r="N367" s="24"/>
      <c r="O367" s="24"/>
      <c r="P367" s="24"/>
      <c r="Q367" s="24"/>
      <c r="R367" s="24"/>
      <c r="S367" s="24"/>
      <c r="T367" s="24"/>
    </row>
    <row r="368" spans="1:20" ht="15.75" x14ac:dyDescent="0.25">
      <c r="A368" s="40">
        <v>5016</v>
      </c>
      <c r="B368" s="41">
        <v>7309061</v>
      </c>
      <c r="C368" s="41" t="s">
        <v>1310</v>
      </c>
      <c r="E368" s="24"/>
      <c r="F368" s="24"/>
      <c r="G368" s="24"/>
      <c r="H368" s="24"/>
      <c r="I368" s="24"/>
      <c r="J368" s="24"/>
      <c r="K368" s="24"/>
      <c r="L368" s="24"/>
      <c r="M368" s="67">
        <v>435342.39</v>
      </c>
      <c r="N368" s="24"/>
      <c r="O368" s="24"/>
      <c r="P368" s="24"/>
      <c r="Q368" s="24"/>
      <c r="R368" s="24"/>
      <c r="S368" s="24"/>
      <c r="T368" s="24"/>
    </row>
    <row r="369" spans="1:20" ht="15.75" x14ac:dyDescent="0.25">
      <c r="A369" s="43">
        <v>5007</v>
      </c>
      <c r="B369" s="60" t="s">
        <v>1560</v>
      </c>
      <c r="C369" s="43" t="s">
        <v>1561</v>
      </c>
      <c r="E369" s="23"/>
      <c r="H369" s="1"/>
      <c r="M369" s="44">
        <v>875551</v>
      </c>
    </row>
    <row r="370" spans="1:20" ht="15.75" x14ac:dyDescent="0.25">
      <c r="A370" s="40">
        <v>5011</v>
      </c>
      <c r="B370" s="42">
        <v>800251440</v>
      </c>
      <c r="C370" s="42" t="s">
        <v>1124</v>
      </c>
      <c r="H370" s="1"/>
      <c r="M370" s="65">
        <v>-31783</v>
      </c>
    </row>
    <row r="371" spans="1:20" ht="15.75" x14ac:dyDescent="0.25">
      <c r="A371" s="40">
        <v>5016</v>
      </c>
      <c r="B371" s="41">
        <v>1072644946</v>
      </c>
      <c r="C371" s="41" t="s">
        <v>1157</v>
      </c>
      <c r="E371" s="24"/>
      <c r="F371" s="24"/>
      <c r="G371" s="24"/>
      <c r="H371" s="24"/>
      <c r="I371" s="24"/>
      <c r="J371" s="24"/>
      <c r="K371" s="24"/>
      <c r="L371" s="24"/>
      <c r="M371" s="67">
        <v>22000</v>
      </c>
      <c r="N371" s="24"/>
      <c r="O371" s="24"/>
      <c r="P371" s="24"/>
      <c r="Q371" s="24"/>
      <c r="R371" s="24"/>
      <c r="S371" s="24"/>
      <c r="T371" s="24"/>
    </row>
    <row r="372" spans="1:20" ht="15.75" x14ac:dyDescent="0.25">
      <c r="A372" s="40">
        <v>5004</v>
      </c>
      <c r="B372" s="42">
        <v>900210813</v>
      </c>
      <c r="C372" s="42" t="s">
        <v>1330</v>
      </c>
      <c r="E372" s="23"/>
      <c r="M372" s="65">
        <v>99550000</v>
      </c>
      <c r="Q372">
        <v>995500</v>
      </c>
    </row>
    <row r="373" spans="1:20" ht="15.75" x14ac:dyDescent="0.25">
      <c r="A373" s="40">
        <v>5010</v>
      </c>
      <c r="B373" s="42">
        <v>899999034</v>
      </c>
      <c r="C373" s="42" t="s">
        <v>1130</v>
      </c>
      <c r="E373" s="23"/>
      <c r="H373" s="1"/>
      <c r="M373" s="65">
        <v>1798300</v>
      </c>
    </row>
    <row r="374" spans="1:20" ht="15.75" x14ac:dyDescent="0.25">
      <c r="A374" s="40">
        <v>5016</v>
      </c>
      <c r="B374" s="41">
        <v>900062917</v>
      </c>
      <c r="C374" s="41" t="s">
        <v>1321</v>
      </c>
      <c r="E374" s="24"/>
      <c r="F374" s="24"/>
      <c r="G374" s="24"/>
      <c r="H374" s="24"/>
      <c r="I374" s="24"/>
      <c r="J374" s="24"/>
      <c r="K374" s="24"/>
      <c r="L374" s="24"/>
      <c r="M374" s="67">
        <v>6000</v>
      </c>
      <c r="N374" s="24"/>
      <c r="O374" s="24"/>
      <c r="P374" s="24"/>
      <c r="Q374" s="24"/>
      <c r="R374" s="24"/>
      <c r="S374" s="24"/>
      <c r="T374" s="24"/>
    </row>
    <row r="375" spans="1:20" ht="15.75" x14ac:dyDescent="0.25">
      <c r="A375" s="40">
        <v>5004</v>
      </c>
      <c r="B375" s="42">
        <v>860512330</v>
      </c>
      <c r="C375" s="42" t="s">
        <v>1153</v>
      </c>
      <c r="E375" s="23"/>
      <c r="M375" s="65">
        <v>32000</v>
      </c>
    </row>
    <row r="376" spans="1:20" ht="15.75" x14ac:dyDescent="0.25">
      <c r="A376" s="40">
        <v>5016</v>
      </c>
      <c r="B376" s="41">
        <v>860512330</v>
      </c>
      <c r="C376" s="41" t="s">
        <v>1153</v>
      </c>
      <c r="E376" s="24"/>
      <c r="F376" s="24"/>
      <c r="G376" s="24"/>
      <c r="H376" s="24"/>
      <c r="I376" s="24"/>
      <c r="J376" s="24"/>
      <c r="K376" s="24"/>
      <c r="L376" s="24"/>
      <c r="M376" s="67">
        <v>1278375</v>
      </c>
      <c r="N376" s="24"/>
      <c r="O376" s="24"/>
      <c r="P376" s="24"/>
      <c r="Q376" s="24"/>
      <c r="R376" s="24"/>
      <c r="S376" s="24"/>
      <c r="T376" s="24"/>
    </row>
    <row r="377" spans="1:20" ht="15.75" x14ac:dyDescent="0.25">
      <c r="A377" s="43">
        <v>5007</v>
      </c>
      <c r="B377" s="60" t="s">
        <v>1542</v>
      </c>
      <c r="C377" s="43" t="s">
        <v>1497</v>
      </c>
      <c r="E377" s="23"/>
      <c r="H377" s="1"/>
      <c r="M377" s="44">
        <v>22736000</v>
      </c>
      <c r="Q377">
        <v>568400</v>
      </c>
    </row>
    <row r="378" spans="1:20" ht="15.75" x14ac:dyDescent="0.25">
      <c r="A378" s="40">
        <v>5002</v>
      </c>
      <c r="B378" s="42">
        <v>860049921</v>
      </c>
      <c r="C378" s="42" t="s">
        <v>1214</v>
      </c>
      <c r="E378" s="23"/>
      <c r="M378" s="65">
        <v>12559200</v>
      </c>
      <c r="Q378" s="23"/>
    </row>
    <row r="379" spans="1:20" ht="15.75" x14ac:dyDescent="0.25">
      <c r="A379" s="40">
        <v>5016</v>
      </c>
      <c r="B379" s="41">
        <v>830506365</v>
      </c>
      <c r="C379" s="41" t="s">
        <v>1196</v>
      </c>
      <c r="E379" s="24"/>
      <c r="F379" s="24"/>
      <c r="G379" s="24"/>
      <c r="H379" s="24"/>
      <c r="I379" s="24"/>
      <c r="J379" s="24"/>
      <c r="K379" s="24"/>
      <c r="L379" s="24"/>
      <c r="M379" s="67">
        <v>130900</v>
      </c>
      <c r="N379" s="24"/>
      <c r="O379" s="24"/>
      <c r="P379" s="24"/>
      <c r="Q379" s="24"/>
      <c r="R379" s="24"/>
      <c r="S379" s="24"/>
      <c r="T379" s="24"/>
    </row>
    <row r="380" spans="1:20" ht="15.75" x14ac:dyDescent="0.25">
      <c r="A380" s="40">
        <v>5016</v>
      </c>
      <c r="B380" s="41">
        <v>37917898</v>
      </c>
      <c r="C380" s="41" t="s">
        <v>1311</v>
      </c>
      <c r="E380" s="24"/>
      <c r="F380" s="24"/>
      <c r="G380" s="24"/>
      <c r="H380" s="24"/>
      <c r="I380" s="24"/>
      <c r="J380" s="24"/>
      <c r="K380" s="24"/>
      <c r="L380" s="24"/>
      <c r="M380" s="67">
        <v>397000</v>
      </c>
      <c r="N380" s="24"/>
      <c r="O380" s="24"/>
      <c r="P380" s="24"/>
      <c r="Q380" s="24"/>
      <c r="R380" s="24"/>
      <c r="S380" s="24"/>
      <c r="T380" s="24"/>
    </row>
    <row r="381" spans="1:20" ht="15.75" x14ac:dyDescent="0.25">
      <c r="A381" s="40">
        <v>5004</v>
      </c>
      <c r="B381" s="42">
        <v>900073191</v>
      </c>
      <c r="C381" s="42" t="s">
        <v>1147</v>
      </c>
      <c r="E381" s="23"/>
      <c r="M381" s="65">
        <v>7716824</v>
      </c>
      <c r="Q381">
        <v>14403</v>
      </c>
    </row>
    <row r="382" spans="1:20" ht="15.75" x14ac:dyDescent="0.25">
      <c r="A382" s="40"/>
      <c r="B382" s="41"/>
      <c r="C382" s="41"/>
      <c r="E382" s="24"/>
      <c r="F382" s="24"/>
      <c r="G382" s="24"/>
      <c r="H382" s="24"/>
      <c r="I382" s="24"/>
      <c r="J382" s="24"/>
      <c r="K382" s="24"/>
      <c r="L382" s="24"/>
      <c r="M382" s="67"/>
      <c r="N382" s="24"/>
      <c r="O382" s="24"/>
      <c r="P382" s="24"/>
      <c r="Q382" s="24"/>
      <c r="R382" s="24"/>
      <c r="S382" s="24"/>
      <c r="T382" s="24"/>
    </row>
    <row r="383" spans="1:20" ht="15.75" x14ac:dyDescent="0.25">
      <c r="A383" s="43">
        <v>5007</v>
      </c>
      <c r="B383" s="60" t="s">
        <v>1511</v>
      </c>
      <c r="C383" s="43" t="s">
        <v>1498</v>
      </c>
      <c r="E383" s="23"/>
      <c r="H383" s="1"/>
      <c r="M383" s="44">
        <v>795115000</v>
      </c>
      <c r="Q383">
        <v>19877875</v>
      </c>
    </row>
    <row r="384" spans="1:20" ht="15.75" x14ac:dyDescent="0.25">
      <c r="A384" s="43">
        <v>5007</v>
      </c>
      <c r="B384" s="60" t="s">
        <v>1551</v>
      </c>
      <c r="C384" s="43" t="s">
        <v>1166</v>
      </c>
      <c r="E384" s="23"/>
      <c r="H384" s="1"/>
      <c r="M384" s="44">
        <v>1087425</v>
      </c>
    </row>
    <row r="385" spans="1:23" ht="15.75" x14ac:dyDescent="0.25">
      <c r="A385" s="40">
        <v>5016</v>
      </c>
      <c r="B385" s="41">
        <v>800242106</v>
      </c>
      <c r="C385" s="41" t="s">
        <v>1166</v>
      </c>
      <c r="E385" s="24"/>
      <c r="F385" s="24"/>
      <c r="G385" s="24"/>
      <c r="H385" s="24"/>
      <c r="I385" s="24"/>
      <c r="J385" s="24"/>
      <c r="K385" s="24"/>
      <c r="L385" s="24"/>
      <c r="M385" s="67">
        <v>4888797</v>
      </c>
      <c r="N385" s="24"/>
      <c r="O385" s="24"/>
      <c r="P385" s="24"/>
      <c r="Q385" s="24"/>
      <c r="R385" s="24"/>
      <c r="S385" s="24"/>
      <c r="T385" s="24"/>
    </row>
    <row r="386" spans="1:23" ht="15.75" x14ac:dyDescent="0.25">
      <c r="A386" s="43">
        <v>5007</v>
      </c>
      <c r="B386" s="60" t="s">
        <v>1513</v>
      </c>
      <c r="C386" s="43" t="s">
        <v>1499</v>
      </c>
      <c r="E386" s="23"/>
      <c r="H386" s="1"/>
      <c r="M386" s="44">
        <v>34666439</v>
      </c>
      <c r="Q386">
        <v>866661</v>
      </c>
    </row>
    <row r="387" spans="1:23" ht="15.75" x14ac:dyDescent="0.25">
      <c r="A387" s="43">
        <v>5007</v>
      </c>
      <c r="B387" s="60" t="s">
        <v>1544</v>
      </c>
      <c r="C387" s="43" t="s">
        <v>1500</v>
      </c>
      <c r="E387" s="23"/>
      <c r="H387" s="1"/>
      <c r="M387" s="44">
        <v>5554866</v>
      </c>
      <c r="Q387">
        <v>138872</v>
      </c>
    </row>
    <row r="388" spans="1:23" ht="15.75" x14ac:dyDescent="0.25">
      <c r="A388" s="40">
        <v>5016</v>
      </c>
      <c r="B388" s="41">
        <v>800011809</v>
      </c>
      <c r="C388" s="41" t="s">
        <v>1312</v>
      </c>
      <c r="E388" s="24"/>
      <c r="F388" s="24"/>
      <c r="G388" s="24"/>
      <c r="H388" s="24"/>
      <c r="I388" s="24"/>
      <c r="J388" s="24"/>
      <c r="K388" s="24"/>
      <c r="L388" s="24"/>
      <c r="M388" s="67">
        <v>30600</v>
      </c>
      <c r="N388" s="24"/>
      <c r="O388" s="24"/>
      <c r="P388" s="24"/>
      <c r="Q388" s="24"/>
      <c r="R388" s="24"/>
      <c r="S388" s="24"/>
      <c r="T388" s="24"/>
    </row>
    <row r="389" spans="1:23" ht="15.75" x14ac:dyDescent="0.25">
      <c r="A389" s="40">
        <v>5016</v>
      </c>
      <c r="B389" s="41">
        <v>900409631</v>
      </c>
      <c r="C389" s="41" t="s">
        <v>1213</v>
      </c>
      <c r="E389" s="24"/>
      <c r="F389" s="24"/>
      <c r="G389" s="24"/>
      <c r="H389" s="24"/>
      <c r="I389" s="24"/>
      <c r="J389" s="24"/>
      <c r="K389" s="24"/>
      <c r="L389" s="24"/>
      <c r="M389" s="67">
        <v>1202500</v>
      </c>
      <c r="N389" s="24"/>
      <c r="O389" s="24"/>
      <c r="P389" s="24"/>
      <c r="Q389" s="24"/>
      <c r="R389" s="24"/>
      <c r="S389" s="24"/>
      <c r="T389" s="24"/>
    </row>
    <row r="390" spans="1:23" ht="15.75" x14ac:dyDescent="0.25">
      <c r="A390" s="40">
        <v>5004</v>
      </c>
      <c r="B390" s="33">
        <v>900431160</v>
      </c>
      <c r="C390" t="s">
        <v>1583</v>
      </c>
      <c r="M390" s="66">
        <v>10800000</v>
      </c>
      <c r="Q390">
        <v>108000</v>
      </c>
      <c r="W390">
        <v>64397262</v>
      </c>
    </row>
    <row r="391" spans="1:23" ht="15.75" x14ac:dyDescent="0.25">
      <c r="A391" s="40">
        <v>5004</v>
      </c>
      <c r="B391" s="42">
        <v>890932535</v>
      </c>
      <c r="C391" s="42" t="s">
        <v>1337</v>
      </c>
      <c r="E391" s="23"/>
      <c r="M391" s="65">
        <v>9604800</v>
      </c>
    </row>
    <row r="392" spans="1:23" ht="15.75" x14ac:dyDescent="0.25">
      <c r="A392" s="40">
        <v>5016</v>
      </c>
      <c r="B392" s="41">
        <v>890932535</v>
      </c>
      <c r="C392" s="41" t="s">
        <v>1337</v>
      </c>
      <c r="E392" s="24"/>
      <c r="F392" s="24"/>
      <c r="G392" s="24"/>
      <c r="H392" s="24"/>
      <c r="I392" s="24"/>
      <c r="J392" s="24"/>
      <c r="K392" s="24"/>
      <c r="L392" s="24"/>
      <c r="M392" s="65">
        <v>32327.15</v>
      </c>
      <c r="N392" s="24"/>
      <c r="O392" s="24"/>
      <c r="P392" s="24"/>
      <c r="Q392" s="24"/>
      <c r="R392" s="24"/>
      <c r="S392" s="24"/>
      <c r="T392" s="24"/>
    </row>
    <row r="393" spans="1:23" ht="15.75" x14ac:dyDescent="0.25">
      <c r="A393" s="40">
        <v>5004</v>
      </c>
      <c r="B393" s="41">
        <v>830048037</v>
      </c>
      <c r="C393" s="41" t="s">
        <v>1435</v>
      </c>
      <c r="E393" s="24"/>
      <c r="F393" s="24"/>
      <c r="G393" s="24"/>
      <c r="H393" s="24"/>
      <c r="I393" s="24"/>
      <c r="J393" s="24"/>
      <c r="K393" s="24"/>
      <c r="L393" s="24"/>
      <c r="M393" s="67">
        <v>1275000</v>
      </c>
      <c r="N393" s="24"/>
      <c r="O393" s="24"/>
      <c r="P393" s="24"/>
      <c r="Q393" s="24">
        <v>51000</v>
      </c>
      <c r="R393" s="24"/>
      <c r="S393" s="24"/>
      <c r="T393" s="24"/>
    </row>
    <row r="394" spans="1:23" ht="15.75" x14ac:dyDescent="0.25">
      <c r="A394" s="40">
        <v>5016</v>
      </c>
      <c r="B394" s="41">
        <v>900487988</v>
      </c>
      <c r="C394" s="41" t="s">
        <v>1313</v>
      </c>
      <c r="E394" s="24"/>
      <c r="F394" s="24"/>
      <c r="G394" s="24"/>
      <c r="H394" s="24"/>
      <c r="I394" s="24"/>
      <c r="J394" s="24"/>
      <c r="K394" s="24"/>
      <c r="L394" s="24"/>
      <c r="M394" s="67">
        <v>116002.78</v>
      </c>
      <c r="N394" s="24"/>
      <c r="O394" s="24"/>
      <c r="P394" s="24"/>
      <c r="Q394" s="24"/>
      <c r="R394" s="24"/>
      <c r="S394" s="24"/>
      <c r="T394" s="24"/>
    </row>
    <row r="395" spans="1:23" ht="15.75" x14ac:dyDescent="0.25">
      <c r="A395" s="40">
        <v>5004</v>
      </c>
      <c r="B395" s="42">
        <v>900435831</v>
      </c>
      <c r="C395" s="42" t="s">
        <v>1314</v>
      </c>
      <c r="E395" s="23"/>
      <c r="M395" s="65">
        <v>6276.55</v>
      </c>
    </row>
    <row r="396" spans="1:23" ht="15.75" x14ac:dyDescent="0.25">
      <c r="A396" s="40">
        <v>5007</v>
      </c>
      <c r="B396" s="60" t="s">
        <v>1530</v>
      </c>
      <c r="C396" s="43" t="s">
        <v>1314</v>
      </c>
      <c r="E396" s="23"/>
      <c r="H396" s="1"/>
      <c r="M396" s="44">
        <v>12026669.74</v>
      </c>
    </row>
    <row r="397" spans="1:23" ht="15.75" x14ac:dyDescent="0.25">
      <c r="A397" s="40">
        <v>5016</v>
      </c>
      <c r="B397" s="41">
        <v>900435831</v>
      </c>
      <c r="C397" s="41" t="s">
        <v>1314</v>
      </c>
      <c r="E397" s="24"/>
      <c r="F397" s="24"/>
      <c r="G397" s="24"/>
      <c r="H397" s="24"/>
      <c r="I397" s="24"/>
      <c r="J397" s="24"/>
      <c r="K397" s="24"/>
      <c r="L397" s="24"/>
      <c r="M397" s="67">
        <v>153233961.80000001</v>
      </c>
      <c r="N397" s="24"/>
      <c r="O397" s="24"/>
      <c r="P397" s="24"/>
      <c r="Q397" s="24"/>
      <c r="R397" s="24"/>
      <c r="S397" s="24"/>
      <c r="T397" s="24"/>
    </row>
    <row r="398" spans="1:23" ht="15.75" x14ac:dyDescent="0.25">
      <c r="A398" s="40">
        <v>5007</v>
      </c>
      <c r="B398" s="60" t="s">
        <v>1572</v>
      </c>
      <c r="C398" s="43" t="s">
        <v>1501</v>
      </c>
      <c r="E398" s="23"/>
      <c r="H398" s="1"/>
      <c r="M398" s="44">
        <v>5404000</v>
      </c>
      <c r="Q398">
        <f>+M398*2.5%</f>
        <v>135100</v>
      </c>
    </row>
    <row r="399" spans="1:23" ht="15.75" x14ac:dyDescent="0.25">
      <c r="A399" s="40">
        <v>5004</v>
      </c>
      <c r="B399" s="42">
        <v>830053800</v>
      </c>
      <c r="C399" s="42" t="s">
        <v>1151</v>
      </c>
      <c r="E399" s="23"/>
      <c r="M399" s="65">
        <v>9994702</v>
      </c>
    </row>
    <row r="400" spans="1:23" ht="15.75" x14ac:dyDescent="0.25">
      <c r="A400" s="40">
        <v>5007</v>
      </c>
      <c r="B400" s="60" t="s">
        <v>1524</v>
      </c>
      <c r="C400" s="43" t="s">
        <v>1502</v>
      </c>
      <c r="E400" s="23"/>
      <c r="H400" s="1"/>
      <c r="M400" s="44">
        <v>186000</v>
      </c>
    </row>
    <row r="401" spans="1:23" ht="15.75" x14ac:dyDescent="0.25">
      <c r="A401" s="40">
        <v>5007</v>
      </c>
      <c r="B401" s="60" t="s">
        <v>1509</v>
      </c>
      <c r="C401" s="43" t="s">
        <v>1503</v>
      </c>
      <c r="E401" s="23"/>
      <c r="H401" s="1"/>
      <c r="M401" s="44">
        <v>270158067</v>
      </c>
      <c r="Q401">
        <v>6438452</v>
      </c>
    </row>
    <row r="402" spans="1:23" ht="15.75" x14ac:dyDescent="0.25">
      <c r="A402" s="40">
        <v>5016</v>
      </c>
      <c r="B402" s="41">
        <v>80400792</v>
      </c>
      <c r="C402" s="41" t="s">
        <v>1194</v>
      </c>
      <c r="E402" s="24"/>
      <c r="F402" s="24"/>
      <c r="G402" s="24"/>
      <c r="H402" s="24"/>
      <c r="I402" s="24"/>
      <c r="J402" s="24"/>
      <c r="K402" s="24"/>
      <c r="L402" s="24"/>
      <c r="M402" s="67">
        <v>60892</v>
      </c>
      <c r="N402" s="24"/>
      <c r="O402" s="24"/>
      <c r="P402" s="24"/>
      <c r="Q402" s="24"/>
      <c r="R402" s="24"/>
      <c r="S402" s="24"/>
      <c r="T402" s="24"/>
    </row>
    <row r="403" spans="1:23" ht="15.75" x14ac:dyDescent="0.25">
      <c r="A403" s="40">
        <v>5016</v>
      </c>
      <c r="B403" s="41">
        <v>900642402</v>
      </c>
      <c r="C403" s="41" t="s">
        <v>1436</v>
      </c>
      <c r="E403" s="24"/>
      <c r="F403" s="24"/>
      <c r="G403" s="24"/>
      <c r="H403" s="24"/>
      <c r="I403" s="24"/>
      <c r="J403" s="24"/>
      <c r="K403" s="24"/>
      <c r="L403" s="24"/>
      <c r="M403" s="67">
        <v>5401</v>
      </c>
      <c r="N403" s="24"/>
      <c r="O403" s="24"/>
      <c r="P403" s="24"/>
      <c r="Q403" s="24"/>
      <c r="R403" s="24"/>
      <c r="S403" s="24"/>
      <c r="T403" s="24"/>
    </row>
    <row r="404" spans="1:23" ht="15.75" x14ac:dyDescent="0.25">
      <c r="A404" s="40">
        <v>5016</v>
      </c>
      <c r="B404" s="41">
        <v>800112440</v>
      </c>
      <c r="C404" s="41" t="s">
        <v>1355</v>
      </c>
      <c r="E404" s="24"/>
      <c r="F404" s="24"/>
      <c r="G404" s="24"/>
      <c r="H404" s="24"/>
      <c r="I404" s="24"/>
      <c r="J404" s="24"/>
      <c r="K404" s="24"/>
      <c r="L404" s="24"/>
      <c r="M404" s="67">
        <v>32444</v>
      </c>
      <c r="N404" s="24"/>
      <c r="O404" s="24"/>
      <c r="P404" s="24"/>
      <c r="Q404" s="24"/>
      <c r="R404" s="24"/>
      <c r="S404" s="24"/>
      <c r="T404" s="24"/>
    </row>
    <row r="405" spans="1:23" ht="15.75" x14ac:dyDescent="0.25">
      <c r="A405" s="40">
        <v>5016</v>
      </c>
      <c r="B405" s="41">
        <v>35477193</v>
      </c>
      <c r="C405" s="41" t="s">
        <v>1182</v>
      </c>
      <c r="E405" s="24"/>
      <c r="F405" s="24"/>
      <c r="G405" s="24"/>
      <c r="H405" s="24"/>
      <c r="I405" s="24"/>
      <c r="J405" s="24"/>
      <c r="K405" s="24"/>
      <c r="L405" s="24"/>
      <c r="M405" s="67">
        <v>82250</v>
      </c>
      <c r="N405" s="24"/>
      <c r="O405" s="24"/>
      <c r="P405" s="24"/>
      <c r="Q405" s="24"/>
      <c r="R405" s="24"/>
      <c r="S405" s="24"/>
      <c r="T405" s="24"/>
    </row>
    <row r="406" spans="1:23" ht="15.75" x14ac:dyDescent="0.25">
      <c r="A406" s="40">
        <v>5016</v>
      </c>
      <c r="B406" s="41">
        <v>9532015</v>
      </c>
      <c r="C406" s="41" t="s">
        <v>1315</v>
      </c>
      <c r="E406" s="24"/>
      <c r="F406" s="24"/>
      <c r="G406" s="24"/>
      <c r="H406" s="24"/>
      <c r="I406" s="24"/>
      <c r="J406" s="24"/>
      <c r="K406" s="24"/>
      <c r="L406" s="24"/>
      <c r="M406" s="67">
        <v>19500</v>
      </c>
      <c r="N406" s="24"/>
      <c r="O406" s="24"/>
      <c r="P406" s="24"/>
      <c r="Q406" s="24"/>
      <c r="R406" s="24"/>
      <c r="S406" s="24"/>
      <c r="T406" s="24"/>
    </row>
    <row r="407" spans="1:23" ht="15.75" x14ac:dyDescent="0.25">
      <c r="A407" s="40">
        <v>5016</v>
      </c>
      <c r="B407" s="41">
        <v>891190322</v>
      </c>
      <c r="C407" s="41" t="s">
        <v>1372</v>
      </c>
      <c r="E407" s="24"/>
      <c r="F407" s="24"/>
      <c r="G407" s="24"/>
      <c r="H407" s="24"/>
      <c r="I407" s="24"/>
      <c r="J407" s="24"/>
      <c r="K407" s="24"/>
      <c r="L407" s="24"/>
      <c r="M407" s="67">
        <v>32000</v>
      </c>
      <c r="N407" s="24"/>
      <c r="O407" s="24"/>
      <c r="P407" s="24"/>
      <c r="Q407" s="24"/>
      <c r="R407" s="24"/>
      <c r="S407" s="24"/>
      <c r="T407" s="24"/>
    </row>
    <row r="408" spans="1:23" ht="15.75" x14ac:dyDescent="0.25">
      <c r="A408" s="40">
        <v>5002</v>
      </c>
      <c r="B408" s="42">
        <v>11276599</v>
      </c>
      <c r="C408" s="42" t="s">
        <v>1137</v>
      </c>
      <c r="E408" s="23"/>
      <c r="M408" s="65">
        <v>2080000</v>
      </c>
      <c r="Q408" s="23">
        <v>208000</v>
      </c>
    </row>
    <row r="409" spans="1:23" ht="15.75" x14ac:dyDescent="0.25">
      <c r="A409" s="40">
        <v>5007</v>
      </c>
      <c r="B409" s="60" t="s">
        <v>1534</v>
      </c>
      <c r="C409" s="43" t="s">
        <v>1504</v>
      </c>
      <c r="E409" s="23"/>
      <c r="H409" s="1"/>
      <c r="M409" s="44">
        <v>1446808</v>
      </c>
    </row>
    <row r="410" spans="1:23" ht="15.75" x14ac:dyDescent="0.25">
      <c r="A410" s="40">
        <v>5016</v>
      </c>
      <c r="B410" s="41">
        <v>900909828</v>
      </c>
      <c r="C410" s="41" t="s">
        <v>1316</v>
      </c>
      <c r="E410" s="24"/>
      <c r="F410" s="24"/>
      <c r="G410" s="24"/>
      <c r="H410" s="24"/>
      <c r="I410" s="24"/>
      <c r="J410" s="24"/>
      <c r="K410" s="24"/>
      <c r="L410" s="24"/>
      <c r="M410" s="65">
        <v>3541526.76</v>
      </c>
      <c r="N410" s="24"/>
      <c r="O410" s="24"/>
      <c r="P410" s="24"/>
      <c r="Q410" s="24"/>
      <c r="R410" s="24"/>
      <c r="S410" s="24"/>
      <c r="T410" s="24"/>
    </row>
    <row r="411" spans="1:23" ht="15.75" x14ac:dyDescent="0.25">
      <c r="A411" s="40">
        <v>5004</v>
      </c>
      <c r="B411" s="42">
        <v>901239738</v>
      </c>
      <c r="C411" s="42" t="s">
        <v>1331</v>
      </c>
      <c r="E411" s="23"/>
      <c r="M411" s="65">
        <v>-2500000</v>
      </c>
    </row>
    <row r="412" spans="1:23" ht="15.75" x14ac:dyDescent="0.25">
      <c r="A412" s="40">
        <v>5016</v>
      </c>
      <c r="B412" s="41">
        <v>900919595</v>
      </c>
      <c r="C412" s="41" t="s">
        <v>1390</v>
      </c>
      <c r="E412" s="24"/>
      <c r="F412" s="24"/>
      <c r="G412" s="24"/>
      <c r="H412" s="24"/>
      <c r="I412" s="24"/>
      <c r="J412" s="24"/>
      <c r="K412" s="24"/>
      <c r="L412" s="24"/>
      <c r="M412" s="67">
        <v>2647261.87</v>
      </c>
      <c r="N412" s="24"/>
      <c r="O412" s="24"/>
      <c r="P412" s="24"/>
      <c r="Q412" s="24"/>
      <c r="R412" s="24"/>
      <c r="S412" s="24"/>
      <c r="T412" s="24"/>
    </row>
    <row r="413" spans="1:23" s="26" customFormat="1" ht="15.75" x14ac:dyDescent="0.25">
      <c r="A413" s="40">
        <v>5016</v>
      </c>
      <c r="B413" s="41">
        <v>901136966</v>
      </c>
      <c r="C413" s="41" t="s">
        <v>1317</v>
      </c>
      <c r="D413" s="28"/>
      <c r="E413" s="24"/>
      <c r="F413" s="24"/>
      <c r="G413" s="24"/>
      <c r="H413" s="24"/>
      <c r="I413" s="24"/>
      <c r="J413" s="24"/>
      <c r="K413" s="24"/>
      <c r="L413" s="24"/>
      <c r="M413" s="67">
        <v>681885.39</v>
      </c>
      <c r="N413" s="24"/>
      <c r="O413" s="24"/>
      <c r="P413" s="24"/>
      <c r="Q413" s="24"/>
      <c r="R413" s="24"/>
      <c r="S413" s="24"/>
      <c r="T413" s="24"/>
      <c r="U413"/>
      <c r="V413"/>
      <c r="W413"/>
    </row>
    <row r="414" spans="1:23" s="26" customFormat="1" ht="15.75" x14ac:dyDescent="0.25">
      <c r="A414" s="40">
        <v>5016</v>
      </c>
      <c r="B414" s="41">
        <v>830085540</v>
      </c>
      <c r="C414" s="41" t="s">
        <v>1318</v>
      </c>
      <c r="D414" s="28"/>
      <c r="E414" s="24"/>
      <c r="F414" s="24"/>
      <c r="G414" s="24"/>
      <c r="H414" s="24"/>
      <c r="I414" s="24"/>
      <c r="J414" s="24"/>
      <c r="K414" s="24"/>
      <c r="L414" s="24"/>
      <c r="M414" s="67">
        <v>56115</v>
      </c>
      <c r="N414" s="24"/>
      <c r="O414" s="24"/>
      <c r="P414" s="24"/>
      <c r="Q414" s="24"/>
      <c r="R414" s="24"/>
      <c r="S414" s="24"/>
      <c r="T414" s="24"/>
      <c r="U414"/>
      <c r="V414"/>
      <c r="W414"/>
    </row>
    <row r="415" spans="1:23" s="26" customFormat="1" ht="15.75" x14ac:dyDescent="0.25">
      <c r="A415" s="40">
        <v>5004</v>
      </c>
      <c r="B415" s="42">
        <v>860007386</v>
      </c>
      <c r="C415" s="42" t="s">
        <v>1338</v>
      </c>
      <c r="D415" s="28"/>
      <c r="E415" s="23"/>
      <c r="F415"/>
      <c r="G415"/>
      <c r="H415"/>
      <c r="I415"/>
      <c r="J415"/>
      <c r="K415"/>
      <c r="L415"/>
      <c r="M415" s="65">
        <v>16320000</v>
      </c>
      <c r="N415"/>
      <c r="O415"/>
      <c r="P415"/>
      <c r="Q415"/>
      <c r="R415"/>
      <c r="S415"/>
      <c r="T415"/>
      <c r="U415"/>
      <c r="V415"/>
      <c r="W415"/>
    </row>
    <row r="416" spans="1:23" ht="15.75" x14ac:dyDescent="0.25">
      <c r="A416" s="40">
        <v>5016</v>
      </c>
      <c r="B416" s="41">
        <v>860007386</v>
      </c>
      <c r="C416" s="41" t="s">
        <v>1338</v>
      </c>
      <c r="E416" s="24"/>
      <c r="F416" s="24"/>
      <c r="G416" s="24"/>
      <c r="H416" s="24"/>
      <c r="I416" s="24"/>
      <c r="J416" s="24"/>
      <c r="K416" s="24"/>
      <c r="L416" s="24"/>
      <c r="M416" s="65">
        <v>8093458.75</v>
      </c>
      <c r="N416" s="24"/>
      <c r="O416" s="24"/>
      <c r="P416" s="24"/>
      <c r="Q416" s="24"/>
      <c r="R416" s="24"/>
      <c r="S416" s="24"/>
      <c r="T416" s="24"/>
    </row>
    <row r="417" spans="1:23" ht="15.75" x14ac:dyDescent="0.25">
      <c r="A417" s="40">
        <v>5007</v>
      </c>
      <c r="B417" s="61" t="s">
        <v>1508</v>
      </c>
      <c r="C417" s="48" t="s">
        <v>1505</v>
      </c>
      <c r="E417" s="23"/>
      <c r="H417" s="1"/>
      <c r="M417" s="44">
        <v>29085000</v>
      </c>
      <c r="Q417">
        <v>727125</v>
      </c>
    </row>
    <row r="418" spans="1:23" ht="15.75" x14ac:dyDescent="0.25">
      <c r="A418" s="40">
        <v>5016</v>
      </c>
      <c r="B418" s="41">
        <v>21516189</v>
      </c>
      <c r="C418" s="41" t="s">
        <v>1319</v>
      </c>
      <c r="E418" s="24"/>
      <c r="F418" s="24"/>
      <c r="G418" s="24"/>
      <c r="H418" s="24"/>
      <c r="I418" s="24"/>
      <c r="J418" s="24"/>
      <c r="K418" s="24"/>
      <c r="L418" s="24"/>
      <c r="M418" s="67">
        <v>94000</v>
      </c>
      <c r="N418" s="24"/>
      <c r="O418" s="24"/>
      <c r="P418" s="24"/>
      <c r="Q418" s="24"/>
      <c r="R418" s="24"/>
      <c r="S418" s="24"/>
      <c r="T418" s="24"/>
    </row>
    <row r="419" spans="1:23" ht="15.75" x14ac:dyDescent="0.25">
      <c r="A419" s="40">
        <v>5016</v>
      </c>
      <c r="B419" s="47">
        <v>52498573</v>
      </c>
      <c r="C419" s="47" t="s">
        <v>1203</v>
      </c>
      <c r="E419" s="24"/>
      <c r="F419" s="24"/>
      <c r="G419" s="24"/>
      <c r="H419" s="24"/>
      <c r="I419" s="24"/>
      <c r="J419" s="24"/>
      <c r="K419" s="24"/>
      <c r="L419" s="24"/>
      <c r="M419" s="67">
        <v>595000</v>
      </c>
      <c r="N419" s="24"/>
      <c r="O419" s="24"/>
      <c r="P419" s="24"/>
      <c r="Q419" s="24">
        <v>20825</v>
      </c>
      <c r="R419" s="24"/>
      <c r="S419" s="24"/>
      <c r="T419" s="24"/>
    </row>
    <row r="420" spans="1:23" ht="15.75" x14ac:dyDescent="0.25">
      <c r="A420" s="40">
        <v>5004</v>
      </c>
      <c r="B420" s="49">
        <v>40215615</v>
      </c>
      <c r="C420" s="49" t="s">
        <v>1332</v>
      </c>
      <c r="E420" s="23"/>
      <c r="M420" s="65">
        <v>5364799</v>
      </c>
      <c r="R420">
        <v>53668</v>
      </c>
    </row>
    <row r="421" spans="1:23" ht="15.75" x14ac:dyDescent="0.25">
      <c r="A421" s="40">
        <v>5007</v>
      </c>
      <c r="B421" s="61" t="s">
        <v>1568</v>
      </c>
      <c r="C421" s="48" t="s">
        <v>1437</v>
      </c>
      <c r="E421" s="23"/>
      <c r="H421" s="1"/>
      <c r="M421" s="44">
        <v>2588000</v>
      </c>
    </row>
    <row r="422" spans="1:23" ht="15.75" x14ac:dyDescent="0.25">
      <c r="A422" s="40">
        <v>5016</v>
      </c>
      <c r="B422" s="41">
        <v>800002482</v>
      </c>
      <c r="C422" s="41" t="s">
        <v>1437</v>
      </c>
      <c r="E422" s="24"/>
      <c r="F422" s="24"/>
      <c r="G422" s="24"/>
      <c r="H422" s="24"/>
      <c r="I422" s="24"/>
      <c r="J422" s="24"/>
      <c r="K422" s="24"/>
      <c r="L422" s="24"/>
      <c r="M422" s="67">
        <v>1877000</v>
      </c>
      <c r="N422" s="24"/>
      <c r="O422" s="24"/>
      <c r="P422" s="24"/>
      <c r="Q422" s="24"/>
      <c r="R422" s="24"/>
      <c r="S422" s="24"/>
      <c r="T422" s="24"/>
    </row>
    <row r="423" spans="1:23" ht="15.75" x14ac:dyDescent="0.25">
      <c r="A423" s="40">
        <v>5004</v>
      </c>
      <c r="B423" s="42">
        <v>20424128</v>
      </c>
      <c r="C423" s="42" t="s">
        <v>1333</v>
      </c>
      <c r="E423" s="23"/>
      <c r="M423" s="65">
        <v>7453862</v>
      </c>
      <c r="Q423">
        <v>74538</v>
      </c>
    </row>
    <row r="424" spans="1:23" ht="15.75" x14ac:dyDescent="0.25">
      <c r="A424" s="40">
        <v>5007</v>
      </c>
      <c r="B424" s="60" t="s">
        <v>1521</v>
      </c>
      <c r="C424" s="43" t="s">
        <v>1387</v>
      </c>
      <c r="E424" s="23"/>
      <c r="H424" s="1"/>
      <c r="M424" s="44">
        <v>1411800</v>
      </c>
    </row>
    <row r="425" spans="1:23" ht="15.75" x14ac:dyDescent="0.25">
      <c r="A425" s="40">
        <v>5016</v>
      </c>
      <c r="B425" s="41">
        <v>800042119</v>
      </c>
      <c r="C425" s="41" t="s">
        <v>1387</v>
      </c>
      <c r="E425" s="24"/>
      <c r="F425" s="24"/>
      <c r="G425" s="24"/>
      <c r="H425" s="24"/>
      <c r="I425" s="24"/>
      <c r="J425" s="24"/>
      <c r="K425" s="24"/>
      <c r="L425" s="24"/>
      <c r="M425" s="67">
        <v>493500</v>
      </c>
      <c r="N425" s="24"/>
      <c r="O425" s="24"/>
      <c r="P425" s="24"/>
      <c r="Q425" s="24"/>
      <c r="R425" s="24"/>
      <c r="S425" s="24"/>
      <c r="T425" s="24"/>
    </row>
    <row r="426" spans="1:23" ht="15.75" x14ac:dyDescent="0.25">
      <c r="A426" s="40">
        <v>5016</v>
      </c>
      <c r="B426" s="47">
        <v>13256886</v>
      </c>
      <c r="C426" s="47" t="s">
        <v>1158</v>
      </c>
      <c r="D426" s="51"/>
      <c r="E426" s="52"/>
      <c r="F426" s="52"/>
      <c r="G426" s="52"/>
      <c r="H426" s="54"/>
      <c r="I426" s="25"/>
      <c r="J426" s="25"/>
      <c r="K426" s="25"/>
      <c r="L426" s="25"/>
      <c r="M426" s="67">
        <v>4522</v>
      </c>
      <c r="N426" s="25"/>
      <c r="O426" s="25"/>
      <c r="P426" s="25"/>
      <c r="Q426" s="52"/>
      <c r="R426" s="25"/>
      <c r="S426" s="25"/>
      <c r="T426" s="25"/>
      <c r="U426" s="26"/>
      <c r="V426" s="26"/>
      <c r="W426" s="26"/>
    </row>
    <row r="427" spans="1:23" ht="15.75" x14ac:dyDescent="0.25">
      <c r="A427" s="40">
        <v>5016</v>
      </c>
      <c r="B427" s="47">
        <v>444444452</v>
      </c>
      <c r="C427" s="47" t="s">
        <v>1366</v>
      </c>
      <c r="D427" s="51"/>
      <c r="E427" s="52"/>
      <c r="F427" s="52"/>
      <c r="G427" s="52"/>
      <c r="H427" s="54"/>
      <c r="I427" s="25"/>
      <c r="J427" s="25"/>
      <c r="K427" s="25"/>
      <c r="L427" s="25"/>
      <c r="M427" s="67">
        <v>96373</v>
      </c>
      <c r="N427" s="25"/>
      <c r="O427" s="25"/>
      <c r="P427" s="25"/>
      <c r="Q427" s="52"/>
      <c r="R427" s="25"/>
      <c r="S427" s="25"/>
      <c r="T427" s="25"/>
      <c r="U427" s="26"/>
      <c r="V427" s="26"/>
      <c r="W427" s="26"/>
    </row>
    <row r="428" spans="1:23" ht="15.75" x14ac:dyDescent="0.25">
      <c r="A428" s="40">
        <v>5016</v>
      </c>
      <c r="B428" s="42">
        <v>900431075</v>
      </c>
      <c r="C428" s="42" t="s">
        <v>1391</v>
      </c>
      <c r="M428" s="66">
        <v>20600</v>
      </c>
    </row>
    <row r="429" spans="1:23" ht="15.75" x14ac:dyDescent="0.25">
      <c r="A429" s="40">
        <v>5008</v>
      </c>
      <c r="B429" s="42">
        <v>830513254</v>
      </c>
      <c r="C429" s="42" t="s">
        <v>1398</v>
      </c>
      <c r="D429" s="47"/>
    </row>
    <row r="430" spans="1:23" ht="15.75" x14ac:dyDescent="0.25">
      <c r="A430" s="40">
        <v>5008</v>
      </c>
      <c r="B430" s="55">
        <v>900108163</v>
      </c>
      <c r="C430" s="47" t="s">
        <v>1587</v>
      </c>
      <c r="M430" s="59">
        <v>2500000</v>
      </c>
      <c r="O430" s="58">
        <v>475000</v>
      </c>
    </row>
    <row r="431" spans="1:23" ht="15.75" x14ac:dyDescent="0.25">
      <c r="A431" s="40">
        <v>5008</v>
      </c>
      <c r="B431" s="42">
        <v>900740274</v>
      </c>
      <c r="C431" s="42" t="s">
        <v>1422</v>
      </c>
      <c r="M431" s="59">
        <v>9442042</v>
      </c>
      <c r="O431" s="58">
        <v>1793988</v>
      </c>
    </row>
    <row r="432" spans="1:23" ht="15.75" x14ac:dyDescent="0.25">
      <c r="A432" s="40">
        <v>5008</v>
      </c>
      <c r="B432" s="45">
        <v>11341344</v>
      </c>
      <c r="C432" s="47" t="s">
        <v>1305</v>
      </c>
      <c r="M432" s="59">
        <v>13100000</v>
      </c>
      <c r="O432" s="58">
        <v>0</v>
      </c>
      <c r="Q432">
        <v>327500</v>
      </c>
    </row>
    <row r="433" spans="1:19" ht="15.75" x14ac:dyDescent="0.25">
      <c r="A433" s="40">
        <v>5008</v>
      </c>
      <c r="B433" s="45">
        <v>52383519</v>
      </c>
      <c r="C433" s="47" t="s">
        <v>1588</v>
      </c>
      <c r="M433" s="59">
        <v>50770000</v>
      </c>
      <c r="O433" s="58">
        <v>0</v>
      </c>
      <c r="Q433">
        <v>1269250</v>
      </c>
    </row>
    <row r="434" spans="1:19" ht="15.75" x14ac:dyDescent="0.25">
      <c r="A434" s="40">
        <v>5008</v>
      </c>
      <c r="B434" s="41">
        <v>79506025</v>
      </c>
      <c r="C434" s="41" t="s">
        <v>1385</v>
      </c>
      <c r="M434" s="59"/>
      <c r="O434" s="58"/>
    </row>
    <row r="435" spans="1:19" ht="15.75" x14ac:dyDescent="0.25">
      <c r="A435" s="40">
        <v>5008</v>
      </c>
      <c r="B435" s="55">
        <v>860069182</v>
      </c>
      <c r="C435" s="47" t="s">
        <v>1590</v>
      </c>
      <c r="M435" s="59">
        <v>9681077</v>
      </c>
      <c r="O435" s="58">
        <v>1839404.6300000001</v>
      </c>
      <c r="Q435">
        <v>242027</v>
      </c>
    </row>
    <row r="436" spans="1:19" ht="15.75" x14ac:dyDescent="0.25">
      <c r="A436" s="40">
        <v>5008</v>
      </c>
      <c r="B436" s="55">
        <v>890900943</v>
      </c>
      <c r="C436" s="47" t="s">
        <v>1589</v>
      </c>
      <c r="M436" s="59">
        <v>2100756.3025210085</v>
      </c>
      <c r="O436" s="58">
        <v>399143.69747899164</v>
      </c>
    </row>
    <row r="437" spans="1:19" ht="15.75" x14ac:dyDescent="0.25">
      <c r="A437" s="40">
        <v>5008</v>
      </c>
      <c r="B437" s="42">
        <v>900954704</v>
      </c>
      <c r="C437" s="42" t="s">
        <v>1162</v>
      </c>
      <c r="M437" s="59">
        <v>2804000</v>
      </c>
      <c r="O437" s="58">
        <v>532760</v>
      </c>
      <c r="Q437">
        <v>70100</v>
      </c>
    </row>
    <row r="438" spans="1:19" ht="15.75" x14ac:dyDescent="0.25">
      <c r="A438" s="40">
        <v>5007</v>
      </c>
      <c r="B438" s="42">
        <v>900720041</v>
      </c>
      <c r="C438" s="42" t="s">
        <v>1120</v>
      </c>
      <c r="M438" s="66">
        <v>2322466</v>
      </c>
      <c r="Q438">
        <v>58062</v>
      </c>
    </row>
    <row r="439" spans="1:19" ht="15.75" x14ac:dyDescent="0.25">
      <c r="A439" s="43">
        <v>5007</v>
      </c>
      <c r="B439" s="60" t="s">
        <v>1534</v>
      </c>
      <c r="C439" s="43" t="s">
        <v>1504</v>
      </c>
      <c r="M439" s="66">
        <v>1056000</v>
      </c>
      <c r="Q439">
        <v>26400</v>
      </c>
    </row>
    <row r="440" spans="1:19" ht="15.75" x14ac:dyDescent="0.25">
      <c r="A440">
        <v>5007</v>
      </c>
      <c r="B440" s="42">
        <v>900108163</v>
      </c>
      <c r="C440" s="42" t="s">
        <v>1396</v>
      </c>
      <c r="M440" s="66">
        <v>2500000</v>
      </c>
      <c r="Q440">
        <v>62500</v>
      </c>
    </row>
    <row r="441" spans="1:19" ht="15.75" x14ac:dyDescent="0.25">
      <c r="A441" s="40">
        <v>5007</v>
      </c>
      <c r="B441" s="42">
        <v>900740274</v>
      </c>
      <c r="C441" s="42" t="s">
        <v>1422</v>
      </c>
      <c r="M441" s="66">
        <v>20140042</v>
      </c>
      <c r="Q441">
        <v>805602</v>
      </c>
    </row>
    <row r="442" spans="1:19" ht="15.75" x14ac:dyDescent="0.25">
      <c r="A442">
        <v>5004</v>
      </c>
      <c r="B442" s="41">
        <v>79506025</v>
      </c>
      <c r="C442" s="41" t="s">
        <v>1385</v>
      </c>
      <c r="M442" s="66">
        <v>350000</v>
      </c>
      <c r="Q442">
        <v>3500</v>
      </c>
    </row>
    <row r="444" spans="1:19" x14ac:dyDescent="0.25">
      <c r="Q444" s="28"/>
      <c r="R444" s="28"/>
      <c r="S444" s="28"/>
    </row>
    <row r="446" spans="1:19" x14ac:dyDescent="0.25">
      <c r="Q446" s="28"/>
    </row>
    <row r="449" spans="17:17" x14ac:dyDescent="0.25">
      <c r="Q449" s="28"/>
    </row>
    <row r="450" spans="17:17" x14ac:dyDescent="0.25">
      <c r="Q450" s="28"/>
    </row>
  </sheetData>
  <autoFilter ref="A1:W442">
    <sortState ref="A2:W433">
      <sortCondition ref="C1:C433"/>
    </sortState>
  </autoFilter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78"/>
  <sheetViews>
    <sheetView zoomScale="110" zoomScaleNormal="110" workbookViewId="0">
      <selection activeCell="C15" sqref="C15"/>
    </sheetView>
  </sheetViews>
  <sheetFormatPr baseColWidth="10" defaultRowHeight="15" x14ac:dyDescent="0.25"/>
  <cols>
    <col min="3" max="3" width="38.85546875" customWidth="1"/>
    <col min="4" max="4" width="16.5703125" bestFit="1" customWidth="1"/>
    <col min="5" max="5" width="11.85546875" bestFit="1" customWidth="1"/>
  </cols>
  <sheetData>
    <row r="1" spans="1:4" x14ac:dyDescent="0.25">
      <c r="A1" t="s">
        <v>1442</v>
      </c>
      <c r="B1" t="s">
        <v>1443</v>
      </c>
      <c r="C1" t="s">
        <v>1444</v>
      </c>
      <c r="D1" t="s">
        <v>1445</v>
      </c>
    </row>
    <row r="2" spans="1:4" s="1" customFormat="1" x14ac:dyDescent="0.25">
      <c r="A2" s="1">
        <v>5002</v>
      </c>
      <c r="B2" s="5">
        <v>830068110</v>
      </c>
      <c r="C2" s="5" t="s">
        <v>1134</v>
      </c>
      <c r="D2" s="10">
        <v>13600000</v>
      </c>
    </row>
    <row r="3" spans="1:4" s="1" customFormat="1" x14ac:dyDescent="0.25">
      <c r="A3" s="1">
        <v>5002</v>
      </c>
      <c r="B3" s="5">
        <v>900698727</v>
      </c>
      <c r="C3" s="5" t="s">
        <v>1135</v>
      </c>
      <c r="D3" s="10">
        <v>5800000</v>
      </c>
    </row>
    <row r="4" spans="1:4" s="1" customFormat="1" x14ac:dyDescent="0.25">
      <c r="A4" s="1">
        <v>5002</v>
      </c>
      <c r="B4" s="5">
        <v>830055049</v>
      </c>
      <c r="C4" s="5" t="s">
        <v>1136</v>
      </c>
      <c r="D4" s="10">
        <v>6500000</v>
      </c>
    </row>
    <row r="5" spans="1:4" s="1" customFormat="1" x14ac:dyDescent="0.25">
      <c r="A5" s="1">
        <v>5002</v>
      </c>
      <c r="B5" s="5">
        <v>11276599</v>
      </c>
      <c r="C5" s="5" t="s">
        <v>1137</v>
      </c>
      <c r="D5" s="10">
        <v>2080000</v>
      </c>
    </row>
    <row r="6" spans="1:4" s="1" customFormat="1" x14ac:dyDescent="0.25">
      <c r="A6" s="1">
        <v>5002</v>
      </c>
      <c r="B6" s="5">
        <v>79574894</v>
      </c>
      <c r="C6" s="5" t="s">
        <v>1138</v>
      </c>
      <c r="D6" s="6">
        <v>0</v>
      </c>
    </row>
    <row r="7" spans="1:4" s="1" customFormat="1" x14ac:dyDescent="0.25">
      <c r="A7" s="1">
        <v>5002</v>
      </c>
      <c r="B7" s="5">
        <v>900143059</v>
      </c>
      <c r="C7" s="5" t="s">
        <v>1139</v>
      </c>
      <c r="D7" s="10">
        <v>2800000</v>
      </c>
    </row>
    <row r="8" spans="1:4" s="1" customFormat="1" x14ac:dyDescent="0.25">
      <c r="A8" s="1">
        <v>5002</v>
      </c>
      <c r="B8" s="5">
        <v>860049921</v>
      </c>
      <c r="C8" s="5" t="s">
        <v>1214</v>
      </c>
      <c r="D8" s="10">
        <v>12559200</v>
      </c>
    </row>
    <row r="9" spans="1:4" s="1" customFormat="1" x14ac:dyDescent="0.25">
      <c r="A9" s="1">
        <v>5002</v>
      </c>
      <c r="B9" s="5">
        <v>93081871</v>
      </c>
      <c r="C9" s="5" t="s">
        <v>1215</v>
      </c>
      <c r="D9" s="10">
        <v>146000</v>
      </c>
    </row>
    <row r="10" spans="1:4" s="1" customFormat="1" x14ac:dyDescent="0.25">
      <c r="A10" s="1">
        <v>5004</v>
      </c>
      <c r="B10" s="5">
        <v>900174014</v>
      </c>
      <c r="C10" s="5" t="s">
        <v>1161</v>
      </c>
      <c r="D10" s="10">
        <v>1320000</v>
      </c>
    </row>
    <row r="11" spans="1:4" s="1" customFormat="1" x14ac:dyDescent="0.25">
      <c r="A11" s="1">
        <v>5004</v>
      </c>
      <c r="B11" s="5">
        <v>35474256</v>
      </c>
      <c r="C11" s="5" t="s">
        <v>1144</v>
      </c>
      <c r="D11" s="10">
        <v>12000</v>
      </c>
    </row>
    <row r="12" spans="1:4" s="1" customFormat="1" x14ac:dyDescent="0.25">
      <c r="A12" s="1">
        <v>5004</v>
      </c>
      <c r="B12" s="5">
        <v>74321898</v>
      </c>
      <c r="C12" s="5" t="s">
        <v>1322</v>
      </c>
      <c r="D12" s="10">
        <v>1450000</v>
      </c>
    </row>
    <row r="13" spans="1:4" s="1" customFormat="1" x14ac:dyDescent="0.25">
      <c r="A13" s="1">
        <v>5004</v>
      </c>
      <c r="B13" s="5">
        <v>830055049</v>
      </c>
      <c r="C13" s="5" t="s">
        <v>1136</v>
      </c>
      <c r="D13" s="10">
        <v>4050000</v>
      </c>
    </row>
    <row r="14" spans="1:4" s="1" customFormat="1" x14ac:dyDescent="0.25">
      <c r="A14" s="1">
        <v>5004</v>
      </c>
      <c r="B14" s="5">
        <v>900587633</v>
      </c>
      <c r="C14" s="5" t="s">
        <v>1357</v>
      </c>
      <c r="D14" s="10">
        <v>277311</v>
      </c>
    </row>
    <row r="15" spans="1:4" s="1" customFormat="1" x14ac:dyDescent="0.25">
      <c r="A15" s="1">
        <v>5004</v>
      </c>
      <c r="B15" s="5">
        <v>80037696</v>
      </c>
      <c r="C15" s="5" t="s">
        <v>1323</v>
      </c>
      <c r="D15" s="10">
        <v>4152060</v>
      </c>
    </row>
    <row r="16" spans="1:4" s="1" customFormat="1" x14ac:dyDescent="0.25">
      <c r="A16" s="1">
        <v>5004</v>
      </c>
      <c r="B16" s="5">
        <v>830122566</v>
      </c>
      <c r="C16" s="5" t="s">
        <v>1149</v>
      </c>
      <c r="D16" s="10">
        <v>6928336</v>
      </c>
    </row>
    <row r="17" spans="1:4" s="1" customFormat="1" x14ac:dyDescent="0.25">
      <c r="A17" s="1">
        <v>5004</v>
      </c>
      <c r="B17" s="5">
        <v>800153993</v>
      </c>
      <c r="C17" s="5" t="s">
        <v>1150</v>
      </c>
      <c r="D17" s="10">
        <v>7232270</v>
      </c>
    </row>
    <row r="18" spans="1:4" s="1" customFormat="1" x14ac:dyDescent="0.25">
      <c r="A18" s="1">
        <v>5004</v>
      </c>
      <c r="B18" s="5">
        <v>900305173</v>
      </c>
      <c r="C18" s="5" t="s">
        <v>1324</v>
      </c>
      <c r="D18" s="10">
        <v>100000</v>
      </c>
    </row>
    <row r="19" spans="1:4" s="1" customFormat="1" x14ac:dyDescent="0.25">
      <c r="A19" s="1">
        <v>5004</v>
      </c>
      <c r="B19" s="5">
        <v>80220694</v>
      </c>
      <c r="C19" s="5" t="s">
        <v>1160</v>
      </c>
      <c r="D19" s="10">
        <v>201679</v>
      </c>
    </row>
    <row r="20" spans="1:4" s="1" customFormat="1" x14ac:dyDescent="0.25">
      <c r="A20" s="1">
        <v>5004</v>
      </c>
      <c r="B20" s="5">
        <v>222222222</v>
      </c>
      <c r="C20" s="5" t="s">
        <v>1118</v>
      </c>
      <c r="D20" s="10">
        <v>302500</v>
      </c>
    </row>
    <row r="21" spans="1:4" s="1" customFormat="1" x14ac:dyDescent="0.25">
      <c r="A21" s="1">
        <v>5004</v>
      </c>
      <c r="B21" s="5">
        <v>901091373</v>
      </c>
      <c r="C21" s="5" t="s">
        <v>1251</v>
      </c>
      <c r="D21" s="10">
        <v>130250</v>
      </c>
    </row>
    <row r="22" spans="1:4" s="1" customFormat="1" x14ac:dyDescent="0.25">
      <c r="A22" s="1">
        <v>5004</v>
      </c>
      <c r="B22" s="5">
        <v>83243329</v>
      </c>
      <c r="C22" s="5" t="s">
        <v>1325</v>
      </c>
      <c r="D22" s="10">
        <v>450000</v>
      </c>
    </row>
    <row r="23" spans="1:4" s="1" customFormat="1" x14ac:dyDescent="0.25">
      <c r="A23" s="1">
        <v>5004</v>
      </c>
      <c r="B23" s="5">
        <v>900954704</v>
      </c>
      <c r="C23" s="5" t="s">
        <v>1162</v>
      </c>
      <c r="D23" s="10">
        <v>800000</v>
      </c>
    </row>
    <row r="24" spans="1:4" s="1" customFormat="1" x14ac:dyDescent="0.25">
      <c r="A24" s="1">
        <v>5004</v>
      </c>
      <c r="B24" s="5">
        <v>800022371</v>
      </c>
      <c r="C24" s="5" t="s">
        <v>1334</v>
      </c>
      <c r="D24" s="10">
        <v>5239899</v>
      </c>
    </row>
    <row r="25" spans="1:4" s="1" customFormat="1" x14ac:dyDescent="0.25">
      <c r="A25" s="1">
        <v>5004</v>
      </c>
      <c r="B25" s="5">
        <v>17097624</v>
      </c>
      <c r="C25" s="5" t="s">
        <v>1326</v>
      </c>
      <c r="D25" s="10">
        <v>5695000</v>
      </c>
    </row>
    <row r="26" spans="1:4" s="1" customFormat="1" x14ac:dyDescent="0.25">
      <c r="A26" s="1">
        <v>5004</v>
      </c>
      <c r="B26" s="5">
        <v>81720273</v>
      </c>
      <c r="C26" s="5" t="s">
        <v>1154</v>
      </c>
      <c r="D26" s="10">
        <v>710000</v>
      </c>
    </row>
    <row r="27" spans="1:4" s="1" customFormat="1" x14ac:dyDescent="0.25">
      <c r="A27" s="1">
        <v>5004</v>
      </c>
      <c r="B27" s="5">
        <v>901196690</v>
      </c>
      <c r="C27" s="5" t="s">
        <v>1388</v>
      </c>
      <c r="D27" s="10">
        <v>7800000</v>
      </c>
    </row>
    <row r="28" spans="1:4" s="1" customFormat="1" x14ac:dyDescent="0.25">
      <c r="A28" s="1">
        <v>5004</v>
      </c>
      <c r="B28" s="5">
        <v>900852770</v>
      </c>
      <c r="C28" s="5" t="s">
        <v>1164</v>
      </c>
      <c r="D28" s="10">
        <v>25000001</v>
      </c>
    </row>
    <row r="29" spans="1:4" s="1" customFormat="1" x14ac:dyDescent="0.25">
      <c r="A29" s="1">
        <v>5004</v>
      </c>
      <c r="B29" s="5">
        <v>90083388</v>
      </c>
      <c r="C29" s="5" t="s">
        <v>1358</v>
      </c>
      <c r="D29" s="10">
        <v>347058</v>
      </c>
    </row>
    <row r="30" spans="1:4" s="1" customFormat="1" x14ac:dyDescent="0.25">
      <c r="A30" s="1">
        <v>5004</v>
      </c>
      <c r="B30" s="5">
        <v>1088008882</v>
      </c>
      <c r="C30" s="5" t="s">
        <v>1359</v>
      </c>
      <c r="D30" s="10">
        <v>760000</v>
      </c>
    </row>
    <row r="31" spans="1:4" s="1" customFormat="1" x14ac:dyDescent="0.25">
      <c r="A31" s="1">
        <v>5004</v>
      </c>
      <c r="B31" s="5">
        <v>900441722</v>
      </c>
      <c r="C31" s="5" t="s">
        <v>1132</v>
      </c>
      <c r="D31" s="10">
        <v>99166809</v>
      </c>
    </row>
    <row r="32" spans="1:4" s="1" customFormat="1" x14ac:dyDescent="0.25">
      <c r="A32" s="1">
        <v>5004</v>
      </c>
      <c r="B32" s="5">
        <v>900433608</v>
      </c>
      <c r="C32" s="5" t="s">
        <v>1401</v>
      </c>
      <c r="D32" s="10">
        <v>80000</v>
      </c>
    </row>
    <row r="33" spans="1:4" s="1" customFormat="1" x14ac:dyDescent="0.25">
      <c r="A33" s="1">
        <v>5004</v>
      </c>
      <c r="B33" s="5">
        <v>900916121</v>
      </c>
      <c r="C33" s="5" t="s">
        <v>1397</v>
      </c>
      <c r="D33" s="10">
        <v>473646</v>
      </c>
    </row>
    <row r="34" spans="1:4" s="1" customFormat="1" x14ac:dyDescent="0.25">
      <c r="A34" s="30">
        <v>5004</v>
      </c>
      <c r="B34" s="5">
        <v>830117360</v>
      </c>
      <c r="C34" s="30" t="s">
        <v>1426</v>
      </c>
      <c r="D34" s="10">
        <v>311100</v>
      </c>
    </row>
    <row r="35" spans="1:4" s="1" customFormat="1" x14ac:dyDescent="0.25">
      <c r="A35" s="1">
        <v>5004</v>
      </c>
      <c r="B35" s="5">
        <v>830513254</v>
      </c>
      <c r="C35" s="5" t="s">
        <v>1398</v>
      </c>
      <c r="D35" s="10">
        <v>13750</v>
      </c>
    </row>
    <row r="36" spans="1:4" s="1" customFormat="1" x14ac:dyDescent="0.25">
      <c r="A36" s="1">
        <v>5004</v>
      </c>
      <c r="B36" s="5">
        <v>800054293</v>
      </c>
      <c r="C36" s="5" t="s">
        <v>1335</v>
      </c>
      <c r="D36" s="10">
        <v>6613860</v>
      </c>
    </row>
    <row r="37" spans="1:4" s="1" customFormat="1" x14ac:dyDescent="0.25">
      <c r="A37" s="1">
        <v>5004</v>
      </c>
      <c r="B37" s="5">
        <v>800251569</v>
      </c>
      <c r="C37" s="5" t="s">
        <v>1152</v>
      </c>
      <c r="D37" s="10">
        <v>9500</v>
      </c>
    </row>
    <row r="38" spans="1:4" s="1" customFormat="1" x14ac:dyDescent="0.25">
      <c r="A38" s="1">
        <v>5004</v>
      </c>
      <c r="B38" s="5">
        <v>830097964</v>
      </c>
      <c r="C38" s="5" t="s">
        <v>1145</v>
      </c>
      <c r="D38" s="10">
        <v>46000</v>
      </c>
    </row>
    <row r="39" spans="1:4" s="1" customFormat="1" x14ac:dyDescent="0.25">
      <c r="A39" s="1">
        <v>5004</v>
      </c>
      <c r="B39" s="5">
        <v>900878646</v>
      </c>
      <c r="C39" s="5" t="s">
        <v>1327</v>
      </c>
      <c r="D39" s="10">
        <v>16800000</v>
      </c>
    </row>
    <row r="40" spans="1:4" s="1" customFormat="1" x14ac:dyDescent="0.25">
      <c r="A40" s="1">
        <v>5004</v>
      </c>
      <c r="B40" s="5">
        <v>79890333</v>
      </c>
      <c r="C40" s="5" t="s">
        <v>1328</v>
      </c>
      <c r="D40" s="10">
        <v>500000</v>
      </c>
    </row>
    <row r="41" spans="1:4" s="1" customFormat="1" x14ac:dyDescent="0.25">
      <c r="A41" s="1">
        <v>5004</v>
      </c>
      <c r="B41" s="5">
        <v>40086863</v>
      </c>
      <c r="C41" s="5" t="s">
        <v>1360</v>
      </c>
      <c r="D41" s="10">
        <v>90000</v>
      </c>
    </row>
    <row r="42" spans="1:4" s="1" customFormat="1" x14ac:dyDescent="0.25">
      <c r="A42" s="1">
        <v>5004</v>
      </c>
      <c r="B42" s="5">
        <v>900374137</v>
      </c>
      <c r="C42" s="5" t="s">
        <v>1361</v>
      </c>
      <c r="D42" s="10">
        <v>178319</v>
      </c>
    </row>
    <row r="43" spans="1:4" s="1" customFormat="1" x14ac:dyDescent="0.25">
      <c r="A43" s="1">
        <v>5004</v>
      </c>
      <c r="B43" s="5">
        <v>900407315</v>
      </c>
      <c r="C43" s="5" t="s">
        <v>1348</v>
      </c>
      <c r="D43" s="10">
        <v>625443</v>
      </c>
    </row>
    <row r="44" spans="1:4" s="1" customFormat="1" x14ac:dyDescent="0.25">
      <c r="A44" s="1">
        <v>5004</v>
      </c>
      <c r="B44" s="17">
        <v>79574894</v>
      </c>
      <c r="C44" s="17" t="s">
        <v>1138</v>
      </c>
      <c r="D44" s="10">
        <f>5640000+480000+480000+480000+480000</f>
        <v>7560000</v>
      </c>
    </row>
    <row r="45" spans="1:4" s="1" customFormat="1" x14ac:dyDescent="0.25">
      <c r="A45" s="1">
        <v>5004</v>
      </c>
      <c r="B45" s="5">
        <v>19089070</v>
      </c>
      <c r="C45" s="5" t="s">
        <v>1159</v>
      </c>
      <c r="D45" s="10">
        <v>4250000</v>
      </c>
    </row>
    <row r="46" spans="1:4" s="1" customFormat="1" x14ac:dyDescent="0.25">
      <c r="A46" s="1">
        <v>5004</v>
      </c>
      <c r="B46" s="5">
        <v>3232110</v>
      </c>
      <c r="C46" s="5" t="s">
        <v>1155</v>
      </c>
      <c r="D46" s="10">
        <v>2230000</v>
      </c>
    </row>
    <row r="47" spans="1:4" s="1" customFormat="1" x14ac:dyDescent="0.25">
      <c r="A47" s="30">
        <v>5004</v>
      </c>
      <c r="B47" s="5">
        <v>901045269</v>
      </c>
      <c r="C47" s="30" t="s">
        <v>1399</v>
      </c>
      <c r="D47" s="10">
        <v>26509460</v>
      </c>
    </row>
    <row r="48" spans="1:4" s="1" customFormat="1" x14ac:dyDescent="0.25">
      <c r="A48" s="1">
        <v>5004</v>
      </c>
      <c r="B48" s="5">
        <v>800006900</v>
      </c>
      <c r="C48" s="5" t="s">
        <v>1336</v>
      </c>
      <c r="D48" s="10">
        <v>230000</v>
      </c>
    </row>
    <row r="49" spans="1:4" s="1" customFormat="1" x14ac:dyDescent="0.25">
      <c r="A49" s="1">
        <v>5004</v>
      </c>
      <c r="B49" s="5">
        <v>900800595</v>
      </c>
      <c r="C49" s="5" t="s">
        <v>1163</v>
      </c>
      <c r="D49" s="10">
        <v>3047251</v>
      </c>
    </row>
    <row r="50" spans="1:4" s="1" customFormat="1" x14ac:dyDescent="0.25">
      <c r="A50" s="1">
        <v>5004</v>
      </c>
      <c r="B50" s="5">
        <v>900662347</v>
      </c>
      <c r="C50" s="5" t="s">
        <v>1146</v>
      </c>
      <c r="D50" s="10">
        <v>1896722</v>
      </c>
    </row>
    <row r="51" spans="1:4" s="1" customFormat="1" x14ac:dyDescent="0.25">
      <c r="A51" s="1">
        <v>5004</v>
      </c>
      <c r="B51" s="5">
        <v>800226901</v>
      </c>
      <c r="C51" s="5" t="s">
        <v>1386</v>
      </c>
      <c r="D51" s="10">
        <v>8903.6299999999992</v>
      </c>
    </row>
    <row r="52" spans="1:4" s="1" customFormat="1" x14ac:dyDescent="0.25">
      <c r="A52" s="1">
        <v>5004</v>
      </c>
      <c r="B52" s="5">
        <v>63537721</v>
      </c>
      <c r="C52" s="5" t="s">
        <v>1362</v>
      </c>
      <c r="D52" s="10">
        <v>1200000</v>
      </c>
    </row>
    <row r="53" spans="1:4" s="1" customFormat="1" x14ac:dyDescent="0.25">
      <c r="A53" s="1">
        <v>5004</v>
      </c>
      <c r="B53" s="5">
        <v>19234068</v>
      </c>
      <c r="C53" s="5" t="s">
        <v>1400</v>
      </c>
      <c r="D53" s="10">
        <v>3000000</v>
      </c>
    </row>
    <row r="54" spans="1:4" s="1" customFormat="1" x14ac:dyDescent="0.25">
      <c r="A54" s="1">
        <v>5004</v>
      </c>
      <c r="B54" s="5">
        <v>804001062</v>
      </c>
      <c r="C54" s="5" t="s">
        <v>1148</v>
      </c>
      <c r="D54" s="10">
        <v>348908617</v>
      </c>
    </row>
    <row r="55" spans="1:4" s="1" customFormat="1" x14ac:dyDescent="0.25">
      <c r="A55" s="1">
        <v>5004</v>
      </c>
      <c r="B55" s="5">
        <v>52367838</v>
      </c>
      <c r="C55" s="5" t="s">
        <v>1329</v>
      </c>
      <c r="D55" s="10">
        <v>10000000</v>
      </c>
    </row>
    <row r="56" spans="1:4" s="1" customFormat="1" x14ac:dyDescent="0.25">
      <c r="A56" s="1">
        <v>5004</v>
      </c>
      <c r="B56" s="5">
        <v>900210813</v>
      </c>
      <c r="C56" s="5" t="s">
        <v>1330</v>
      </c>
      <c r="D56" s="10">
        <v>10700000</v>
      </c>
    </row>
    <row r="57" spans="1:4" s="1" customFormat="1" x14ac:dyDescent="0.25">
      <c r="A57" s="1">
        <v>5004</v>
      </c>
      <c r="B57" s="5">
        <v>860512330</v>
      </c>
      <c r="C57" s="5" t="s">
        <v>1153</v>
      </c>
      <c r="D57" s="10">
        <v>32000</v>
      </c>
    </row>
    <row r="58" spans="1:4" s="1" customFormat="1" x14ac:dyDescent="0.25">
      <c r="A58" s="1">
        <v>5004</v>
      </c>
      <c r="B58" s="5">
        <v>900073191</v>
      </c>
      <c r="C58" s="5" t="s">
        <v>1147</v>
      </c>
      <c r="D58" s="10">
        <v>7716824</v>
      </c>
    </row>
    <row r="59" spans="1:4" s="1" customFormat="1" x14ac:dyDescent="0.25">
      <c r="A59" s="1">
        <v>5004</v>
      </c>
      <c r="B59" s="5">
        <v>890932535</v>
      </c>
      <c r="C59" s="5" t="s">
        <v>1337</v>
      </c>
      <c r="D59" s="10">
        <v>9604800</v>
      </c>
    </row>
    <row r="60" spans="1:4" s="1" customFormat="1" x14ac:dyDescent="0.25">
      <c r="A60" s="1">
        <v>5004</v>
      </c>
      <c r="B60" s="5">
        <v>900435831</v>
      </c>
      <c r="C60" s="5" t="s">
        <v>1314</v>
      </c>
      <c r="D60" s="10">
        <v>6276.55</v>
      </c>
    </row>
    <row r="61" spans="1:4" s="1" customFormat="1" x14ac:dyDescent="0.25">
      <c r="A61" s="1">
        <v>5004</v>
      </c>
      <c r="B61" s="5">
        <v>830053800</v>
      </c>
      <c r="C61" s="5" t="s">
        <v>1151</v>
      </c>
      <c r="D61" s="10">
        <v>9994702</v>
      </c>
    </row>
    <row r="62" spans="1:4" s="1" customFormat="1" x14ac:dyDescent="0.25">
      <c r="A62" s="8">
        <v>5004</v>
      </c>
      <c r="B62" s="9">
        <v>901239738</v>
      </c>
      <c r="C62" s="9" t="s">
        <v>1331</v>
      </c>
      <c r="D62" s="10">
        <v>-2500000</v>
      </c>
    </row>
    <row r="63" spans="1:4" s="1" customFormat="1" x14ac:dyDescent="0.25">
      <c r="A63" s="1">
        <v>5004</v>
      </c>
      <c r="B63" s="5">
        <v>860007386</v>
      </c>
      <c r="C63" s="5" t="s">
        <v>1338</v>
      </c>
      <c r="D63" s="10">
        <v>16320000</v>
      </c>
    </row>
    <row r="64" spans="1:4" s="1" customFormat="1" x14ac:dyDescent="0.25">
      <c r="A64" s="1">
        <v>5004</v>
      </c>
      <c r="B64" s="5">
        <v>40215615</v>
      </c>
      <c r="C64" s="5" t="s">
        <v>1332</v>
      </c>
      <c r="D64" s="10">
        <v>5364799</v>
      </c>
    </row>
    <row r="65" spans="1:5" s="1" customFormat="1" x14ac:dyDescent="0.25">
      <c r="A65" s="1">
        <v>5004</v>
      </c>
      <c r="B65" s="5">
        <v>20424128</v>
      </c>
      <c r="C65" s="5" t="s">
        <v>1333</v>
      </c>
      <c r="D65" s="10">
        <v>7453862</v>
      </c>
    </row>
    <row r="66" spans="1:5" s="1" customFormat="1" x14ac:dyDescent="0.25">
      <c r="A66" s="1">
        <v>5005</v>
      </c>
      <c r="B66" s="5">
        <v>20989658</v>
      </c>
      <c r="C66" s="5" t="s">
        <v>1218</v>
      </c>
      <c r="D66" s="6">
        <v>760000</v>
      </c>
    </row>
    <row r="67" spans="1:5" s="1" customFormat="1" x14ac:dyDescent="0.25">
      <c r="A67" s="1">
        <v>5005</v>
      </c>
      <c r="B67" s="5">
        <v>900108163</v>
      </c>
      <c r="C67" s="5" t="s">
        <v>1396</v>
      </c>
      <c r="D67" s="6">
        <v>1500000</v>
      </c>
    </row>
    <row r="68" spans="1:5" s="1" customFormat="1" x14ac:dyDescent="0.25">
      <c r="A68" s="30">
        <v>5007</v>
      </c>
      <c r="B68" s="30" t="s">
        <v>1525</v>
      </c>
      <c r="C68" s="30" t="s">
        <v>1468</v>
      </c>
      <c r="D68" s="31">
        <v>91000</v>
      </c>
      <c r="E68"/>
    </row>
    <row r="69" spans="1:5" s="1" customFormat="1" x14ac:dyDescent="0.25">
      <c r="A69" s="30">
        <v>5007</v>
      </c>
      <c r="B69" s="30" t="s">
        <v>1519</v>
      </c>
      <c r="C69" s="30" t="s">
        <v>1117</v>
      </c>
      <c r="D69" s="31">
        <v>897887</v>
      </c>
      <c r="E69"/>
    </row>
    <row r="70" spans="1:5" s="1" customFormat="1" x14ac:dyDescent="0.25">
      <c r="A70" s="30">
        <v>5007</v>
      </c>
      <c r="B70" s="30" t="s">
        <v>1515</v>
      </c>
      <c r="C70" s="30" t="s">
        <v>1469</v>
      </c>
      <c r="D70" s="31">
        <v>7916180</v>
      </c>
      <c r="E70"/>
    </row>
    <row r="71" spans="1:5" s="1" customFormat="1" x14ac:dyDescent="0.25">
      <c r="A71" s="30">
        <v>5007</v>
      </c>
      <c r="B71" s="30" t="s">
        <v>1574</v>
      </c>
      <c r="C71" s="30" t="s">
        <v>1340</v>
      </c>
      <c r="D71" s="31">
        <v>160000</v>
      </c>
      <c r="E71"/>
    </row>
    <row r="72" spans="1:5" s="1" customFormat="1" x14ac:dyDescent="0.25">
      <c r="A72" s="30">
        <v>5007</v>
      </c>
      <c r="B72" s="30" t="s">
        <v>1529</v>
      </c>
      <c r="C72" s="30" t="s">
        <v>1341</v>
      </c>
      <c r="D72" s="31">
        <v>5035961</v>
      </c>
      <c r="E72"/>
    </row>
    <row r="73" spans="1:5" s="1" customFormat="1" x14ac:dyDescent="0.25">
      <c r="A73" s="30">
        <v>5007</v>
      </c>
      <c r="B73" s="30" t="s">
        <v>1541</v>
      </c>
      <c r="C73" s="30" t="s">
        <v>1470</v>
      </c>
      <c r="D73" s="31">
        <v>319159</v>
      </c>
      <c r="E73"/>
    </row>
    <row r="74" spans="1:5" s="1" customFormat="1" x14ac:dyDescent="0.25">
      <c r="A74" s="30">
        <v>5007</v>
      </c>
      <c r="B74" s="30" t="s">
        <v>1514</v>
      </c>
      <c r="C74" s="30" t="s">
        <v>1471</v>
      </c>
      <c r="D74" s="31">
        <v>19600000</v>
      </c>
      <c r="E74"/>
    </row>
    <row r="75" spans="1:5" s="1" customFormat="1" x14ac:dyDescent="0.25">
      <c r="A75" s="30">
        <v>5007</v>
      </c>
      <c r="B75" s="30" t="s">
        <v>1573</v>
      </c>
      <c r="C75" s="30" t="s">
        <v>1472</v>
      </c>
      <c r="D75" s="31">
        <v>231336</v>
      </c>
      <c r="E75"/>
    </row>
    <row r="76" spans="1:5" s="1" customFormat="1" x14ac:dyDescent="0.25">
      <c r="A76" s="30">
        <v>5007</v>
      </c>
      <c r="B76" s="30" t="s">
        <v>1522</v>
      </c>
      <c r="C76" s="30" t="s">
        <v>1183</v>
      </c>
      <c r="D76" s="31">
        <v>4610000</v>
      </c>
      <c r="E76"/>
    </row>
    <row r="77" spans="1:5" s="1" customFormat="1" x14ac:dyDescent="0.25">
      <c r="A77" s="30">
        <v>5007</v>
      </c>
      <c r="B77" s="30" t="s">
        <v>1550</v>
      </c>
      <c r="C77" s="30" t="s">
        <v>1383</v>
      </c>
      <c r="D77" s="31">
        <v>109291.99</v>
      </c>
      <c r="E77"/>
    </row>
    <row r="78" spans="1:5" s="1" customFormat="1" x14ac:dyDescent="0.25">
      <c r="A78" s="30">
        <v>5007</v>
      </c>
      <c r="B78" s="30" t="s">
        <v>1547</v>
      </c>
      <c r="C78" s="30" t="s">
        <v>1239</v>
      </c>
      <c r="D78" s="31">
        <v>28711324.84</v>
      </c>
      <c r="E78"/>
    </row>
    <row r="79" spans="1:5" s="1" customFormat="1" x14ac:dyDescent="0.25">
      <c r="A79" s="30">
        <v>5007</v>
      </c>
      <c r="B79" s="30" t="s">
        <v>1553</v>
      </c>
      <c r="C79" s="30" t="s">
        <v>1473</v>
      </c>
      <c r="D79" s="31">
        <v>18400</v>
      </c>
      <c r="E79"/>
    </row>
    <row r="80" spans="1:5" s="1" customFormat="1" x14ac:dyDescent="0.25">
      <c r="A80" s="30">
        <v>5007</v>
      </c>
      <c r="B80" s="30" t="s">
        <v>1527</v>
      </c>
      <c r="C80" s="30" t="s">
        <v>1474</v>
      </c>
      <c r="D80" s="31">
        <v>2025306250</v>
      </c>
      <c r="E80"/>
    </row>
    <row r="81" spans="1:5" s="1" customFormat="1" x14ac:dyDescent="0.25">
      <c r="A81" s="30">
        <v>5007</v>
      </c>
      <c r="B81" s="30" t="s">
        <v>1537</v>
      </c>
      <c r="C81" s="30" t="s">
        <v>1251</v>
      </c>
      <c r="D81" s="31">
        <v>450250</v>
      </c>
      <c r="E81"/>
    </row>
    <row r="82" spans="1:5" s="1" customFormat="1" x14ac:dyDescent="0.25">
      <c r="A82" s="30">
        <v>5007</v>
      </c>
      <c r="B82" s="30" t="s">
        <v>1526</v>
      </c>
      <c r="C82" s="30" t="s">
        <v>1254</v>
      </c>
      <c r="D82" s="31">
        <v>1574732</v>
      </c>
      <c r="E82"/>
    </row>
    <row r="83" spans="1:5" s="1" customFormat="1" x14ac:dyDescent="0.25">
      <c r="A83" s="30">
        <v>5007</v>
      </c>
      <c r="B83" s="30" t="s">
        <v>1533</v>
      </c>
      <c r="C83" s="30" t="s">
        <v>1475</v>
      </c>
      <c r="D83" s="31">
        <v>6229769</v>
      </c>
      <c r="E83"/>
    </row>
    <row r="84" spans="1:5" s="1" customFormat="1" x14ac:dyDescent="0.25">
      <c r="A84" s="30">
        <v>5007</v>
      </c>
      <c r="B84" s="30" t="s">
        <v>1569</v>
      </c>
      <c r="C84" s="30" t="s">
        <v>1570</v>
      </c>
      <c r="D84" s="31">
        <v>364541</v>
      </c>
      <c r="E84"/>
    </row>
    <row r="85" spans="1:5" s="1" customFormat="1" x14ac:dyDescent="0.25">
      <c r="A85" s="30">
        <v>5007</v>
      </c>
      <c r="B85" s="30" t="s">
        <v>1516</v>
      </c>
      <c r="C85" s="30" t="s">
        <v>1476</v>
      </c>
      <c r="D85" s="31">
        <v>4016988</v>
      </c>
      <c r="E85"/>
    </row>
    <row r="86" spans="1:5" s="1" customFormat="1" x14ac:dyDescent="0.25">
      <c r="A86" s="30">
        <v>5007</v>
      </c>
      <c r="B86" s="30" t="s">
        <v>1563</v>
      </c>
      <c r="C86" s="30" t="s">
        <v>1477</v>
      </c>
      <c r="D86" s="31">
        <v>291850</v>
      </c>
    </row>
    <row r="87" spans="1:5" s="1" customFormat="1" x14ac:dyDescent="0.25">
      <c r="A87" s="30">
        <v>5007</v>
      </c>
      <c r="B87" s="30" t="s">
        <v>1540</v>
      </c>
      <c r="C87" s="30" t="s">
        <v>1478</v>
      </c>
      <c r="D87" s="31">
        <v>1100000</v>
      </c>
    </row>
    <row r="88" spans="1:5" s="1" customFormat="1" x14ac:dyDescent="0.25">
      <c r="A88" s="30">
        <v>5007</v>
      </c>
      <c r="B88" s="30" t="s">
        <v>1520</v>
      </c>
      <c r="C88" s="30" t="s">
        <v>1263</v>
      </c>
      <c r="D88" s="31">
        <v>10310030</v>
      </c>
    </row>
    <row r="89" spans="1:5" s="1" customFormat="1" x14ac:dyDescent="0.25">
      <c r="A89" s="30">
        <v>5007</v>
      </c>
      <c r="B89" s="30" t="s">
        <v>1531</v>
      </c>
      <c r="C89" s="30" t="s">
        <v>1334</v>
      </c>
      <c r="D89" s="31">
        <v>712455862</v>
      </c>
    </row>
    <row r="90" spans="1:5" s="1" customFormat="1" x14ac:dyDescent="0.25">
      <c r="A90" s="30">
        <v>5007</v>
      </c>
      <c r="B90" s="30" t="s">
        <v>1562</v>
      </c>
      <c r="C90" s="30" t="s">
        <v>1345</v>
      </c>
      <c r="D90" s="31">
        <v>591300</v>
      </c>
    </row>
    <row r="91" spans="1:5" s="1" customFormat="1" x14ac:dyDescent="0.25">
      <c r="A91" s="30">
        <v>5007</v>
      </c>
      <c r="B91" s="30" t="s">
        <v>1565</v>
      </c>
      <c r="C91" s="30" t="s">
        <v>1479</v>
      </c>
      <c r="D91" s="31">
        <v>765908</v>
      </c>
    </row>
    <row r="92" spans="1:5" s="1" customFormat="1" x14ac:dyDescent="0.25">
      <c r="A92" s="30">
        <v>5007</v>
      </c>
      <c r="B92" s="30" t="s">
        <v>1528</v>
      </c>
      <c r="C92" s="30" t="s">
        <v>1480</v>
      </c>
      <c r="D92" s="31">
        <v>5113872</v>
      </c>
    </row>
    <row r="93" spans="1:5" s="1" customFormat="1" x14ac:dyDescent="0.25">
      <c r="A93" s="30">
        <v>5007</v>
      </c>
      <c r="B93" s="30" t="s">
        <v>1507</v>
      </c>
      <c r="C93" s="30" t="s">
        <v>1481</v>
      </c>
      <c r="D93" s="31">
        <v>6274000</v>
      </c>
    </row>
    <row r="94" spans="1:5" s="1" customFormat="1" x14ac:dyDescent="0.25">
      <c r="A94" s="30">
        <v>5007</v>
      </c>
      <c r="B94" s="30" t="s">
        <v>1548</v>
      </c>
      <c r="C94" s="30" t="s">
        <v>1482</v>
      </c>
      <c r="D94" s="31">
        <v>244910</v>
      </c>
    </row>
    <row r="95" spans="1:5" s="1" customFormat="1" x14ac:dyDescent="0.25">
      <c r="A95" s="30">
        <v>5007</v>
      </c>
      <c r="B95" s="30" t="s">
        <v>1523</v>
      </c>
      <c r="C95" s="30" t="s">
        <v>1397</v>
      </c>
      <c r="D95" s="31">
        <v>133200000</v>
      </c>
    </row>
    <row r="96" spans="1:5" s="1" customFormat="1" x14ac:dyDescent="0.25">
      <c r="A96" s="30">
        <v>5007</v>
      </c>
      <c r="B96" s="30" t="s">
        <v>1517</v>
      </c>
      <c r="C96" s="30" t="s">
        <v>1398</v>
      </c>
      <c r="D96" s="31">
        <v>4999857</v>
      </c>
    </row>
    <row r="97" spans="1:4" s="1" customFormat="1" x14ac:dyDescent="0.25">
      <c r="A97" s="30">
        <v>5007</v>
      </c>
      <c r="B97" s="30" t="s">
        <v>1554</v>
      </c>
      <c r="C97" s="30" t="s">
        <v>1483</v>
      </c>
      <c r="D97" s="31">
        <v>8790100</v>
      </c>
    </row>
    <row r="98" spans="1:4" s="1" customFormat="1" x14ac:dyDescent="0.25">
      <c r="A98" s="30">
        <v>5007</v>
      </c>
      <c r="B98" s="30" t="s">
        <v>1575</v>
      </c>
      <c r="C98" s="30" t="s">
        <v>1347</v>
      </c>
      <c r="D98" s="31">
        <v>179832</v>
      </c>
    </row>
    <row r="99" spans="1:4" s="1" customFormat="1" x14ac:dyDescent="0.25">
      <c r="A99" s="30">
        <v>5007</v>
      </c>
      <c r="B99" s="30" t="s">
        <v>1512</v>
      </c>
      <c r="C99" s="30" t="s">
        <v>1384</v>
      </c>
      <c r="D99" s="31">
        <v>28317925</v>
      </c>
    </row>
    <row r="100" spans="1:4" s="1" customFormat="1" x14ac:dyDescent="0.25">
      <c r="A100" s="30">
        <v>5007</v>
      </c>
      <c r="B100" s="30" t="s">
        <v>1567</v>
      </c>
      <c r="C100" s="30" t="s">
        <v>1484</v>
      </c>
      <c r="D100" s="31">
        <v>24997940</v>
      </c>
    </row>
    <row r="101" spans="1:4" s="1" customFormat="1" x14ac:dyDescent="0.25">
      <c r="A101" s="30">
        <v>5007</v>
      </c>
      <c r="B101" s="30" t="s">
        <v>1506</v>
      </c>
      <c r="C101" s="30" t="s">
        <v>1348</v>
      </c>
      <c r="D101" s="31">
        <v>58878560</v>
      </c>
    </row>
    <row r="102" spans="1:4" s="1" customFormat="1" x14ac:dyDescent="0.25">
      <c r="A102" s="30">
        <v>5007</v>
      </c>
      <c r="B102" s="30" t="s">
        <v>1571</v>
      </c>
      <c r="C102" s="30" t="s">
        <v>1485</v>
      </c>
      <c r="D102" s="31">
        <v>1184872</v>
      </c>
    </row>
    <row r="103" spans="1:4" s="1" customFormat="1" x14ac:dyDescent="0.25">
      <c r="A103" s="30">
        <v>5007</v>
      </c>
      <c r="B103" s="30" t="s">
        <v>1559</v>
      </c>
      <c r="C103" s="30" t="s">
        <v>1486</v>
      </c>
      <c r="D103" s="31">
        <v>59998</v>
      </c>
    </row>
    <row r="104" spans="1:4" s="1" customFormat="1" x14ac:dyDescent="0.25">
      <c r="A104" s="30">
        <v>5007</v>
      </c>
      <c r="B104" s="30" t="s">
        <v>1552</v>
      </c>
      <c r="C104" s="30" t="s">
        <v>1487</v>
      </c>
      <c r="D104" s="31">
        <v>26204535</v>
      </c>
    </row>
    <row r="105" spans="1:4" s="1" customFormat="1" x14ac:dyDescent="0.25">
      <c r="A105" s="30">
        <v>5007</v>
      </c>
      <c r="B105" s="30" t="s">
        <v>1532</v>
      </c>
      <c r="C105" s="30" t="s">
        <v>1488</v>
      </c>
      <c r="D105" s="31">
        <v>395783244</v>
      </c>
    </row>
    <row r="106" spans="1:4" s="1" customFormat="1" x14ac:dyDescent="0.25">
      <c r="A106" s="30">
        <v>5007</v>
      </c>
      <c r="B106" s="30" t="s">
        <v>1518</v>
      </c>
      <c r="C106" s="30" t="s">
        <v>1120</v>
      </c>
      <c r="D106" s="31">
        <v>1338700</v>
      </c>
    </row>
    <row r="107" spans="1:4" s="1" customFormat="1" x14ac:dyDescent="0.25">
      <c r="A107" s="30">
        <v>5007</v>
      </c>
      <c r="B107" s="30" t="s">
        <v>1555</v>
      </c>
      <c r="C107" s="30" t="s">
        <v>1292</v>
      </c>
      <c r="D107" s="31">
        <v>4316016</v>
      </c>
    </row>
    <row r="108" spans="1:4" s="1" customFormat="1" x14ac:dyDescent="0.25">
      <c r="A108" s="30">
        <v>5007</v>
      </c>
      <c r="B108" s="30" t="s">
        <v>1556</v>
      </c>
      <c r="C108" s="30" t="s">
        <v>1489</v>
      </c>
      <c r="D108" s="31">
        <v>370000</v>
      </c>
    </row>
    <row r="109" spans="1:4" s="1" customFormat="1" x14ac:dyDescent="0.25">
      <c r="A109" s="30">
        <v>5007</v>
      </c>
      <c r="B109" s="30" t="s">
        <v>1535</v>
      </c>
      <c r="C109" s="30" t="s">
        <v>1430</v>
      </c>
      <c r="D109" s="31">
        <v>520000</v>
      </c>
    </row>
    <row r="110" spans="1:4" s="1" customFormat="1" x14ac:dyDescent="0.25">
      <c r="A110" s="30">
        <v>5007</v>
      </c>
      <c r="B110" s="30" t="s">
        <v>1549</v>
      </c>
      <c r="C110" s="30" t="s">
        <v>1490</v>
      </c>
      <c r="D110" s="31">
        <v>2472000</v>
      </c>
    </row>
    <row r="111" spans="1:4" s="1" customFormat="1" x14ac:dyDescent="0.25">
      <c r="A111" s="30">
        <v>5007</v>
      </c>
      <c r="B111" s="30" t="s">
        <v>1566</v>
      </c>
      <c r="C111" s="30" t="s">
        <v>1491</v>
      </c>
      <c r="D111" s="31">
        <v>3600620</v>
      </c>
    </row>
    <row r="112" spans="1:4" s="1" customFormat="1" x14ac:dyDescent="0.25">
      <c r="A112" s="30">
        <v>5007</v>
      </c>
      <c r="B112" s="30" t="s">
        <v>1539</v>
      </c>
      <c r="C112" s="30" t="s">
        <v>1492</v>
      </c>
      <c r="D112" s="31">
        <v>1160360</v>
      </c>
    </row>
    <row r="113" spans="1:4" s="1" customFormat="1" x14ac:dyDescent="0.25">
      <c r="A113" s="30">
        <v>5007</v>
      </c>
      <c r="B113" s="30" t="s">
        <v>1557</v>
      </c>
      <c r="C113" s="30" t="s">
        <v>1558</v>
      </c>
      <c r="D113" s="31">
        <v>1887395</v>
      </c>
    </row>
    <row r="114" spans="1:4" s="1" customFormat="1" x14ac:dyDescent="0.25">
      <c r="A114" s="30">
        <v>5007</v>
      </c>
      <c r="B114" s="30" t="s">
        <v>1564</v>
      </c>
      <c r="C114" s="30" t="s">
        <v>1493</v>
      </c>
      <c r="D114" s="31">
        <v>191100000</v>
      </c>
    </row>
    <row r="115" spans="1:4" s="1" customFormat="1" x14ac:dyDescent="0.25">
      <c r="A115" s="30">
        <v>5007</v>
      </c>
      <c r="B115" s="30" t="s">
        <v>1546</v>
      </c>
      <c r="C115" s="30" t="s">
        <v>1494</v>
      </c>
      <c r="D115" s="31">
        <v>121275000</v>
      </c>
    </row>
    <row r="116" spans="1:4" s="1" customFormat="1" x14ac:dyDescent="0.25">
      <c r="A116" s="30">
        <v>5007</v>
      </c>
      <c r="B116" s="30" t="s">
        <v>1510</v>
      </c>
      <c r="C116" s="30" t="s">
        <v>1386</v>
      </c>
      <c r="D116" s="31">
        <v>282850000</v>
      </c>
    </row>
    <row r="117" spans="1:4" s="1" customFormat="1" x14ac:dyDescent="0.25">
      <c r="A117" s="30">
        <v>5007</v>
      </c>
      <c r="B117" s="30" t="s">
        <v>1538</v>
      </c>
      <c r="C117" s="30" t="s">
        <v>1495</v>
      </c>
      <c r="D117" s="31">
        <v>27280000</v>
      </c>
    </row>
    <row r="118" spans="1:4" s="1" customFormat="1" x14ac:dyDescent="0.25">
      <c r="A118" s="30">
        <v>5007</v>
      </c>
      <c r="B118" s="30" t="s">
        <v>1545</v>
      </c>
      <c r="C118" s="30" t="s">
        <v>1496</v>
      </c>
      <c r="D118" s="31">
        <v>3687160</v>
      </c>
    </row>
    <row r="119" spans="1:4" s="1" customFormat="1" x14ac:dyDescent="0.25">
      <c r="A119" s="30">
        <v>5007</v>
      </c>
      <c r="B119" s="30" t="s">
        <v>1536</v>
      </c>
      <c r="C119" s="30" t="s">
        <v>1356</v>
      </c>
      <c r="D119" s="31">
        <v>170000</v>
      </c>
    </row>
    <row r="120" spans="1:4" s="1" customFormat="1" x14ac:dyDescent="0.25">
      <c r="A120" s="30">
        <v>5007</v>
      </c>
      <c r="B120" s="30" t="s">
        <v>1543</v>
      </c>
      <c r="C120" s="30" t="s">
        <v>1354</v>
      </c>
      <c r="D120" s="31">
        <v>280000</v>
      </c>
    </row>
    <row r="121" spans="1:4" s="1" customFormat="1" x14ac:dyDescent="0.25">
      <c r="A121" s="30">
        <v>5007</v>
      </c>
      <c r="B121" s="30" t="s">
        <v>1560</v>
      </c>
      <c r="C121" s="30" t="s">
        <v>1561</v>
      </c>
      <c r="D121" s="31">
        <v>875551</v>
      </c>
    </row>
    <row r="122" spans="1:4" s="1" customFormat="1" x14ac:dyDescent="0.25">
      <c r="A122" s="30">
        <v>5007</v>
      </c>
      <c r="B122" s="30" t="s">
        <v>1542</v>
      </c>
      <c r="C122" s="30" t="s">
        <v>1497</v>
      </c>
      <c r="D122" s="31">
        <v>23276000</v>
      </c>
    </row>
    <row r="123" spans="1:4" s="1" customFormat="1" x14ac:dyDescent="0.25">
      <c r="A123" s="30">
        <v>5007</v>
      </c>
      <c r="B123" s="30" t="s">
        <v>1511</v>
      </c>
      <c r="C123" s="30" t="s">
        <v>1498</v>
      </c>
      <c r="D123" s="31">
        <v>795115000</v>
      </c>
    </row>
    <row r="124" spans="1:4" s="1" customFormat="1" x14ac:dyDescent="0.25">
      <c r="A124" s="30">
        <v>5007</v>
      </c>
      <c r="B124" s="30" t="s">
        <v>1551</v>
      </c>
      <c r="C124" s="30" t="s">
        <v>1166</v>
      </c>
      <c r="D124" s="31">
        <v>1087425</v>
      </c>
    </row>
    <row r="125" spans="1:4" s="1" customFormat="1" x14ac:dyDescent="0.25">
      <c r="A125" s="30">
        <v>5007</v>
      </c>
      <c r="B125" s="30" t="s">
        <v>1513</v>
      </c>
      <c r="C125" s="30" t="s">
        <v>1499</v>
      </c>
      <c r="D125" s="31">
        <v>37455519</v>
      </c>
    </row>
    <row r="126" spans="1:4" s="1" customFormat="1" x14ac:dyDescent="0.25">
      <c r="A126" s="30">
        <v>5007</v>
      </c>
      <c r="B126" s="30" t="s">
        <v>1544</v>
      </c>
      <c r="C126" s="30" t="s">
        <v>1500</v>
      </c>
      <c r="D126" s="31">
        <v>6436573</v>
      </c>
    </row>
    <row r="127" spans="1:4" s="1" customFormat="1" x14ac:dyDescent="0.25">
      <c r="A127" s="30">
        <v>5007</v>
      </c>
      <c r="B127" s="30" t="s">
        <v>1530</v>
      </c>
      <c r="C127" s="30" t="s">
        <v>1314</v>
      </c>
      <c r="D127" s="31">
        <v>12026669.74</v>
      </c>
    </row>
    <row r="128" spans="1:4" s="1" customFormat="1" x14ac:dyDescent="0.25">
      <c r="A128" s="30">
        <v>5007</v>
      </c>
      <c r="B128" s="30" t="s">
        <v>1572</v>
      </c>
      <c r="C128" s="30" t="s">
        <v>1501</v>
      </c>
      <c r="D128" s="31">
        <v>5404000</v>
      </c>
    </row>
    <row r="129" spans="1:4" s="1" customFormat="1" x14ac:dyDescent="0.25">
      <c r="A129" s="30">
        <v>5007</v>
      </c>
      <c r="B129" s="30" t="s">
        <v>1524</v>
      </c>
      <c r="C129" s="30" t="s">
        <v>1502</v>
      </c>
      <c r="D129" s="31">
        <v>186000</v>
      </c>
    </row>
    <row r="130" spans="1:4" s="1" customFormat="1" x14ac:dyDescent="0.25">
      <c r="A130" s="30">
        <v>5007</v>
      </c>
      <c r="B130" s="30" t="s">
        <v>1509</v>
      </c>
      <c r="C130" s="30" t="s">
        <v>1503</v>
      </c>
      <c r="D130" s="31">
        <v>297288645</v>
      </c>
    </row>
    <row r="131" spans="1:4" s="1" customFormat="1" x14ac:dyDescent="0.25">
      <c r="A131" s="30">
        <v>5007</v>
      </c>
      <c r="B131" s="30" t="s">
        <v>1534</v>
      </c>
      <c r="C131" s="30" t="s">
        <v>1504</v>
      </c>
      <c r="D131" s="31">
        <v>2502808</v>
      </c>
    </row>
    <row r="132" spans="1:4" s="1" customFormat="1" x14ac:dyDescent="0.25">
      <c r="A132" s="30">
        <v>5007</v>
      </c>
      <c r="B132" s="30" t="s">
        <v>1508</v>
      </c>
      <c r="C132" s="30" t="s">
        <v>1505</v>
      </c>
      <c r="D132" s="31">
        <v>30418500</v>
      </c>
    </row>
    <row r="133" spans="1:4" s="1" customFormat="1" x14ac:dyDescent="0.25">
      <c r="A133" s="30">
        <v>5007</v>
      </c>
      <c r="B133" s="30" t="s">
        <v>1568</v>
      </c>
      <c r="C133" s="30" t="s">
        <v>1437</v>
      </c>
      <c r="D133" s="31">
        <v>2588000</v>
      </c>
    </row>
    <row r="134" spans="1:4" s="1" customFormat="1" x14ac:dyDescent="0.25">
      <c r="A134" s="30">
        <v>5007</v>
      </c>
      <c r="B134" s="30" t="s">
        <v>1521</v>
      </c>
      <c r="C134" s="30" t="s">
        <v>1387</v>
      </c>
      <c r="D134" s="31">
        <v>1411800</v>
      </c>
    </row>
    <row r="135" spans="1:4" s="1" customFormat="1" x14ac:dyDescent="0.25"/>
    <row r="136" spans="1:4" s="1" customFormat="1" x14ac:dyDescent="0.25"/>
    <row r="137" spans="1:4" s="1" customFormat="1" x14ac:dyDescent="0.25">
      <c r="D137" s="1">
        <f>SUBTOTAL(9,D66:D136)</f>
        <v>5386027406.5699997</v>
      </c>
    </row>
    <row r="138" spans="1:4" s="1" customFormat="1" x14ac:dyDescent="0.25"/>
    <row r="139" spans="1:4" s="1" customFormat="1" x14ac:dyDescent="0.25"/>
    <row r="140" spans="1:4" s="1" customFormat="1" x14ac:dyDescent="0.25"/>
    <row r="141" spans="1:4" s="1" customFormat="1" x14ac:dyDescent="0.25"/>
    <row r="142" spans="1:4" s="1" customFormat="1" x14ac:dyDescent="0.25"/>
    <row r="143" spans="1:4" s="1" customFormat="1" x14ac:dyDescent="0.25"/>
    <row r="144" spans="1:4" s="1" customFormat="1" x14ac:dyDescent="0.25"/>
    <row r="145" spans="1:4" s="1" customFormat="1" x14ac:dyDescent="0.25"/>
    <row r="146" spans="1:4" s="1" customFormat="1" x14ac:dyDescent="0.25"/>
    <row r="147" spans="1:4" s="1" customFormat="1" x14ac:dyDescent="0.25"/>
    <row r="148" spans="1:4" s="1" customFormat="1" x14ac:dyDescent="0.25"/>
    <row r="149" spans="1:4" s="1" customFormat="1" x14ac:dyDescent="0.25"/>
    <row r="150" spans="1:4" s="1" customFormat="1" x14ac:dyDescent="0.25"/>
    <row r="151" spans="1:4" s="1" customFormat="1" x14ac:dyDescent="0.25"/>
    <row r="152" spans="1:4" s="1" customFormat="1" x14ac:dyDescent="0.25"/>
    <row r="153" spans="1:4" s="1" customFormat="1" x14ac:dyDescent="0.25"/>
    <row r="154" spans="1:4" s="1" customFormat="1" x14ac:dyDescent="0.25"/>
    <row r="155" spans="1:4" s="1" customFormat="1" x14ac:dyDescent="0.25"/>
    <row r="156" spans="1:4" s="1" customFormat="1" x14ac:dyDescent="0.25"/>
    <row r="157" spans="1:4" s="1" customFormat="1" x14ac:dyDescent="0.25"/>
    <row r="158" spans="1:4" s="1" customFormat="1" x14ac:dyDescent="0.25">
      <c r="A158" s="30"/>
      <c r="B158" s="30"/>
      <c r="C158" s="30"/>
      <c r="D158" s="31"/>
    </row>
    <row r="159" spans="1:4" s="1" customFormat="1" x14ac:dyDescent="0.25">
      <c r="A159" s="30"/>
      <c r="B159" s="30"/>
      <c r="C159" s="30"/>
      <c r="D159" s="31"/>
    </row>
    <row r="160" spans="1:4" s="1" customFormat="1" x14ac:dyDescent="0.25"/>
    <row r="161" spans="1:4" s="1" customFormat="1" x14ac:dyDescent="0.25"/>
    <row r="162" spans="1:4" s="1" customFormat="1" x14ac:dyDescent="0.25"/>
    <row r="163" spans="1:4" s="1" customFormat="1" x14ac:dyDescent="0.25"/>
    <row r="164" spans="1:4" s="1" customFormat="1" x14ac:dyDescent="0.25"/>
    <row r="165" spans="1:4" s="1" customFormat="1" x14ac:dyDescent="0.25"/>
    <row r="166" spans="1:4" s="1" customFormat="1" x14ac:dyDescent="0.25"/>
    <row r="167" spans="1:4" s="1" customFormat="1" x14ac:dyDescent="0.25"/>
    <row r="168" spans="1:4" s="1" customFormat="1" x14ac:dyDescent="0.25"/>
    <row r="169" spans="1:4" s="1" customFormat="1" x14ac:dyDescent="0.25"/>
    <row r="170" spans="1:4" s="1" customFormat="1" x14ac:dyDescent="0.25">
      <c r="A170" s="30"/>
      <c r="B170" s="30"/>
      <c r="C170" s="30"/>
      <c r="D170" s="31"/>
    </row>
    <row r="171" spans="1:4" s="1" customFormat="1" x14ac:dyDescent="0.25">
      <c r="A171" s="30"/>
      <c r="B171" s="30"/>
      <c r="C171" s="30"/>
      <c r="D171" s="31"/>
    </row>
    <row r="172" spans="1:4" s="1" customFormat="1" x14ac:dyDescent="0.25">
      <c r="A172" s="30"/>
      <c r="B172" s="30"/>
      <c r="C172" s="30"/>
      <c r="D172" s="31"/>
    </row>
    <row r="173" spans="1:4" s="1" customFormat="1" x14ac:dyDescent="0.25"/>
    <row r="174" spans="1:4" s="1" customFormat="1" x14ac:dyDescent="0.25"/>
    <row r="175" spans="1:4" s="1" customFormat="1" x14ac:dyDescent="0.25"/>
    <row r="176" spans="1:4" s="1" customFormat="1" x14ac:dyDescent="0.25"/>
    <row r="177" spans="1:4" s="1" customFormat="1" x14ac:dyDescent="0.25">
      <c r="A177" s="30"/>
      <c r="B177" s="30"/>
      <c r="C177" s="30"/>
      <c r="D177" s="31"/>
    </row>
    <row r="178" spans="1:4" s="1" customFormat="1" x14ac:dyDescent="0.25"/>
    <row r="179" spans="1:4" s="1" customFormat="1" x14ac:dyDescent="0.25"/>
    <row r="180" spans="1:4" s="1" customFormat="1" x14ac:dyDescent="0.25"/>
    <row r="181" spans="1:4" s="1" customFormat="1" x14ac:dyDescent="0.25"/>
    <row r="182" spans="1:4" s="1" customFormat="1" x14ac:dyDescent="0.25"/>
    <row r="183" spans="1:4" s="1" customFormat="1" x14ac:dyDescent="0.25"/>
    <row r="184" spans="1:4" s="1" customFormat="1" x14ac:dyDescent="0.25"/>
    <row r="185" spans="1:4" s="1" customFormat="1" x14ac:dyDescent="0.25"/>
    <row r="186" spans="1:4" s="1" customFormat="1" x14ac:dyDescent="0.25"/>
    <row r="187" spans="1:4" s="1" customFormat="1" x14ac:dyDescent="0.25"/>
    <row r="188" spans="1:4" s="1" customFormat="1" x14ac:dyDescent="0.25"/>
    <row r="189" spans="1:4" s="1" customFormat="1" x14ac:dyDescent="0.25"/>
    <row r="190" spans="1:4" s="1" customFormat="1" x14ac:dyDescent="0.25"/>
    <row r="191" spans="1:4" s="1" customFormat="1" x14ac:dyDescent="0.25"/>
    <row r="192" spans="1:4" s="1" customFormat="1" x14ac:dyDescent="0.25"/>
    <row r="193" spans="1:4" s="1" customFormat="1" x14ac:dyDescent="0.25"/>
    <row r="194" spans="1:4" s="1" customFormat="1" x14ac:dyDescent="0.25">
      <c r="A194" s="30"/>
      <c r="B194" s="30"/>
      <c r="C194" s="30"/>
      <c r="D194" s="31"/>
    </row>
    <row r="195" spans="1:4" s="1" customFormat="1" x14ac:dyDescent="0.25">
      <c r="A195" s="30"/>
      <c r="B195" s="30"/>
      <c r="C195" s="30"/>
      <c r="D195" s="31"/>
    </row>
    <row r="196" spans="1:4" s="1" customFormat="1" x14ac:dyDescent="0.25"/>
    <row r="197" spans="1:4" s="1" customFormat="1" x14ac:dyDescent="0.25"/>
    <row r="198" spans="1:4" s="1" customFormat="1" x14ac:dyDescent="0.25"/>
    <row r="199" spans="1:4" s="1" customFormat="1" x14ac:dyDescent="0.25"/>
    <row r="200" spans="1:4" s="1" customFormat="1" x14ac:dyDescent="0.25"/>
    <row r="201" spans="1:4" s="1" customFormat="1" x14ac:dyDescent="0.25"/>
    <row r="202" spans="1:4" s="1" customFormat="1" x14ac:dyDescent="0.25"/>
    <row r="203" spans="1:4" s="1" customFormat="1" x14ac:dyDescent="0.25">
      <c r="A203" s="30"/>
      <c r="B203" s="30"/>
      <c r="C203" s="30"/>
      <c r="D203" s="31"/>
    </row>
    <row r="204" spans="1:4" s="1" customFormat="1" x14ac:dyDescent="0.25">
      <c r="A204" s="30"/>
      <c r="B204" s="30"/>
      <c r="C204" s="30"/>
      <c r="D204" s="31"/>
    </row>
    <row r="205" spans="1:4" s="1" customFormat="1" x14ac:dyDescent="0.25">
      <c r="A205" s="30"/>
      <c r="B205" s="30"/>
      <c r="C205" s="30"/>
      <c r="D205" s="31"/>
    </row>
    <row r="206" spans="1:4" s="1" customFormat="1" x14ac:dyDescent="0.25"/>
    <row r="207" spans="1:4" s="1" customFormat="1" x14ac:dyDescent="0.25"/>
    <row r="208" spans="1:4" s="1" customFormat="1" x14ac:dyDescent="0.25"/>
    <row r="209" spans="1:4" s="1" customFormat="1" x14ac:dyDescent="0.25"/>
    <row r="210" spans="1:4" s="1" customFormat="1" x14ac:dyDescent="0.25">
      <c r="A210" s="30"/>
      <c r="B210" s="30"/>
      <c r="C210" s="30"/>
      <c r="D210" s="31"/>
    </row>
    <row r="211" spans="1:4" s="1" customFormat="1" x14ac:dyDescent="0.25">
      <c r="A211" s="30"/>
      <c r="B211" s="30"/>
      <c r="C211" s="30"/>
      <c r="D211" s="31"/>
    </row>
    <row r="212" spans="1:4" s="1" customFormat="1" x14ac:dyDescent="0.25">
      <c r="A212" s="30"/>
      <c r="B212" s="30"/>
      <c r="C212" s="30"/>
      <c r="D212" s="31"/>
    </row>
    <row r="213" spans="1:4" s="1" customFormat="1" x14ac:dyDescent="0.25">
      <c r="A213" s="30"/>
      <c r="B213" s="30"/>
      <c r="C213" s="30"/>
      <c r="D213" s="31"/>
    </row>
    <row r="214" spans="1:4" s="1" customFormat="1" x14ac:dyDescent="0.25">
      <c r="A214" s="30"/>
      <c r="B214" s="30"/>
      <c r="C214" s="30"/>
      <c r="D214" s="31"/>
    </row>
    <row r="215" spans="1:4" s="1" customFormat="1" x14ac:dyDescent="0.25">
      <c r="A215" s="30"/>
      <c r="B215" s="30"/>
      <c r="C215" s="30"/>
      <c r="D215" s="31"/>
    </row>
    <row r="216" spans="1:4" s="1" customFormat="1" x14ac:dyDescent="0.25">
      <c r="A216" s="30"/>
      <c r="B216" s="30"/>
      <c r="C216" s="30"/>
      <c r="D216" s="31"/>
    </row>
    <row r="217" spans="1:4" s="1" customFormat="1" x14ac:dyDescent="0.25">
      <c r="A217" s="30"/>
      <c r="B217" s="30"/>
      <c r="C217" s="30"/>
      <c r="D217" s="31"/>
    </row>
    <row r="218" spans="1:4" s="1" customFormat="1" x14ac:dyDescent="0.25">
      <c r="A218" s="30"/>
      <c r="B218" s="30"/>
      <c r="C218" s="30"/>
      <c r="D218" s="31"/>
    </row>
    <row r="219" spans="1:4" s="1" customFormat="1" x14ac:dyDescent="0.25">
      <c r="A219" s="30"/>
      <c r="B219" s="30"/>
      <c r="C219" s="30"/>
      <c r="D219" s="31"/>
    </row>
    <row r="220" spans="1:4" s="1" customFormat="1" x14ac:dyDescent="0.25">
      <c r="A220" s="30"/>
      <c r="B220" s="30"/>
      <c r="C220" s="30"/>
      <c r="D220" s="31"/>
    </row>
    <row r="221" spans="1:4" s="1" customFormat="1" x14ac:dyDescent="0.25"/>
    <row r="222" spans="1:4" s="1" customFormat="1" x14ac:dyDescent="0.25"/>
    <row r="223" spans="1:4" s="1" customFormat="1" x14ac:dyDescent="0.25"/>
    <row r="224" spans="1:4" s="1" customFormat="1" x14ac:dyDescent="0.25"/>
    <row r="225" spans="1:4" s="1" customFormat="1" x14ac:dyDescent="0.25">
      <c r="A225" s="30"/>
      <c r="B225" s="30"/>
      <c r="C225" s="30"/>
      <c r="D225" s="31"/>
    </row>
    <row r="226" spans="1:4" s="1" customFormat="1" x14ac:dyDescent="0.25">
      <c r="A226" s="30"/>
      <c r="B226" s="30"/>
      <c r="C226" s="30"/>
      <c r="D226" s="31"/>
    </row>
    <row r="227" spans="1:4" s="1" customFormat="1" x14ac:dyDescent="0.25">
      <c r="A227" s="30"/>
      <c r="B227" s="30"/>
      <c r="C227" s="30"/>
      <c r="D227" s="31"/>
    </row>
    <row r="228" spans="1:4" s="1" customFormat="1" x14ac:dyDescent="0.25">
      <c r="A228" s="30"/>
      <c r="B228" s="30"/>
      <c r="C228" s="30"/>
      <c r="D228" s="31"/>
    </row>
    <row r="229" spans="1:4" s="1" customFormat="1" x14ac:dyDescent="0.25">
      <c r="A229" s="30"/>
      <c r="B229" s="30"/>
      <c r="C229" s="30"/>
      <c r="D229" s="31"/>
    </row>
    <row r="230" spans="1:4" s="1" customFormat="1" x14ac:dyDescent="0.25">
      <c r="A230" s="30"/>
      <c r="B230" s="30"/>
      <c r="C230" s="30"/>
      <c r="D230" s="31"/>
    </row>
    <row r="231" spans="1:4" s="1" customFormat="1" x14ac:dyDescent="0.25">
      <c r="A231" s="30"/>
      <c r="B231" s="30"/>
      <c r="C231" s="30"/>
      <c r="D231" s="31"/>
    </row>
    <row r="232" spans="1:4" s="1" customFormat="1" x14ac:dyDescent="0.25">
      <c r="A232" s="30"/>
      <c r="B232" s="30"/>
      <c r="C232" s="30"/>
      <c r="D232" s="31"/>
    </row>
    <row r="233" spans="1:4" s="1" customFormat="1" x14ac:dyDescent="0.25">
      <c r="A233" s="30"/>
      <c r="B233" s="30"/>
      <c r="C233" s="30"/>
      <c r="D233" s="31"/>
    </row>
    <row r="234" spans="1:4" s="1" customFormat="1" x14ac:dyDescent="0.25">
      <c r="A234" s="30"/>
      <c r="B234" s="30"/>
      <c r="C234" s="30"/>
      <c r="D234" s="31"/>
    </row>
    <row r="235" spans="1:4" s="1" customFormat="1" x14ac:dyDescent="0.25"/>
    <row r="236" spans="1:4" s="1" customFormat="1" x14ac:dyDescent="0.25"/>
    <row r="237" spans="1:4" s="1" customFormat="1" x14ac:dyDescent="0.25"/>
    <row r="238" spans="1:4" s="1" customFormat="1" x14ac:dyDescent="0.25"/>
    <row r="239" spans="1:4" s="1" customFormat="1" x14ac:dyDescent="0.25">
      <c r="A239" s="30"/>
      <c r="B239" s="30"/>
      <c r="C239" s="30"/>
      <c r="D239" s="31"/>
    </row>
    <row r="240" spans="1:4" s="1" customFormat="1" x14ac:dyDescent="0.25">
      <c r="A240" s="30"/>
      <c r="B240" s="30"/>
      <c r="C240" s="30"/>
      <c r="D240" s="31"/>
    </row>
    <row r="241" spans="1:4" s="1" customFormat="1" x14ac:dyDescent="0.25">
      <c r="A241" s="30"/>
      <c r="B241" s="30"/>
      <c r="C241" s="30"/>
      <c r="D241" s="31"/>
    </row>
    <row r="242" spans="1:4" s="1" customFormat="1" x14ac:dyDescent="0.25">
      <c r="A242" s="30"/>
      <c r="B242" s="30"/>
      <c r="C242" s="30"/>
      <c r="D242" s="31"/>
    </row>
    <row r="243" spans="1:4" s="1" customFormat="1" x14ac:dyDescent="0.25"/>
    <row r="244" spans="1:4" s="1" customFormat="1" x14ac:dyDescent="0.25"/>
    <row r="245" spans="1:4" s="1" customFormat="1" x14ac:dyDescent="0.25"/>
    <row r="246" spans="1:4" s="1" customFormat="1" x14ac:dyDescent="0.25"/>
    <row r="247" spans="1:4" s="1" customFormat="1" x14ac:dyDescent="0.25">
      <c r="A247" s="30"/>
      <c r="B247" s="30"/>
      <c r="C247" s="30"/>
      <c r="D247" s="31"/>
    </row>
    <row r="248" spans="1:4" s="1" customFormat="1" x14ac:dyDescent="0.25">
      <c r="A248" s="30"/>
      <c r="B248" s="30"/>
      <c r="C248" s="30"/>
      <c r="D248" s="31"/>
    </row>
    <row r="249" spans="1:4" s="1" customFormat="1" x14ac:dyDescent="0.25">
      <c r="A249" s="30"/>
      <c r="B249" s="30"/>
      <c r="C249" s="30"/>
      <c r="D249" s="31"/>
    </row>
    <row r="250" spans="1:4" s="1" customFormat="1" x14ac:dyDescent="0.25"/>
    <row r="251" spans="1:4" s="1" customFormat="1" x14ac:dyDescent="0.25"/>
    <row r="252" spans="1:4" s="1" customFormat="1" x14ac:dyDescent="0.25"/>
    <row r="253" spans="1:4" s="1" customFormat="1" x14ac:dyDescent="0.25"/>
    <row r="254" spans="1:4" s="1" customFormat="1" x14ac:dyDescent="0.25">
      <c r="A254" s="30"/>
      <c r="B254" s="30"/>
      <c r="C254" s="30"/>
      <c r="D254" s="31"/>
    </row>
    <row r="255" spans="1:4" s="1" customFormat="1" x14ac:dyDescent="0.25">
      <c r="A255" s="30"/>
      <c r="B255" s="30"/>
      <c r="C255" s="30"/>
      <c r="D255" s="31"/>
    </row>
    <row r="256" spans="1:4" s="1" customFormat="1" x14ac:dyDescent="0.25">
      <c r="A256" s="30"/>
      <c r="B256" s="30"/>
      <c r="C256" s="30"/>
      <c r="D256" s="31"/>
    </row>
    <row r="257" spans="1:4" s="1" customFormat="1" x14ac:dyDescent="0.25">
      <c r="A257" s="30"/>
      <c r="B257" s="30"/>
      <c r="C257" s="30"/>
      <c r="D257" s="31"/>
    </row>
    <row r="258" spans="1:4" s="1" customFormat="1" x14ac:dyDescent="0.25">
      <c r="A258" s="30"/>
      <c r="B258" s="30"/>
      <c r="C258" s="30"/>
      <c r="D258" s="31"/>
    </row>
    <row r="259" spans="1:4" s="1" customFormat="1" x14ac:dyDescent="0.25"/>
    <row r="260" spans="1:4" s="1" customFormat="1" x14ac:dyDescent="0.25"/>
    <row r="261" spans="1:4" s="1" customFormat="1" x14ac:dyDescent="0.25"/>
    <row r="262" spans="1:4" s="1" customFormat="1" x14ac:dyDescent="0.25"/>
    <row r="263" spans="1:4" s="1" customFormat="1" x14ac:dyDescent="0.25">
      <c r="A263" s="30"/>
      <c r="B263" s="30"/>
      <c r="C263" s="30"/>
      <c r="D263" s="31"/>
    </row>
    <row r="264" spans="1:4" s="1" customFormat="1" x14ac:dyDescent="0.25">
      <c r="A264" s="30"/>
      <c r="B264" s="30"/>
      <c r="C264" s="30"/>
      <c r="D264" s="31"/>
    </row>
    <row r="265" spans="1:4" s="1" customFormat="1" x14ac:dyDescent="0.25">
      <c r="A265" s="30"/>
      <c r="B265" s="30"/>
      <c r="C265" s="30"/>
      <c r="D265" s="31"/>
    </row>
    <row r="266" spans="1:4" s="1" customFormat="1" x14ac:dyDescent="0.25">
      <c r="A266" s="30"/>
      <c r="B266" s="30"/>
      <c r="C266" s="30"/>
      <c r="D266" s="31"/>
    </row>
    <row r="267" spans="1:4" s="1" customFormat="1" x14ac:dyDescent="0.25">
      <c r="A267" s="30"/>
      <c r="B267" s="30"/>
      <c r="C267" s="30"/>
      <c r="D267" s="31"/>
    </row>
    <row r="268" spans="1:4" s="1" customFormat="1" x14ac:dyDescent="0.25">
      <c r="A268" s="30"/>
      <c r="B268" s="30"/>
      <c r="C268" s="30"/>
      <c r="D268" s="31"/>
    </row>
    <row r="269" spans="1:4" s="1" customFormat="1" x14ac:dyDescent="0.25">
      <c r="A269" s="30"/>
      <c r="B269" s="30"/>
      <c r="C269" s="30"/>
      <c r="D269" s="31"/>
    </row>
    <row r="270" spans="1:4" s="1" customFormat="1" x14ac:dyDescent="0.25">
      <c r="A270" s="30"/>
      <c r="B270" s="30"/>
      <c r="C270" s="30"/>
      <c r="D270" s="31"/>
    </row>
    <row r="271" spans="1:4" s="1" customFormat="1" x14ac:dyDescent="0.25"/>
    <row r="272" spans="1:4" s="1" customFormat="1" x14ac:dyDescent="0.25"/>
    <row r="273" spans="1:4" s="1" customFormat="1" x14ac:dyDescent="0.25"/>
    <row r="274" spans="1:4" s="1" customFormat="1" x14ac:dyDescent="0.25"/>
    <row r="275" spans="1:4" s="1" customFormat="1" x14ac:dyDescent="0.25">
      <c r="A275" s="30"/>
      <c r="B275" s="30"/>
      <c r="C275" s="30"/>
      <c r="D275" s="31"/>
    </row>
    <row r="276" spans="1:4" s="1" customFormat="1" x14ac:dyDescent="0.25">
      <c r="A276" s="30"/>
      <c r="B276" s="30"/>
      <c r="C276" s="30"/>
      <c r="D276" s="31"/>
    </row>
    <row r="277" spans="1:4" s="1" customFormat="1" x14ac:dyDescent="0.25">
      <c r="A277" s="30"/>
      <c r="B277" s="30"/>
      <c r="C277" s="30"/>
      <c r="D277" s="31"/>
    </row>
    <row r="278" spans="1:4" s="1" customFormat="1" x14ac:dyDescent="0.25">
      <c r="A278" s="30"/>
      <c r="B278" s="30"/>
      <c r="C278" s="30"/>
      <c r="D278" s="31"/>
    </row>
    <row r="279" spans="1:4" s="1" customFormat="1" x14ac:dyDescent="0.25">
      <c r="A279" s="30"/>
      <c r="B279" s="30"/>
      <c r="C279" s="30"/>
      <c r="D279" s="31"/>
    </row>
    <row r="280" spans="1:4" s="1" customFormat="1" x14ac:dyDescent="0.25">
      <c r="A280" s="30"/>
      <c r="B280" s="30"/>
      <c r="C280" s="30"/>
      <c r="D280" s="31"/>
    </row>
    <row r="281" spans="1:4" s="1" customFormat="1" x14ac:dyDescent="0.25">
      <c r="A281" s="30"/>
      <c r="B281" s="30"/>
      <c r="C281" s="30"/>
      <c r="D281" s="31"/>
    </row>
    <row r="282" spans="1:4" s="1" customFormat="1" x14ac:dyDescent="0.25">
      <c r="A282" s="30"/>
      <c r="B282" s="30"/>
      <c r="C282" s="30"/>
      <c r="D282" s="31"/>
    </row>
    <row r="283" spans="1:4" s="1" customFormat="1" x14ac:dyDescent="0.25">
      <c r="A283" s="30"/>
      <c r="B283" s="30"/>
      <c r="C283" s="30"/>
      <c r="D283" s="31"/>
    </row>
    <row r="284" spans="1:4" s="1" customFormat="1" x14ac:dyDescent="0.25">
      <c r="A284" s="30"/>
      <c r="B284" s="30"/>
      <c r="C284" s="30"/>
      <c r="D284" s="31"/>
    </row>
    <row r="285" spans="1:4" s="1" customFormat="1" x14ac:dyDescent="0.25"/>
    <row r="286" spans="1:4" s="1" customFormat="1" x14ac:dyDescent="0.25"/>
    <row r="287" spans="1:4" s="1" customFormat="1" x14ac:dyDescent="0.25"/>
    <row r="288" spans="1:4" s="1" customFormat="1" x14ac:dyDescent="0.25"/>
    <row r="289" spans="1:4" s="1" customFormat="1" x14ac:dyDescent="0.25">
      <c r="A289" s="30"/>
      <c r="B289" s="30"/>
      <c r="C289" s="30"/>
      <c r="D289" s="31"/>
    </row>
    <row r="290" spans="1:4" s="1" customFormat="1" x14ac:dyDescent="0.25">
      <c r="A290" s="30"/>
      <c r="B290" s="30"/>
      <c r="C290" s="30"/>
      <c r="D290" s="31"/>
    </row>
    <row r="291" spans="1:4" s="1" customFormat="1" x14ac:dyDescent="0.25">
      <c r="A291" s="30"/>
      <c r="B291" s="30"/>
      <c r="C291" s="30"/>
      <c r="D291" s="31"/>
    </row>
    <row r="292" spans="1:4" s="1" customFormat="1" x14ac:dyDescent="0.25">
      <c r="A292" s="30"/>
      <c r="B292" s="30"/>
      <c r="C292" s="30"/>
      <c r="D292" s="31"/>
    </row>
    <row r="293" spans="1:4" s="1" customFormat="1" x14ac:dyDescent="0.25">
      <c r="A293" s="30"/>
      <c r="B293" s="30"/>
      <c r="C293" s="30"/>
      <c r="D293" s="31"/>
    </row>
    <row r="294" spans="1:4" s="1" customFormat="1" x14ac:dyDescent="0.25">
      <c r="A294" s="30"/>
      <c r="B294" s="30"/>
      <c r="C294" s="30"/>
      <c r="D294" s="31"/>
    </row>
    <row r="295" spans="1:4" s="1" customFormat="1" x14ac:dyDescent="0.25">
      <c r="A295" s="30"/>
      <c r="B295" s="30"/>
      <c r="C295" s="30"/>
      <c r="D295" s="31"/>
    </row>
    <row r="296" spans="1:4" s="1" customFormat="1" x14ac:dyDescent="0.25">
      <c r="A296" s="30"/>
      <c r="B296" s="30"/>
      <c r="C296" s="30"/>
      <c r="D296" s="31"/>
    </row>
    <row r="297" spans="1:4" s="1" customFormat="1" x14ac:dyDescent="0.25">
      <c r="A297" s="30"/>
      <c r="B297" s="30"/>
      <c r="C297" s="30"/>
      <c r="D297" s="31"/>
    </row>
    <row r="298" spans="1:4" s="1" customFormat="1" x14ac:dyDescent="0.25">
      <c r="A298" s="30"/>
      <c r="B298" s="30"/>
      <c r="C298" s="30"/>
      <c r="D298" s="31"/>
    </row>
    <row r="299" spans="1:4" s="1" customFormat="1" x14ac:dyDescent="0.25">
      <c r="A299" s="30"/>
      <c r="B299" s="30"/>
      <c r="C299" s="30"/>
      <c r="D299" s="31"/>
    </row>
    <row r="300" spans="1:4" s="1" customFormat="1" x14ac:dyDescent="0.25">
      <c r="A300" s="30"/>
      <c r="B300" s="30"/>
      <c r="C300" s="30"/>
      <c r="D300" s="31"/>
    </row>
    <row r="301" spans="1:4" s="1" customFormat="1" x14ac:dyDescent="0.25">
      <c r="A301" s="30"/>
      <c r="B301" s="30"/>
      <c r="C301" s="30"/>
      <c r="D301" s="31"/>
    </row>
    <row r="302" spans="1:4" s="1" customFormat="1" x14ac:dyDescent="0.25">
      <c r="A302" s="30"/>
      <c r="B302" s="30"/>
      <c r="C302" s="30"/>
      <c r="D302" s="31"/>
    </row>
    <row r="303" spans="1:4" s="1" customFormat="1" x14ac:dyDescent="0.25">
      <c r="A303" s="30"/>
      <c r="B303" s="30"/>
      <c r="C303" s="30"/>
      <c r="D303" s="31"/>
    </row>
    <row r="304" spans="1:4" s="1" customFormat="1" x14ac:dyDescent="0.25">
      <c r="A304" s="30"/>
      <c r="B304" s="30"/>
      <c r="C304" s="30"/>
      <c r="D304" s="31"/>
    </row>
    <row r="305" spans="1:4" s="1" customFormat="1" x14ac:dyDescent="0.25">
      <c r="A305" s="30"/>
      <c r="B305" s="30"/>
      <c r="C305" s="30"/>
      <c r="D305" s="31"/>
    </row>
    <row r="306" spans="1:4" s="1" customFormat="1" x14ac:dyDescent="0.25">
      <c r="A306" s="30"/>
      <c r="B306" s="30"/>
      <c r="C306" s="30"/>
      <c r="D306" s="31"/>
    </row>
    <row r="307" spans="1:4" s="1" customFormat="1" x14ac:dyDescent="0.25">
      <c r="A307" s="30"/>
      <c r="B307" s="30"/>
      <c r="C307" s="30"/>
      <c r="D307" s="31"/>
    </row>
    <row r="308" spans="1:4" s="1" customFormat="1" x14ac:dyDescent="0.25">
      <c r="A308" s="30"/>
      <c r="B308" s="30"/>
      <c r="C308" s="30"/>
      <c r="D308" s="31"/>
    </row>
    <row r="309" spans="1:4" s="1" customFormat="1" x14ac:dyDescent="0.25">
      <c r="A309" s="30"/>
      <c r="B309" s="30"/>
      <c r="C309" s="30"/>
      <c r="D309" s="31"/>
    </row>
    <row r="310" spans="1:4" s="1" customFormat="1" x14ac:dyDescent="0.25">
      <c r="A310" s="30"/>
      <c r="B310" s="30"/>
      <c r="C310" s="30"/>
      <c r="D310" s="31"/>
    </row>
    <row r="311" spans="1:4" s="1" customFormat="1" x14ac:dyDescent="0.25">
      <c r="A311" s="30"/>
      <c r="B311" s="30"/>
      <c r="C311" s="30"/>
      <c r="D311" s="31"/>
    </row>
    <row r="312" spans="1:4" s="1" customFormat="1" x14ac:dyDescent="0.25">
      <c r="A312" s="30"/>
      <c r="B312" s="30"/>
      <c r="C312" s="30"/>
      <c r="D312" s="31"/>
    </row>
    <row r="313" spans="1:4" s="1" customFormat="1" x14ac:dyDescent="0.25">
      <c r="A313" s="30"/>
      <c r="B313" s="30"/>
      <c r="C313" s="30"/>
      <c r="D313" s="31"/>
    </row>
    <row r="314" spans="1:4" s="1" customFormat="1" x14ac:dyDescent="0.25">
      <c r="A314" s="30"/>
      <c r="B314" s="30"/>
      <c r="C314" s="30"/>
      <c r="D314" s="31"/>
    </row>
    <row r="315" spans="1:4" s="1" customFormat="1" x14ac:dyDescent="0.25">
      <c r="A315" s="30"/>
      <c r="B315" s="30"/>
      <c r="C315" s="30"/>
      <c r="D315" s="31"/>
    </row>
    <row r="316" spans="1:4" s="1" customFormat="1" x14ac:dyDescent="0.25">
      <c r="A316" s="30"/>
      <c r="B316" s="30"/>
      <c r="C316" s="30"/>
      <c r="D316" s="31"/>
    </row>
    <row r="317" spans="1:4" s="1" customFormat="1" x14ac:dyDescent="0.25">
      <c r="A317" s="30"/>
      <c r="B317" s="30"/>
      <c r="C317" s="30"/>
      <c r="D317" s="31"/>
    </row>
    <row r="318" spans="1:4" s="1" customFormat="1" x14ac:dyDescent="0.25">
      <c r="A318" s="30"/>
      <c r="B318" s="30"/>
      <c r="C318" s="30"/>
      <c r="D318" s="31"/>
    </row>
    <row r="319" spans="1:4" s="1" customFormat="1" x14ac:dyDescent="0.25">
      <c r="A319" s="30"/>
      <c r="B319" s="30"/>
      <c r="C319" s="30"/>
      <c r="D319" s="31"/>
    </row>
    <row r="320" spans="1:4" s="1" customFormat="1" x14ac:dyDescent="0.25">
      <c r="A320" s="30"/>
      <c r="B320" s="30"/>
      <c r="C320" s="30"/>
      <c r="D320" s="31"/>
    </row>
    <row r="321" spans="1:4" s="1" customFormat="1" x14ac:dyDescent="0.25">
      <c r="A321" s="30"/>
      <c r="B321" s="30"/>
      <c r="C321" s="30"/>
      <c r="D321" s="31"/>
    </row>
    <row r="322" spans="1:4" s="1" customFormat="1" x14ac:dyDescent="0.25"/>
    <row r="323" spans="1:4" s="1" customFormat="1" x14ac:dyDescent="0.25">
      <c r="A323" s="30"/>
      <c r="B323" s="30"/>
      <c r="C323" s="30"/>
      <c r="D323" s="31"/>
    </row>
    <row r="324" spans="1:4" s="1" customFormat="1" x14ac:dyDescent="0.25"/>
    <row r="325" spans="1:4" s="1" customFormat="1" x14ac:dyDescent="0.25"/>
    <row r="326" spans="1:4" s="1" customFormat="1" x14ac:dyDescent="0.25"/>
    <row r="327" spans="1:4" s="1" customFormat="1" x14ac:dyDescent="0.25"/>
    <row r="328" spans="1:4" s="1" customFormat="1" x14ac:dyDescent="0.25"/>
    <row r="329" spans="1:4" s="1" customFormat="1" x14ac:dyDescent="0.25"/>
    <row r="330" spans="1:4" s="1" customFormat="1" x14ac:dyDescent="0.25"/>
    <row r="331" spans="1:4" s="1" customFormat="1" x14ac:dyDescent="0.25"/>
    <row r="332" spans="1:4" s="1" customFormat="1" x14ac:dyDescent="0.25"/>
    <row r="333" spans="1:4" s="1" customFormat="1" x14ac:dyDescent="0.25"/>
    <row r="334" spans="1:4" s="1" customFormat="1" x14ac:dyDescent="0.25"/>
    <row r="335" spans="1:4" s="1" customFormat="1" x14ac:dyDescent="0.25"/>
    <row r="336" spans="1:4" s="1" customFormat="1" x14ac:dyDescent="0.25"/>
    <row r="337" spans="1:4" s="1" customFormat="1" x14ac:dyDescent="0.25"/>
    <row r="338" spans="1:4" s="1" customFormat="1" x14ac:dyDescent="0.25">
      <c r="A338" s="30"/>
      <c r="B338" s="30"/>
      <c r="C338" s="30"/>
      <c r="D338" s="31"/>
    </row>
    <row r="339" spans="1:4" s="1" customFormat="1" x14ac:dyDescent="0.25"/>
    <row r="340" spans="1:4" s="1" customFormat="1" x14ac:dyDescent="0.25"/>
    <row r="341" spans="1:4" s="1" customFormat="1" x14ac:dyDescent="0.25"/>
    <row r="342" spans="1:4" s="1" customFormat="1" x14ac:dyDescent="0.25"/>
    <row r="343" spans="1:4" s="1" customFormat="1" x14ac:dyDescent="0.25">
      <c r="A343" s="30"/>
      <c r="B343" s="30"/>
      <c r="C343" s="30"/>
      <c r="D343" s="31"/>
    </row>
    <row r="344" spans="1:4" s="1" customFormat="1" x14ac:dyDescent="0.25">
      <c r="A344" s="30"/>
      <c r="B344" s="30"/>
      <c r="C344" s="30"/>
      <c r="D344" s="31"/>
    </row>
    <row r="345" spans="1:4" s="1" customFormat="1" x14ac:dyDescent="0.25">
      <c r="A345" s="30"/>
      <c r="B345" s="30"/>
      <c r="C345" s="30"/>
      <c r="D345" s="31"/>
    </row>
    <row r="346" spans="1:4" s="1" customFormat="1" x14ac:dyDescent="0.25">
      <c r="A346" s="30"/>
      <c r="B346" s="30"/>
      <c r="C346" s="30"/>
      <c r="D346" s="31"/>
    </row>
    <row r="347" spans="1:4" s="1" customFormat="1" x14ac:dyDescent="0.25">
      <c r="A347" s="30"/>
      <c r="B347" s="30"/>
      <c r="C347" s="30"/>
      <c r="D347" s="31"/>
    </row>
    <row r="348" spans="1:4" s="1" customFormat="1" x14ac:dyDescent="0.25"/>
    <row r="349" spans="1:4" s="1" customFormat="1" x14ac:dyDescent="0.25"/>
    <row r="350" spans="1:4" s="1" customFormat="1" x14ac:dyDescent="0.25">
      <c r="A350" s="30"/>
      <c r="B350" s="30"/>
      <c r="C350" s="30"/>
      <c r="D350" s="31"/>
    </row>
    <row r="351" spans="1:4" s="1" customFormat="1" x14ac:dyDescent="0.25">
      <c r="A351" s="30"/>
      <c r="B351" s="30"/>
      <c r="C351" s="30"/>
      <c r="D351" s="31"/>
    </row>
    <row r="352" spans="1:4" s="1" customFormat="1" x14ac:dyDescent="0.25">
      <c r="A352" s="30"/>
      <c r="B352" s="30"/>
      <c r="C352" s="30"/>
      <c r="D352" s="31"/>
    </row>
    <row r="353" spans="1:4" s="1" customFormat="1" x14ac:dyDescent="0.25">
      <c r="A353" s="30"/>
      <c r="B353" s="30"/>
      <c r="C353" s="30"/>
      <c r="D353" s="31"/>
    </row>
    <row r="354" spans="1:4" s="1" customFormat="1" x14ac:dyDescent="0.25">
      <c r="A354" s="30"/>
      <c r="B354" s="30"/>
      <c r="C354" s="30"/>
      <c r="D354" s="31"/>
    </row>
    <row r="355" spans="1:4" s="1" customFormat="1" x14ac:dyDescent="0.25">
      <c r="A355" s="30"/>
      <c r="B355" s="30"/>
      <c r="C355" s="30"/>
      <c r="D355" s="31"/>
    </row>
    <row r="356" spans="1:4" s="1" customFormat="1" x14ac:dyDescent="0.25">
      <c r="A356" s="30"/>
      <c r="B356" s="30"/>
      <c r="C356" s="30"/>
      <c r="D356" s="31"/>
    </row>
    <row r="357" spans="1:4" s="1" customFormat="1" x14ac:dyDescent="0.25">
      <c r="A357" s="30"/>
      <c r="B357" s="30"/>
      <c r="C357" s="30"/>
      <c r="D357" s="31"/>
    </row>
    <row r="358" spans="1:4" s="1" customFormat="1" x14ac:dyDescent="0.25">
      <c r="A358" s="30"/>
      <c r="B358" s="30"/>
      <c r="C358" s="30"/>
      <c r="D358" s="31"/>
    </row>
    <row r="359" spans="1:4" s="1" customFormat="1" x14ac:dyDescent="0.25">
      <c r="A359" s="30"/>
      <c r="B359" s="30"/>
      <c r="C359" s="30"/>
      <c r="D359" s="31"/>
    </row>
    <row r="360" spans="1:4" s="1" customFormat="1" x14ac:dyDescent="0.25">
      <c r="A360" s="30"/>
      <c r="B360" s="30"/>
      <c r="C360" s="30"/>
      <c r="D360" s="31"/>
    </row>
    <row r="361" spans="1:4" s="1" customFormat="1" x14ac:dyDescent="0.25">
      <c r="A361" s="30"/>
      <c r="B361" s="30"/>
      <c r="C361" s="30"/>
      <c r="D361" s="31"/>
    </row>
    <row r="362" spans="1:4" s="1" customFormat="1" x14ac:dyDescent="0.25">
      <c r="A362" s="30"/>
      <c r="B362" s="30"/>
      <c r="C362" s="30"/>
      <c r="D362" s="31"/>
    </row>
    <row r="363" spans="1:4" s="1" customFormat="1" x14ac:dyDescent="0.25">
      <c r="A363" s="30"/>
      <c r="B363" s="30"/>
      <c r="C363" s="30"/>
      <c r="D363" s="31"/>
    </row>
    <row r="364" spans="1:4" s="1" customFormat="1" x14ac:dyDescent="0.25">
      <c r="A364" s="30"/>
      <c r="B364" s="30"/>
      <c r="C364" s="30"/>
      <c r="D364" s="31"/>
    </row>
    <row r="365" spans="1:4" s="1" customFormat="1" x14ac:dyDescent="0.25">
      <c r="A365" s="30"/>
      <c r="B365" s="30"/>
      <c r="C365" s="30"/>
      <c r="D365" s="31"/>
    </row>
    <row r="366" spans="1:4" s="1" customFormat="1" x14ac:dyDescent="0.25">
      <c r="A366" s="30"/>
      <c r="B366" s="30"/>
      <c r="C366" s="30"/>
      <c r="D366" s="31"/>
    </row>
    <row r="367" spans="1:4" s="1" customFormat="1" x14ac:dyDescent="0.25">
      <c r="A367" s="30"/>
      <c r="B367" s="30"/>
      <c r="C367" s="30"/>
      <c r="D367" s="31"/>
    </row>
    <row r="368" spans="1:4" s="1" customFormat="1" x14ac:dyDescent="0.25">
      <c r="A368" s="30"/>
      <c r="B368" s="30"/>
      <c r="C368" s="30"/>
      <c r="D368" s="31"/>
    </row>
    <row r="369" spans="1:4" s="1" customFormat="1" x14ac:dyDescent="0.25">
      <c r="A369" s="30"/>
      <c r="B369" s="30"/>
      <c r="C369" s="30"/>
      <c r="D369" s="31"/>
    </row>
    <row r="370" spans="1:4" s="1" customFormat="1" x14ac:dyDescent="0.25">
      <c r="A370" s="30"/>
      <c r="B370" s="30"/>
      <c r="C370" s="30"/>
      <c r="D370" s="31"/>
    </row>
    <row r="371" spans="1:4" s="1" customFormat="1" x14ac:dyDescent="0.25">
      <c r="A371" s="30"/>
      <c r="B371" s="30"/>
      <c r="C371" s="30"/>
      <c r="D371" s="31"/>
    </row>
    <row r="372" spans="1:4" s="1" customFormat="1" x14ac:dyDescent="0.25">
      <c r="A372" s="30"/>
      <c r="B372" s="30"/>
      <c r="C372" s="30"/>
      <c r="D372" s="31"/>
    </row>
    <row r="373" spans="1:4" s="1" customFormat="1" x14ac:dyDescent="0.25">
      <c r="A373" s="30"/>
      <c r="B373" s="30"/>
      <c r="C373" s="30"/>
      <c r="D373" s="31"/>
    </row>
    <row r="374" spans="1:4" s="1" customFormat="1" x14ac:dyDescent="0.25">
      <c r="A374" s="30"/>
      <c r="B374" s="30"/>
      <c r="C374" s="30"/>
      <c r="D374" s="31"/>
    </row>
    <row r="375" spans="1:4" s="1" customFormat="1" x14ac:dyDescent="0.25">
      <c r="A375" s="30"/>
      <c r="B375" s="30"/>
      <c r="C375" s="30"/>
      <c r="D375" s="31"/>
    </row>
    <row r="376" spans="1:4" s="1" customFormat="1" x14ac:dyDescent="0.25">
      <c r="A376" s="30"/>
      <c r="B376" s="30"/>
      <c r="C376" s="30"/>
      <c r="D376" s="31"/>
    </row>
    <row r="377" spans="1:4" s="1" customFormat="1" x14ac:dyDescent="0.25">
      <c r="A377" s="30"/>
      <c r="B377" s="30"/>
      <c r="C377" s="30"/>
      <c r="D377" s="31"/>
    </row>
    <row r="378" spans="1:4" s="1" customFormat="1" x14ac:dyDescent="0.25">
      <c r="A378" s="30"/>
      <c r="B378" s="30"/>
      <c r="C378" s="30"/>
      <c r="D378" s="31"/>
    </row>
    <row r="379" spans="1:4" s="1" customFormat="1" x14ac:dyDescent="0.25">
      <c r="A379" s="30"/>
      <c r="B379" s="30"/>
      <c r="C379" s="30"/>
      <c r="D379" s="31"/>
    </row>
    <row r="380" spans="1:4" s="1" customFormat="1" x14ac:dyDescent="0.25">
      <c r="A380" s="30"/>
      <c r="B380" s="30"/>
      <c r="C380" s="30"/>
      <c r="D380" s="31"/>
    </row>
    <row r="381" spans="1:4" s="1" customFormat="1" x14ac:dyDescent="0.25">
      <c r="A381" s="30"/>
      <c r="B381" s="30"/>
      <c r="C381" s="30"/>
      <c r="D381" s="31"/>
    </row>
    <row r="382" spans="1:4" s="1" customFormat="1" x14ac:dyDescent="0.25">
      <c r="A382" s="30"/>
      <c r="B382" s="30"/>
      <c r="C382" s="30"/>
      <c r="D382" s="31"/>
    </row>
    <row r="383" spans="1:4" s="1" customFormat="1" x14ac:dyDescent="0.25">
      <c r="A383" s="30"/>
      <c r="B383" s="30"/>
      <c r="C383" s="30"/>
      <c r="D383" s="31"/>
    </row>
    <row r="384" spans="1:4" s="1" customFormat="1" x14ac:dyDescent="0.25">
      <c r="A384" s="30"/>
      <c r="B384" s="30"/>
      <c r="C384" s="30"/>
      <c r="D384" s="31"/>
    </row>
    <row r="385" spans="1:4" s="1" customFormat="1" x14ac:dyDescent="0.25">
      <c r="A385" s="30"/>
      <c r="B385" s="30"/>
      <c r="C385" s="30"/>
      <c r="D385" s="31"/>
    </row>
    <row r="386" spans="1:4" s="1" customFormat="1" x14ac:dyDescent="0.25"/>
    <row r="387" spans="1:4" s="1" customFormat="1" x14ac:dyDescent="0.25"/>
    <row r="388" spans="1:4" s="1" customFormat="1" x14ac:dyDescent="0.25"/>
    <row r="389" spans="1:4" s="1" customFormat="1" x14ac:dyDescent="0.25"/>
    <row r="390" spans="1:4" s="1" customFormat="1" x14ac:dyDescent="0.25"/>
    <row r="391" spans="1:4" s="1" customFormat="1" x14ac:dyDescent="0.25"/>
    <row r="392" spans="1:4" s="1" customFormat="1" x14ac:dyDescent="0.25"/>
    <row r="393" spans="1:4" s="1" customFormat="1" x14ac:dyDescent="0.25"/>
    <row r="394" spans="1:4" s="1" customFormat="1" x14ac:dyDescent="0.25"/>
    <row r="395" spans="1:4" s="1" customFormat="1" x14ac:dyDescent="0.25">
      <c r="A395" s="30"/>
      <c r="B395" s="30"/>
      <c r="C395" s="30"/>
      <c r="D395" s="31"/>
    </row>
    <row r="396" spans="1:4" s="1" customFormat="1" x14ac:dyDescent="0.25">
      <c r="A396" s="30"/>
      <c r="B396" s="30"/>
      <c r="C396" s="30"/>
      <c r="D396" s="31"/>
    </row>
    <row r="397" spans="1:4" s="1" customFormat="1" x14ac:dyDescent="0.25">
      <c r="A397" s="30"/>
      <c r="B397" s="30"/>
      <c r="C397" s="30"/>
      <c r="D397" s="31"/>
    </row>
    <row r="398" spans="1:4" s="1" customFormat="1" x14ac:dyDescent="0.25">
      <c r="A398" s="30"/>
      <c r="B398" s="30"/>
      <c r="C398" s="30"/>
      <c r="D398" s="31"/>
    </row>
    <row r="399" spans="1:4" s="1" customFormat="1" x14ac:dyDescent="0.25">
      <c r="A399" s="30"/>
      <c r="B399" s="30"/>
      <c r="C399" s="30"/>
      <c r="D399" s="31"/>
    </row>
    <row r="400" spans="1:4" s="1" customFormat="1" x14ac:dyDescent="0.25">
      <c r="A400" s="30"/>
      <c r="B400" s="30"/>
      <c r="C400" s="30"/>
      <c r="D400" s="31"/>
    </row>
    <row r="401" spans="1:4" s="1" customFormat="1" x14ac:dyDescent="0.25">
      <c r="A401" s="30"/>
      <c r="B401" s="30"/>
      <c r="C401" s="30"/>
      <c r="D401" s="31"/>
    </row>
    <row r="402" spans="1:4" s="1" customFormat="1" x14ac:dyDescent="0.25">
      <c r="A402" s="30"/>
      <c r="B402" s="30"/>
      <c r="C402" s="30"/>
      <c r="D402" s="31"/>
    </row>
    <row r="403" spans="1:4" s="1" customFormat="1" x14ac:dyDescent="0.25">
      <c r="A403" s="30"/>
      <c r="B403" s="30"/>
      <c r="C403" s="30"/>
      <c r="D403" s="31"/>
    </row>
    <row r="404" spans="1:4" s="1" customFormat="1" x14ac:dyDescent="0.25">
      <c r="A404" s="30"/>
      <c r="B404" s="30"/>
      <c r="C404" s="30"/>
      <c r="D404" s="31"/>
    </row>
    <row r="405" spans="1:4" s="1" customFormat="1" x14ac:dyDescent="0.25">
      <c r="A405" s="30"/>
      <c r="B405" s="30"/>
      <c r="C405" s="30"/>
      <c r="D405" s="31"/>
    </row>
    <row r="406" spans="1:4" s="1" customFormat="1" x14ac:dyDescent="0.25">
      <c r="A406" s="30"/>
      <c r="B406" s="30"/>
      <c r="C406" s="30"/>
      <c r="D406" s="31"/>
    </row>
    <row r="407" spans="1:4" s="1" customFormat="1" x14ac:dyDescent="0.25">
      <c r="A407" s="30"/>
      <c r="B407" s="30"/>
      <c r="C407" s="30"/>
      <c r="D407" s="31"/>
    </row>
    <row r="408" spans="1:4" s="1" customFormat="1" x14ac:dyDescent="0.25"/>
    <row r="409" spans="1:4" s="1" customFormat="1" x14ac:dyDescent="0.25"/>
    <row r="410" spans="1:4" s="1" customFormat="1" x14ac:dyDescent="0.25"/>
    <row r="411" spans="1:4" s="1" customFormat="1" x14ac:dyDescent="0.25"/>
    <row r="412" spans="1:4" s="1" customFormat="1" x14ac:dyDescent="0.25">
      <c r="A412" s="30"/>
      <c r="B412" s="30"/>
      <c r="C412" s="30"/>
      <c r="D412" s="31"/>
    </row>
    <row r="413" spans="1:4" s="1" customFormat="1" x14ac:dyDescent="0.25">
      <c r="A413" s="30"/>
      <c r="B413" s="30"/>
      <c r="C413" s="30"/>
      <c r="D413" s="31"/>
    </row>
    <row r="414" spans="1:4" s="1" customFormat="1" x14ac:dyDescent="0.25">
      <c r="A414" s="30"/>
      <c r="B414" s="30"/>
      <c r="C414" s="30"/>
      <c r="D414" s="31"/>
    </row>
    <row r="415" spans="1:4" s="1" customFormat="1" x14ac:dyDescent="0.25">
      <c r="A415" s="30"/>
      <c r="B415" s="30"/>
      <c r="C415" s="30"/>
      <c r="D415" s="31"/>
    </row>
    <row r="416" spans="1:4" s="1" customFormat="1" x14ac:dyDescent="0.25">
      <c r="A416" s="30"/>
      <c r="B416" s="30"/>
      <c r="C416" s="30"/>
      <c r="D416" s="31"/>
    </row>
    <row r="417" spans="1:4" s="1" customFormat="1" x14ac:dyDescent="0.25">
      <c r="A417" s="30"/>
      <c r="B417" s="30"/>
      <c r="C417" s="30"/>
      <c r="D417" s="31"/>
    </row>
    <row r="418" spans="1:4" s="1" customFormat="1" x14ac:dyDescent="0.25">
      <c r="A418" s="30"/>
      <c r="B418" s="30"/>
      <c r="C418" s="30"/>
      <c r="D418" s="31"/>
    </row>
    <row r="419" spans="1:4" s="1" customFormat="1" x14ac:dyDescent="0.25">
      <c r="A419" s="30"/>
      <c r="B419" s="30"/>
      <c r="C419" s="30"/>
      <c r="D419" s="31"/>
    </row>
    <row r="420" spans="1:4" s="1" customFormat="1" x14ac:dyDescent="0.25"/>
    <row r="421" spans="1:4" s="1" customFormat="1" x14ac:dyDescent="0.25"/>
    <row r="422" spans="1:4" s="1" customFormat="1" x14ac:dyDescent="0.25">
      <c r="A422" s="30"/>
      <c r="B422" s="30"/>
      <c r="C422" s="30"/>
      <c r="D422" s="31"/>
    </row>
    <row r="423" spans="1:4" s="1" customFormat="1" x14ac:dyDescent="0.25">
      <c r="A423" s="30"/>
      <c r="B423" s="30"/>
      <c r="C423" s="30"/>
      <c r="D423" s="31"/>
    </row>
    <row r="424" spans="1:4" s="1" customFormat="1" x14ac:dyDescent="0.25">
      <c r="A424" s="30"/>
      <c r="B424" s="30"/>
      <c r="C424" s="30"/>
      <c r="D424" s="31"/>
    </row>
    <row r="425" spans="1:4" s="1" customFormat="1" x14ac:dyDescent="0.25">
      <c r="A425" s="30"/>
      <c r="B425" s="30"/>
      <c r="C425" s="30"/>
      <c r="D425" s="31"/>
    </row>
    <row r="426" spans="1:4" s="1" customFormat="1" x14ac:dyDescent="0.25">
      <c r="A426" s="30"/>
      <c r="B426" s="30"/>
      <c r="C426" s="30"/>
      <c r="D426" s="31"/>
    </row>
    <row r="427" spans="1:4" s="1" customFormat="1" x14ac:dyDescent="0.25">
      <c r="A427" s="30"/>
      <c r="B427" s="30"/>
      <c r="C427" s="30"/>
      <c r="D427" s="31"/>
    </row>
    <row r="428" spans="1:4" s="1" customFormat="1" x14ac:dyDescent="0.25">
      <c r="A428" s="30"/>
      <c r="B428" s="30"/>
      <c r="C428" s="30"/>
      <c r="D428" s="31"/>
    </row>
    <row r="429" spans="1:4" s="1" customFormat="1" x14ac:dyDescent="0.25">
      <c r="A429" s="30"/>
      <c r="B429" s="30"/>
      <c r="C429" s="30"/>
      <c r="D429" s="31"/>
    </row>
    <row r="430" spans="1:4" s="1" customFormat="1" x14ac:dyDescent="0.25">
      <c r="A430" s="30"/>
      <c r="B430" s="30"/>
      <c r="C430" s="30"/>
      <c r="D430" s="31"/>
    </row>
    <row r="431" spans="1:4" s="1" customFormat="1" x14ac:dyDescent="0.25">
      <c r="A431" s="30"/>
      <c r="B431" s="30"/>
      <c r="C431" s="30"/>
      <c r="D431" s="31"/>
    </row>
    <row r="432" spans="1:4" s="1" customFormat="1" x14ac:dyDescent="0.25">
      <c r="A432" s="30"/>
      <c r="B432" s="30"/>
      <c r="C432" s="30"/>
      <c r="D432" s="31"/>
    </row>
    <row r="433" spans="1:4" s="1" customFormat="1" x14ac:dyDescent="0.25">
      <c r="A433" s="30"/>
      <c r="B433" s="30"/>
      <c r="C433" s="30"/>
      <c r="D433" s="31"/>
    </row>
    <row r="434" spans="1:4" s="1" customFormat="1" x14ac:dyDescent="0.25">
      <c r="A434" s="30"/>
      <c r="B434" s="30"/>
      <c r="C434" s="30"/>
      <c r="D434" s="31"/>
    </row>
    <row r="435" spans="1:4" s="1" customFormat="1" x14ac:dyDescent="0.25">
      <c r="A435" s="30"/>
      <c r="B435" s="30"/>
      <c r="C435" s="30"/>
      <c r="D435" s="31"/>
    </row>
    <row r="436" spans="1:4" s="1" customFormat="1" x14ac:dyDescent="0.25">
      <c r="A436" s="30"/>
      <c r="B436" s="30"/>
      <c r="C436" s="30"/>
      <c r="D436" s="31"/>
    </row>
    <row r="437" spans="1:4" s="1" customFormat="1" x14ac:dyDescent="0.25">
      <c r="A437" s="30"/>
      <c r="B437" s="30"/>
      <c r="C437" s="30"/>
      <c r="D437" s="31"/>
    </row>
    <row r="438" spans="1:4" s="1" customFormat="1" x14ac:dyDescent="0.25">
      <c r="A438" s="30"/>
      <c r="B438" s="30"/>
      <c r="C438" s="30"/>
      <c r="D438" s="31"/>
    </row>
    <row r="439" spans="1:4" s="1" customFormat="1" x14ac:dyDescent="0.25">
      <c r="A439" s="30"/>
      <c r="B439" s="30"/>
      <c r="C439" s="30"/>
      <c r="D439" s="31"/>
    </row>
    <row r="440" spans="1:4" s="1" customFormat="1" x14ac:dyDescent="0.25">
      <c r="A440" s="30"/>
      <c r="B440" s="30"/>
      <c r="C440" s="30"/>
      <c r="D440" s="31"/>
    </row>
    <row r="441" spans="1:4" s="1" customFormat="1" x14ac:dyDescent="0.25">
      <c r="A441" s="30"/>
      <c r="B441" s="30"/>
      <c r="C441" s="30"/>
      <c r="D441" s="31"/>
    </row>
    <row r="442" spans="1:4" s="1" customFormat="1" x14ac:dyDescent="0.25">
      <c r="A442" s="30"/>
      <c r="B442" s="30"/>
      <c r="C442" s="30"/>
      <c r="D442" s="31"/>
    </row>
    <row r="443" spans="1:4" s="1" customFormat="1" x14ac:dyDescent="0.25">
      <c r="A443" s="30"/>
      <c r="B443" s="30"/>
      <c r="C443" s="30"/>
      <c r="D443" s="31"/>
    </row>
    <row r="444" spans="1:4" s="1" customFormat="1" x14ac:dyDescent="0.25">
      <c r="A444" s="30"/>
      <c r="B444" s="30"/>
      <c r="C444" s="30"/>
      <c r="D444" s="31"/>
    </row>
    <row r="445" spans="1:4" s="1" customFormat="1" x14ac:dyDescent="0.25">
      <c r="A445" s="30"/>
      <c r="B445" s="30"/>
      <c r="C445" s="30"/>
      <c r="D445" s="31"/>
    </row>
    <row r="446" spans="1:4" s="1" customFormat="1" x14ac:dyDescent="0.25">
      <c r="A446" s="30"/>
      <c r="B446" s="30"/>
      <c r="C446" s="30"/>
      <c r="D446" s="31"/>
    </row>
    <row r="447" spans="1:4" s="1" customFormat="1" x14ac:dyDescent="0.25">
      <c r="A447" s="30"/>
      <c r="B447" s="30"/>
      <c r="C447" s="30"/>
      <c r="D447" s="31"/>
    </row>
    <row r="448" spans="1:4" s="1" customFormat="1" x14ac:dyDescent="0.25">
      <c r="A448" s="30"/>
      <c r="B448" s="30"/>
      <c r="C448" s="30"/>
      <c r="D448" s="31"/>
    </row>
    <row r="449" spans="1:4" s="1" customFormat="1" x14ac:dyDescent="0.25">
      <c r="A449" s="30"/>
      <c r="B449" s="30"/>
      <c r="C449" s="30"/>
      <c r="D449" s="31"/>
    </row>
    <row r="450" spans="1:4" s="1" customFormat="1" x14ac:dyDescent="0.25"/>
    <row r="451" spans="1:4" s="1" customFormat="1" x14ac:dyDescent="0.25"/>
    <row r="452" spans="1:4" s="1" customFormat="1" x14ac:dyDescent="0.25"/>
    <row r="453" spans="1:4" s="1" customFormat="1" x14ac:dyDescent="0.25"/>
    <row r="454" spans="1:4" s="1" customFormat="1" x14ac:dyDescent="0.25"/>
    <row r="455" spans="1:4" s="1" customFormat="1" x14ac:dyDescent="0.25"/>
    <row r="456" spans="1:4" s="1" customFormat="1" x14ac:dyDescent="0.25"/>
    <row r="457" spans="1:4" s="1" customFormat="1" x14ac:dyDescent="0.25"/>
    <row r="458" spans="1:4" s="1" customFormat="1" x14ac:dyDescent="0.25"/>
    <row r="459" spans="1:4" s="1" customFormat="1" x14ac:dyDescent="0.25"/>
    <row r="460" spans="1:4" s="1" customFormat="1" x14ac:dyDescent="0.25"/>
    <row r="461" spans="1:4" s="1" customFormat="1" x14ac:dyDescent="0.25"/>
    <row r="462" spans="1:4" s="1" customFormat="1" x14ac:dyDescent="0.25"/>
    <row r="463" spans="1:4" s="1" customFormat="1" x14ac:dyDescent="0.25"/>
    <row r="464" spans="1:4" s="1" customFormat="1" x14ac:dyDescent="0.25"/>
    <row r="465" spans="1:4" s="1" customFormat="1" x14ac:dyDescent="0.25">
      <c r="A465" s="30"/>
      <c r="B465" s="30"/>
      <c r="C465" s="30"/>
      <c r="D465" s="31"/>
    </row>
    <row r="466" spans="1:4" s="1" customFormat="1" x14ac:dyDescent="0.25">
      <c r="A466" s="30"/>
      <c r="B466" s="30"/>
      <c r="C466" s="30"/>
      <c r="D466" s="31"/>
    </row>
    <row r="467" spans="1:4" s="1" customFormat="1" x14ac:dyDescent="0.25">
      <c r="A467" s="30"/>
      <c r="B467" s="30"/>
      <c r="C467" s="30"/>
      <c r="D467" s="31"/>
    </row>
    <row r="468" spans="1:4" s="1" customFormat="1" x14ac:dyDescent="0.25">
      <c r="A468" s="30"/>
      <c r="B468" s="30"/>
      <c r="C468" s="30"/>
      <c r="D468" s="31"/>
    </row>
    <row r="469" spans="1:4" s="1" customFormat="1" x14ac:dyDescent="0.25">
      <c r="A469" s="30"/>
      <c r="B469" s="30"/>
      <c r="C469" s="30"/>
      <c r="D469" s="31"/>
    </row>
    <row r="470" spans="1:4" s="1" customFormat="1" x14ac:dyDescent="0.25">
      <c r="A470" s="30"/>
      <c r="B470" s="30"/>
      <c r="C470" s="30"/>
      <c r="D470" s="31"/>
    </row>
    <row r="471" spans="1:4" s="1" customFormat="1" x14ac:dyDescent="0.25">
      <c r="A471" s="30"/>
      <c r="B471" s="30"/>
      <c r="C471" s="30"/>
      <c r="D471" s="31"/>
    </row>
    <row r="472" spans="1:4" s="1" customFormat="1" x14ac:dyDescent="0.25">
      <c r="A472" s="30"/>
      <c r="B472" s="30"/>
      <c r="C472" s="30"/>
      <c r="D472" s="31"/>
    </row>
    <row r="473" spans="1:4" s="1" customFormat="1" x14ac:dyDescent="0.25"/>
    <row r="474" spans="1:4" s="1" customFormat="1" x14ac:dyDescent="0.25"/>
    <row r="475" spans="1:4" s="1" customFormat="1" x14ac:dyDescent="0.25"/>
    <row r="476" spans="1:4" s="1" customFormat="1" x14ac:dyDescent="0.25"/>
    <row r="477" spans="1:4" s="1" customFormat="1" x14ac:dyDescent="0.25"/>
    <row r="478" spans="1:4" s="1" customFormat="1" x14ac:dyDescent="0.25"/>
    <row r="479" spans="1:4" s="1" customFormat="1" x14ac:dyDescent="0.25"/>
    <row r="480" spans="1:4" s="1" customFormat="1" x14ac:dyDescent="0.25"/>
    <row r="481" spans="1:4" s="1" customFormat="1" x14ac:dyDescent="0.25">
      <c r="A481" s="30"/>
      <c r="B481" s="30"/>
      <c r="C481" s="30"/>
      <c r="D481" s="31"/>
    </row>
    <row r="482" spans="1:4" s="1" customFormat="1" x14ac:dyDescent="0.25">
      <c r="A482" s="30"/>
      <c r="B482" s="30"/>
      <c r="C482" s="30"/>
      <c r="D482" s="31"/>
    </row>
    <row r="483" spans="1:4" s="1" customFormat="1" x14ac:dyDescent="0.25">
      <c r="A483" s="30"/>
      <c r="B483" s="30"/>
      <c r="C483" s="30"/>
      <c r="D483" s="31"/>
    </row>
    <row r="484" spans="1:4" s="1" customFormat="1" x14ac:dyDescent="0.25">
      <c r="A484" s="30"/>
      <c r="B484" s="30"/>
      <c r="C484" s="30"/>
      <c r="D484" s="31"/>
    </row>
    <row r="485" spans="1:4" s="1" customFormat="1" x14ac:dyDescent="0.25">
      <c r="A485" s="30"/>
      <c r="B485" s="30"/>
      <c r="C485" s="30"/>
      <c r="D485" s="31"/>
    </row>
    <row r="486" spans="1:4" s="1" customFormat="1" x14ac:dyDescent="0.25">
      <c r="A486" s="30"/>
      <c r="B486" s="30"/>
      <c r="C486" s="30"/>
      <c r="D486" s="31"/>
    </row>
    <row r="487" spans="1:4" s="1" customFormat="1" x14ac:dyDescent="0.25">
      <c r="A487" s="30"/>
      <c r="B487" s="30"/>
      <c r="C487" s="30"/>
      <c r="D487" s="31"/>
    </row>
    <row r="488" spans="1:4" s="1" customFormat="1" x14ac:dyDescent="0.25">
      <c r="A488" s="30"/>
      <c r="B488" s="30"/>
      <c r="C488" s="30"/>
      <c r="D488" s="31"/>
    </row>
    <row r="489" spans="1:4" s="1" customFormat="1" x14ac:dyDescent="0.25">
      <c r="A489" s="30"/>
      <c r="B489" s="30"/>
      <c r="C489" s="30"/>
      <c r="D489" s="31"/>
    </row>
    <row r="490" spans="1:4" s="1" customFormat="1" x14ac:dyDescent="0.25">
      <c r="A490" s="30"/>
      <c r="B490" s="30"/>
      <c r="C490" s="30"/>
      <c r="D490" s="31"/>
    </row>
    <row r="491" spans="1:4" s="1" customFormat="1" x14ac:dyDescent="0.25">
      <c r="A491" s="30"/>
      <c r="B491" s="30"/>
      <c r="C491" s="30"/>
      <c r="D491" s="31"/>
    </row>
    <row r="492" spans="1:4" s="1" customFormat="1" x14ac:dyDescent="0.25">
      <c r="A492" s="30"/>
      <c r="B492" s="30"/>
      <c r="C492" s="30"/>
      <c r="D492" s="31"/>
    </row>
    <row r="493" spans="1:4" s="1" customFormat="1" x14ac:dyDescent="0.25"/>
    <row r="494" spans="1:4" s="1" customFormat="1" x14ac:dyDescent="0.25"/>
    <row r="495" spans="1:4" s="1" customFormat="1" x14ac:dyDescent="0.25"/>
    <row r="496" spans="1:4" s="1" customFormat="1" x14ac:dyDescent="0.25"/>
    <row r="497" spans="1:4" s="1" customFormat="1" x14ac:dyDescent="0.25"/>
    <row r="498" spans="1:4" s="1" customFormat="1" x14ac:dyDescent="0.25">
      <c r="A498" s="30"/>
      <c r="B498" s="30"/>
      <c r="C498" s="30"/>
      <c r="D498" s="31"/>
    </row>
    <row r="499" spans="1:4" s="1" customFormat="1" x14ac:dyDescent="0.25"/>
    <row r="500" spans="1:4" s="1" customFormat="1" x14ac:dyDescent="0.25"/>
    <row r="501" spans="1:4" s="1" customFormat="1" x14ac:dyDescent="0.25"/>
    <row r="502" spans="1:4" s="1" customFormat="1" x14ac:dyDescent="0.25"/>
    <row r="503" spans="1:4" s="1" customFormat="1" x14ac:dyDescent="0.25">
      <c r="A503" s="30"/>
      <c r="B503" s="30"/>
      <c r="C503" s="30"/>
      <c r="D503" s="31"/>
    </row>
    <row r="504" spans="1:4" s="1" customFormat="1" x14ac:dyDescent="0.25">
      <c r="A504" s="30"/>
      <c r="B504" s="30"/>
      <c r="C504" s="30"/>
      <c r="D504" s="31"/>
    </row>
    <row r="505" spans="1:4" s="1" customFormat="1" x14ac:dyDescent="0.25">
      <c r="A505" s="30"/>
      <c r="B505" s="30"/>
      <c r="C505" s="30"/>
      <c r="D505" s="31"/>
    </row>
    <row r="506" spans="1:4" s="1" customFormat="1" x14ac:dyDescent="0.25">
      <c r="A506" s="30"/>
      <c r="B506" s="30"/>
      <c r="C506" s="30"/>
      <c r="D506" s="31"/>
    </row>
    <row r="507" spans="1:4" s="1" customFormat="1" x14ac:dyDescent="0.25">
      <c r="A507" s="30"/>
      <c r="B507" s="30"/>
      <c r="C507" s="30"/>
      <c r="D507" s="31"/>
    </row>
    <row r="508" spans="1:4" s="1" customFormat="1" x14ac:dyDescent="0.25"/>
    <row r="509" spans="1:4" s="1" customFormat="1" x14ac:dyDescent="0.25"/>
    <row r="510" spans="1:4" s="1" customFormat="1" x14ac:dyDescent="0.25"/>
    <row r="511" spans="1:4" s="1" customFormat="1" x14ac:dyDescent="0.25">
      <c r="A511" s="30"/>
      <c r="B511" s="30"/>
      <c r="C511" s="30"/>
      <c r="D511" s="31"/>
    </row>
    <row r="512" spans="1:4" s="1" customFormat="1" x14ac:dyDescent="0.25">
      <c r="A512" s="30"/>
      <c r="B512" s="30"/>
      <c r="C512" s="30"/>
      <c r="D512" s="31"/>
    </row>
    <row r="513" spans="1:4" s="1" customFormat="1" x14ac:dyDescent="0.25">
      <c r="A513" s="1">
        <v>5010</v>
      </c>
      <c r="B513" s="5">
        <v>860013570</v>
      </c>
      <c r="C513" s="5" t="s">
        <v>1128</v>
      </c>
      <c r="D513" s="6">
        <f>7265600+3953324+3784463</f>
        <v>15003387</v>
      </c>
    </row>
    <row r="514" spans="1:4" s="1" customFormat="1" x14ac:dyDescent="0.25">
      <c r="A514" s="1">
        <v>5010</v>
      </c>
      <c r="B514" s="5">
        <v>899999239</v>
      </c>
      <c r="C514" s="5" t="s">
        <v>1129</v>
      </c>
      <c r="D514" s="6">
        <v>2697200</v>
      </c>
    </row>
    <row r="515" spans="1:4" s="1" customFormat="1" x14ac:dyDescent="0.25">
      <c r="A515" s="1">
        <v>5010</v>
      </c>
      <c r="B515" s="5">
        <v>899999034</v>
      </c>
      <c r="C515" s="5" t="s">
        <v>1130</v>
      </c>
      <c r="D515" s="6">
        <v>1798300</v>
      </c>
    </row>
    <row r="516" spans="1:4" s="1" customFormat="1" x14ac:dyDescent="0.25">
      <c r="B516" s="5"/>
      <c r="C516" s="5"/>
      <c r="D516" s="6"/>
    </row>
    <row r="517" spans="1:4" s="1" customFormat="1" x14ac:dyDescent="0.25">
      <c r="B517" s="5"/>
      <c r="C517" s="5"/>
      <c r="D517" s="6">
        <f>SUBTOTAL(9,D513:D516)</f>
        <v>19498887</v>
      </c>
    </row>
    <row r="518" spans="1:4" s="1" customFormat="1" x14ac:dyDescent="0.25">
      <c r="A518" s="1">
        <v>5011</v>
      </c>
      <c r="B518" s="5">
        <v>830113831</v>
      </c>
      <c r="C518" s="5" t="s">
        <v>1122</v>
      </c>
      <c r="D518" s="6">
        <v>7727588</v>
      </c>
    </row>
    <row r="519" spans="1:4" s="1" customFormat="1" x14ac:dyDescent="0.25">
      <c r="A519" s="1">
        <v>5011</v>
      </c>
      <c r="B519" s="5">
        <v>860002503</v>
      </c>
      <c r="C519" s="5" t="s">
        <v>1121</v>
      </c>
      <c r="D519" s="6">
        <v>13031397</v>
      </c>
    </row>
    <row r="520" spans="1:4" s="1" customFormat="1" x14ac:dyDescent="0.25">
      <c r="A520" s="1">
        <v>5011</v>
      </c>
      <c r="B520" s="5">
        <v>900935126</v>
      </c>
      <c r="C520" s="5" t="s">
        <v>1392</v>
      </c>
      <c r="D520" s="6">
        <v>172</v>
      </c>
    </row>
    <row r="521" spans="1:4" s="1" customFormat="1" x14ac:dyDescent="0.25">
      <c r="A521" s="1">
        <v>5011</v>
      </c>
      <c r="B521" s="5">
        <v>860066942</v>
      </c>
      <c r="C521" s="5" t="s">
        <v>1123</v>
      </c>
      <c r="D521" s="6">
        <v>-2519</v>
      </c>
    </row>
    <row r="522" spans="1:4" s="1" customFormat="1" x14ac:dyDescent="0.25">
      <c r="A522" s="1">
        <v>5011</v>
      </c>
      <c r="B522" s="5">
        <v>900298372</v>
      </c>
      <c r="C522" s="5" t="s">
        <v>1393</v>
      </c>
      <c r="D522" s="6">
        <v>46856</v>
      </c>
    </row>
    <row r="523" spans="1:4" s="1" customFormat="1" x14ac:dyDescent="0.25">
      <c r="A523" s="1">
        <v>5011</v>
      </c>
      <c r="B523" s="5">
        <v>899999107</v>
      </c>
      <c r="C523" s="5" t="s">
        <v>1394</v>
      </c>
      <c r="D523" s="6">
        <v>123</v>
      </c>
    </row>
    <row r="524" spans="1:4" s="1" customFormat="1" x14ac:dyDescent="0.25">
      <c r="A524" s="1">
        <v>5011</v>
      </c>
      <c r="B524" s="5">
        <v>805000427</v>
      </c>
      <c r="C524" s="5" t="s">
        <v>1206</v>
      </c>
      <c r="D524" s="6">
        <v>402</v>
      </c>
    </row>
    <row r="525" spans="1:4" s="1" customFormat="1" x14ac:dyDescent="0.25">
      <c r="A525" s="1">
        <v>5011</v>
      </c>
      <c r="B525" s="5">
        <v>830003564</v>
      </c>
      <c r="C525" s="5" t="s">
        <v>1207</v>
      </c>
      <c r="D525" s="6">
        <v>22788</v>
      </c>
    </row>
    <row r="526" spans="1:4" s="1" customFormat="1" x14ac:dyDescent="0.25">
      <c r="A526" s="1">
        <v>5011</v>
      </c>
      <c r="B526" s="5">
        <v>900156264</v>
      </c>
      <c r="C526" s="5" t="s">
        <v>1208</v>
      </c>
      <c r="D526" s="6">
        <v>88218</v>
      </c>
    </row>
    <row r="527" spans="1:4" s="1" customFormat="1" x14ac:dyDescent="0.25">
      <c r="A527" s="1">
        <v>5011</v>
      </c>
      <c r="B527" s="5">
        <v>901097473</v>
      </c>
      <c r="C527" s="5" t="s">
        <v>1209</v>
      </c>
      <c r="D527" s="6">
        <v>619</v>
      </c>
    </row>
    <row r="528" spans="1:4" s="1" customFormat="1" x14ac:dyDescent="0.25">
      <c r="A528" s="1">
        <v>5011</v>
      </c>
      <c r="B528" s="5">
        <v>800130907</v>
      </c>
      <c r="C528" s="5" t="s">
        <v>1395</v>
      </c>
      <c r="D528" s="6">
        <v>558</v>
      </c>
    </row>
    <row r="529" spans="1:4" s="1" customFormat="1" x14ac:dyDescent="0.25">
      <c r="A529" s="1">
        <v>5011</v>
      </c>
      <c r="B529" s="5">
        <v>800251440</v>
      </c>
      <c r="C529" s="5" t="s">
        <v>1124</v>
      </c>
      <c r="D529" s="6">
        <v>-31783</v>
      </c>
    </row>
    <row r="530" spans="1:4" s="1" customFormat="1" x14ac:dyDescent="0.25"/>
    <row r="531" spans="1:4" s="1" customFormat="1" x14ac:dyDescent="0.25"/>
    <row r="532" spans="1:4" s="1" customFormat="1" x14ac:dyDescent="0.25"/>
    <row r="533" spans="1:4" s="1" customFormat="1" x14ac:dyDescent="0.25"/>
    <row r="534" spans="1:4" s="1" customFormat="1" x14ac:dyDescent="0.25"/>
    <row r="535" spans="1:4" s="1" customFormat="1" x14ac:dyDescent="0.25"/>
    <row r="536" spans="1:4" s="1" customFormat="1" x14ac:dyDescent="0.25"/>
    <row r="537" spans="1:4" x14ac:dyDescent="0.25">
      <c r="A537" s="1"/>
      <c r="B537" s="5"/>
      <c r="C537" s="5"/>
      <c r="D537" s="6"/>
    </row>
    <row r="538" spans="1:4" x14ac:dyDescent="0.25">
      <c r="A538" s="1"/>
      <c r="B538" s="5"/>
      <c r="C538" s="5"/>
      <c r="D538" s="6"/>
    </row>
    <row r="539" spans="1:4" x14ac:dyDescent="0.25">
      <c r="A539" s="1">
        <v>5012</v>
      </c>
      <c r="B539" s="5">
        <v>800227940</v>
      </c>
      <c r="C539" s="5" t="s">
        <v>1210</v>
      </c>
      <c r="D539" s="6">
        <v>4617791</v>
      </c>
    </row>
    <row r="540" spans="1:4" x14ac:dyDescent="0.25">
      <c r="A540" s="1">
        <v>5012</v>
      </c>
      <c r="B540" s="5">
        <v>900336004</v>
      </c>
      <c r="C540" s="5" t="s">
        <v>1211</v>
      </c>
      <c r="D540" s="6">
        <v>4291162</v>
      </c>
    </row>
    <row r="541" spans="1:4" x14ac:dyDescent="0.25">
      <c r="A541" s="1">
        <v>5012</v>
      </c>
      <c r="B541" s="5">
        <v>800253055</v>
      </c>
      <c r="C541" s="5" t="s">
        <v>1125</v>
      </c>
      <c r="D541" s="6">
        <v>1545332</v>
      </c>
    </row>
    <row r="542" spans="1:4" x14ac:dyDescent="0.25">
      <c r="A542" s="1">
        <v>5012</v>
      </c>
      <c r="B542" s="5">
        <v>800224808</v>
      </c>
      <c r="C542" s="5" t="s">
        <v>1126</v>
      </c>
      <c r="D542" s="6">
        <v>25684702</v>
      </c>
    </row>
    <row r="543" spans="1:4" x14ac:dyDescent="0.25">
      <c r="A543" s="1">
        <v>5012</v>
      </c>
      <c r="B543" s="5">
        <v>800229739</v>
      </c>
      <c r="C543" s="5" t="s">
        <v>1127</v>
      </c>
      <c r="D543" s="6">
        <v>7955986</v>
      </c>
    </row>
    <row r="544" spans="1:4" x14ac:dyDescent="0.25">
      <c r="A544" s="1"/>
      <c r="B544" s="5"/>
      <c r="C544" s="5"/>
      <c r="D544" s="6"/>
    </row>
    <row r="545" spans="1:5" x14ac:dyDescent="0.25">
      <c r="A545" s="1"/>
      <c r="B545" s="5"/>
      <c r="C545" s="5"/>
      <c r="D545" s="6"/>
    </row>
    <row r="546" spans="1:5" x14ac:dyDescent="0.25">
      <c r="A546" s="1"/>
      <c r="B546" s="5"/>
      <c r="C546" s="5"/>
      <c r="D546" s="6"/>
    </row>
    <row r="549" spans="1:5" x14ac:dyDescent="0.25">
      <c r="A549" s="1"/>
      <c r="B549" s="5"/>
      <c r="C549" s="5"/>
      <c r="D549" s="6"/>
    </row>
    <row r="550" spans="1:5" x14ac:dyDescent="0.25">
      <c r="A550" s="1"/>
      <c r="B550" s="5"/>
      <c r="C550" s="5"/>
      <c r="D550" s="6"/>
    </row>
    <row r="551" spans="1:5" x14ac:dyDescent="0.25">
      <c r="A551" s="1">
        <v>5015</v>
      </c>
      <c r="B551" s="17">
        <v>800197268</v>
      </c>
      <c r="C551" s="17" t="s">
        <v>1140</v>
      </c>
      <c r="D551" s="18">
        <v>74911444.140000001</v>
      </c>
    </row>
    <row r="552" spans="1:5" x14ac:dyDescent="0.25">
      <c r="A552" s="1">
        <v>5015</v>
      </c>
      <c r="B552" s="5">
        <v>899999172</v>
      </c>
      <c r="C552" s="5" t="s">
        <v>1216</v>
      </c>
      <c r="D552" s="6">
        <v>47335000</v>
      </c>
    </row>
    <row r="553" spans="1:5" x14ac:dyDescent="0.25">
      <c r="A553" s="8">
        <v>5015</v>
      </c>
      <c r="B553" s="9" t="s">
        <v>1167</v>
      </c>
      <c r="C553" s="9" t="s">
        <v>1168</v>
      </c>
      <c r="D553" s="10">
        <v>499717</v>
      </c>
    </row>
    <row r="554" spans="1:5" x14ac:dyDescent="0.25">
      <c r="A554" s="1">
        <v>5016</v>
      </c>
      <c r="B554" s="5">
        <v>900310530</v>
      </c>
      <c r="C554" s="5" t="s">
        <v>1117</v>
      </c>
      <c r="D554" s="6">
        <v>2362553</v>
      </c>
      <c r="E554" s="39" t="e">
        <f>+#REF!-D554</f>
        <v>#REF!</v>
      </c>
    </row>
    <row r="555" spans="1:5" x14ac:dyDescent="0.25">
      <c r="A555" s="1">
        <v>5016</v>
      </c>
      <c r="B555" s="5">
        <v>830054539</v>
      </c>
      <c r="C555" s="5" t="s">
        <v>1221</v>
      </c>
      <c r="D555" s="6">
        <v>303600</v>
      </c>
      <c r="E555" s="39" t="e">
        <f>+#REF!-D555</f>
        <v>#REF!</v>
      </c>
    </row>
    <row r="556" spans="1:5" x14ac:dyDescent="0.25">
      <c r="A556" s="1">
        <v>5016</v>
      </c>
      <c r="B556" s="5">
        <v>860078346</v>
      </c>
      <c r="C556" s="5" t="s">
        <v>1363</v>
      </c>
      <c r="D556" s="6">
        <v>6929295</v>
      </c>
      <c r="E556" s="39" t="e">
        <f>+#REF!-D556</f>
        <v>#REF!</v>
      </c>
    </row>
    <row r="557" spans="1:5" x14ac:dyDescent="0.25">
      <c r="A557" s="1">
        <v>5016</v>
      </c>
      <c r="B557" s="5">
        <v>832008886</v>
      </c>
      <c r="C557" s="5" t="s">
        <v>1340</v>
      </c>
      <c r="D557" s="6">
        <v>829200.01</v>
      </c>
      <c r="E557" s="39" t="e">
        <f>+#REF!-D557</f>
        <v>#REF!</v>
      </c>
    </row>
    <row r="558" spans="1:5" x14ac:dyDescent="0.25">
      <c r="A558" s="1">
        <v>5016</v>
      </c>
      <c r="B558" s="5">
        <v>9008070357</v>
      </c>
      <c r="C558" s="5" t="s">
        <v>1369</v>
      </c>
      <c r="D558" s="6">
        <v>20000</v>
      </c>
      <c r="E558" s="39" t="e">
        <f>+#REF!-D558</f>
        <v>#REF!</v>
      </c>
    </row>
    <row r="559" spans="1:5" x14ac:dyDescent="0.25">
      <c r="A559" s="1">
        <v>5016</v>
      </c>
      <c r="B559" s="5">
        <v>899999465</v>
      </c>
      <c r="C559" s="5" t="s">
        <v>1339</v>
      </c>
      <c r="D559" s="6">
        <v>34000</v>
      </c>
      <c r="E559" s="39" t="e">
        <f>+#REF!-D559</f>
        <v>#REF!</v>
      </c>
    </row>
    <row r="560" spans="1:5" x14ac:dyDescent="0.25">
      <c r="A560" s="1">
        <v>5016</v>
      </c>
      <c r="B560" s="5">
        <v>900174014</v>
      </c>
      <c r="C560" s="5" t="s">
        <v>1161</v>
      </c>
      <c r="D560" s="6">
        <v>60000</v>
      </c>
      <c r="E560" s="39" t="e">
        <f>+#REF!-D560</f>
        <v>#REF!</v>
      </c>
    </row>
    <row r="561" spans="1:5" x14ac:dyDescent="0.25">
      <c r="A561" s="1">
        <v>5016</v>
      </c>
      <c r="B561" s="5">
        <v>900908223</v>
      </c>
      <c r="C561" s="5" t="s">
        <v>1402</v>
      </c>
      <c r="D561" s="6">
        <v>401178</v>
      </c>
      <c r="E561" s="39" t="e">
        <f>+#REF!-D561</f>
        <v>#REF!</v>
      </c>
    </row>
    <row r="562" spans="1:5" x14ac:dyDescent="0.25">
      <c r="A562" s="1">
        <v>5016</v>
      </c>
      <c r="B562" s="5">
        <v>900443152</v>
      </c>
      <c r="C562" s="5" t="s">
        <v>1222</v>
      </c>
      <c r="D562" s="6">
        <v>407188</v>
      </c>
      <c r="E562" s="39" t="e">
        <f>+#REF!-D562</f>
        <v>#REF!</v>
      </c>
    </row>
    <row r="563" spans="1:5" x14ac:dyDescent="0.25">
      <c r="A563" s="1">
        <v>5016</v>
      </c>
      <c r="B563" s="5">
        <v>890900608</v>
      </c>
      <c r="C563" s="5" t="s">
        <v>1169</v>
      </c>
      <c r="D563" s="6">
        <v>2194322</v>
      </c>
      <c r="E563" s="39" t="e">
        <f>+#REF!-D563</f>
        <v>#REF!</v>
      </c>
    </row>
    <row r="564" spans="1:5" x14ac:dyDescent="0.25">
      <c r="A564" s="1">
        <v>5016</v>
      </c>
      <c r="B564" s="5">
        <v>14255792</v>
      </c>
      <c r="C564" s="5" t="s">
        <v>1370</v>
      </c>
      <c r="D564" s="6">
        <v>120000</v>
      </c>
      <c r="E564" s="39" t="e">
        <f>+#REF!-D564</f>
        <v>#REF!</v>
      </c>
    </row>
    <row r="565" spans="1:5" x14ac:dyDescent="0.25">
      <c r="A565" s="1">
        <v>5016</v>
      </c>
      <c r="B565" s="5">
        <v>860503560</v>
      </c>
      <c r="C565" s="5" t="s">
        <v>1185</v>
      </c>
      <c r="D565" s="6">
        <v>6974</v>
      </c>
      <c r="E565" s="39" t="e">
        <f>+#REF!-D565</f>
        <v>#REF!</v>
      </c>
    </row>
    <row r="566" spans="1:5" x14ac:dyDescent="0.25">
      <c r="A566" s="1">
        <v>5016</v>
      </c>
      <c r="B566" s="5">
        <v>1013605183</v>
      </c>
      <c r="C566" s="5" t="s">
        <v>1403</v>
      </c>
      <c r="D566" s="6">
        <v>155461</v>
      </c>
      <c r="E566" s="39" t="e">
        <f>+#REF!-D566</f>
        <v>#REF!</v>
      </c>
    </row>
    <row r="567" spans="1:5" x14ac:dyDescent="0.25">
      <c r="A567" s="1">
        <v>5016</v>
      </c>
      <c r="B567" s="5">
        <v>900500723</v>
      </c>
      <c r="C567" s="5" t="s">
        <v>1223</v>
      </c>
      <c r="D567" s="6">
        <v>36666</v>
      </c>
      <c r="E567" s="39" t="e">
        <f>+#REF!-D567</f>
        <v>#REF!</v>
      </c>
    </row>
    <row r="568" spans="1:5" x14ac:dyDescent="0.25">
      <c r="A568" s="1">
        <v>5016</v>
      </c>
      <c r="B568" s="5">
        <v>12234501</v>
      </c>
      <c r="C568" s="5" t="s">
        <v>1224</v>
      </c>
      <c r="D568" s="6">
        <v>136134</v>
      </c>
      <c r="E568" s="39" t="e">
        <f>+#REF!-D568</f>
        <v>#REF!</v>
      </c>
    </row>
    <row r="569" spans="1:5" x14ac:dyDescent="0.25">
      <c r="A569" s="1">
        <v>5016</v>
      </c>
      <c r="B569" s="5">
        <v>900014237</v>
      </c>
      <c r="C569" s="5" t="s">
        <v>1212</v>
      </c>
      <c r="D569" s="6">
        <v>180500</v>
      </c>
      <c r="E569" s="39" t="e">
        <f>+#REF!-D569</f>
        <v>#REF!</v>
      </c>
    </row>
    <row r="570" spans="1:5" x14ac:dyDescent="0.25">
      <c r="A570" s="1">
        <v>5016</v>
      </c>
      <c r="B570" s="5">
        <v>860001371</v>
      </c>
      <c r="C570" s="5" t="s">
        <v>1225</v>
      </c>
      <c r="D570" s="6">
        <v>243000</v>
      </c>
      <c r="E570" s="39" t="e">
        <f>+#REF!-D570</f>
        <v>#REF!</v>
      </c>
    </row>
    <row r="571" spans="1:5" x14ac:dyDescent="0.25">
      <c r="A571" s="1">
        <v>5016</v>
      </c>
      <c r="B571" s="5">
        <v>1072717064</v>
      </c>
      <c r="C571" s="5" t="s">
        <v>1170</v>
      </c>
      <c r="D571" s="6">
        <v>1465256</v>
      </c>
      <c r="E571" s="39" t="e">
        <f>+#REF!-D571</f>
        <v>#REF!</v>
      </c>
    </row>
    <row r="572" spans="1:5" x14ac:dyDescent="0.25">
      <c r="A572" s="1">
        <v>5016</v>
      </c>
      <c r="B572" s="5">
        <v>4261690</v>
      </c>
      <c r="C572" s="5" t="s">
        <v>1226</v>
      </c>
      <c r="D572" s="6">
        <v>38654</v>
      </c>
      <c r="E572" s="39" t="e">
        <f>+#REF!-D572</f>
        <v>#REF!</v>
      </c>
    </row>
    <row r="573" spans="1:5" x14ac:dyDescent="0.25">
      <c r="A573" s="1">
        <v>5016</v>
      </c>
      <c r="B573" s="5">
        <v>890903938</v>
      </c>
      <c r="C573" s="5" t="s">
        <v>1143</v>
      </c>
      <c r="D573" s="6">
        <v>80782.61</v>
      </c>
      <c r="E573" s="39" t="e">
        <f>+#REF!-D573</f>
        <v>#REF!</v>
      </c>
    </row>
    <row r="574" spans="1:5" x14ac:dyDescent="0.25">
      <c r="A574" s="1">
        <v>5016</v>
      </c>
      <c r="B574" s="5">
        <v>4137377</v>
      </c>
      <c r="C574" s="5" t="s">
        <v>1404</v>
      </c>
      <c r="D574" s="6">
        <v>73700</v>
      </c>
      <c r="E574" s="39" t="e">
        <f>+#REF!-D574</f>
        <v>#REF!</v>
      </c>
    </row>
    <row r="575" spans="1:5" x14ac:dyDescent="0.25">
      <c r="A575" s="1">
        <v>5016</v>
      </c>
      <c r="B575" s="5">
        <v>79394342</v>
      </c>
      <c r="C575" s="5" t="s">
        <v>1405</v>
      </c>
      <c r="D575" s="6">
        <v>1735000</v>
      </c>
      <c r="E575" s="39" t="e">
        <f>+#REF!-D575</f>
        <v>#REF!</v>
      </c>
    </row>
    <row r="576" spans="1:5" x14ac:dyDescent="0.25">
      <c r="A576" s="1">
        <v>5016</v>
      </c>
      <c r="B576" s="5">
        <v>35474256</v>
      </c>
      <c r="C576" s="5" t="s">
        <v>1144</v>
      </c>
      <c r="D576" s="6">
        <v>419150</v>
      </c>
      <c r="E576" s="39" t="e">
        <f>+#REF!-D576</f>
        <v>#REF!</v>
      </c>
    </row>
    <row r="577" spans="1:5" x14ac:dyDescent="0.25">
      <c r="A577" s="1">
        <v>5016</v>
      </c>
      <c r="B577" s="5">
        <v>800151127</v>
      </c>
      <c r="C577" s="5" t="s">
        <v>1341</v>
      </c>
      <c r="D577" s="6">
        <v>54201</v>
      </c>
      <c r="E577" s="39" t="e">
        <f>+#REF!-D577</f>
        <v>#REF!</v>
      </c>
    </row>
    <row r="578" spans="1:5" x14ac:dyDescent="0.25">
      <c r="A578" s="1">
        <v>5016</v>
      </c>
      <c r="B578" s="5">
        <v>80399061</v>
      </c>
      <c r="C578" s="5" t="s">
        <v>1406</v>
      </c>
      <c r="D578" s="6">
        <v>42018</v>
      </c>
      <c r="E578" s="39" t="e">
        <f>+#REF!-D578</f>
        <v>#REF!</v>
      </c>
    </row>
    <row r="579" spans="1:5" x14ac:dyDescent="0.25">
      <c r="A579" s="1">
        <v>5016</v>
      </c>
      <c r="B579" s="5">
        <v>900184308</v>
      </c>
      <c r="C579" s="5" t="s">
        <v>1171</v>
      </c>
      <c r="D579" s="6">
        <v>91950</v>
      </c>
      <c r="E579" s="39" t="e">
        <f>+#REF!-D579</f>
        <v>#REF!</v>
      </c>
    </row>
    <row r="580" spans="1:5" x14ac:dyDescent="0.25">
      <c r="A580" s="1">
        <v>5016</v>
      </c>
      <c r="B580" s="5">
        <v>1020840946</v>
      </c>
      <c r="C580" s="5" t="s">
        <v>1368</v>
      </c>
      <c r="D580" s="6">
        <v>1765</v>
      </c>
      <c r="E580" s="39" t="e">
        <f>+#REF!-D580</f>
        <v>#REF!</v>
      </c>
    </row>
    <row r="581" spans="1:5" x14ac:dyDescent="0.25">
      <c r="A581" s="1">
        <v>5016</v>
      </c>
      <c r="B581" s="5">
        <v>1012422660</v>
      </c>
      <c r="C581" s="5" t="s">
        <v>1342</v>
      </c>
      <c r="D581" s="6">
        <v>200000</v>
      </c>
      <c r="E581" s="39" t="e">
        <f>+#REF!-D581</f>
        <v>#REF!</v>
      </c>
    </row>
    <row r="582" spans="1:5" x14ac:dyDescent="0.25">
      <c r="A582" s="1">
        <v>5016</v>
      </c>
      <c r="B582" s="5">
        <v>80100333</v>
      </c>
      <c r="C582" s="5" t="s">
        <v>1227</v>
      </c>
      <c r="D582" s="6">
        <v>73000</v>
      </c>
      <c r="E582" s="39" t="e">
        <f>+#REF!-D582</f>
        <v>#REF!</v>
      </c>
    </row>
    <row r="583" spans="1:5" x14ac:dyDescent="0.25">
      <c r="A583" s="1">
        <v>5016</v>
      </c>
      <c r="B583" s="5">
        <v>860013570</v>
      </c>
      <c r="C583" s="5" t="s">
        <v>1128</v>
      </c>
      <c r="D583" s="6">
        <v>1200</v>
      </c>
      <c r="E583" s="39" t="e">
        <f>+#REF!-D583</f>
        <v>#REF!</v>
      </c>
    </row>
    <row r="584" spans="1:5" x14ac:dyDescent="0.25">
      <c r="A584" s="1">
        <v>5016</v>
      </c>
      <c r="B584" s="5">
        <v>79349137</v>
      </c>
      <c r="C584" s="5" t="s">
        <v>1407</v>
      </c>
      <c r="D584" s="6">
        <v>7000</v>
      </c>
      <c r="E584" s="39" t="e">
        <f>+#REF!-D584</f>
        <v>#REF!</v>
      </c>
    </row>
    <row r="585" spans="1:5" x14ac:dyDescent="0.25">
      <c r="A585" s="1">
        <v>5016</v>
      </c>
      <c r="B585" s="5">
        <v>860007322</v>
      </c>
      <c r="C585" s="5" t="s">
        <v>1156</v>
      </c>
      <c r="D585" s="6">
        <v>2449800</v>
      </c>
      <c r="E585" s="39" t="e">
        <f>+#REF!-D585</f>
        <v>#REF!</v>
      </c>
    </row>
    <row r="586" spans="1:5" x14ac:dyDescent="0.25">
      <c r="A586" s="1">
        <v>5016</v>
      </c>
      <c r="B586" s="5">
        <v>35474745</v>
      </c>
      <c r="C586" s="5" t="s">
        <v>1165</v>
      </c>
      <c r="D586" s="6">
        <v>155000</v>
      </c>
      <c r="E586" s="39" t="e">
        <f>+#REF!-D586</f>
        <v>#REF!</v>
      </c>
    </row>
    <row r="587" spans="1:5" x14ac:dyDescent="0.25">
      <c r="A587" s="1">
        <v>5016</v>
      </c>
      <c r="B587" s="5">
        <v>35473948</v>
      </c>
      <c r="C587" s="5" t="s">
        <v>1408</v>
      </c>
      <c r="D587" s="6">
        <v>8300</v>
      </c>
      <c r="E587" s="39" t="e">
        <f>+#REF!-D587</f>
        <v>#REF!</v>
      </c>
    </row>
    <row r="588" spans="1:5" x14ac:dyDescent="0.25">
      <c r="A588" s="1">
        <v>5016</v>
      </c>
      <c r="B588" s="5">
        <v>80401044</v>
      </c>
      <c r="C588" s="5" t="s">
        <v>1409</v>
      </c>
      <c r="D588" s="6">
        <v>23000</v>
      </c>
      <c r="E588" s="39" t="e">
        <f>+#REF!-D588</f>
        <v>#REF!</v>
      </c>
    </row>
    <row r="589" spans="1:5" x14ac:dyDescent="0.25">
      <c r="A589" s="1">
        <v>5016</v>
      </c>
      <c r="B589" s="5">
        <v>51974641</v>
      </c>
      <c r="C589" s="5" t="s">
        <v>1228</v>
      </c>
      <c r="D589" s="6">
        <v>57000</v>
      </c>
      <c r="E589" s="39" t="e">
        <f>+#REF!-D589</f>
        <v>#REF!</v>
      </c>
    </row>
    <row r="590" spans="1:5" x14ac:dyDescent="0.25">
      <c r="A590" s="1">
        <v>5016</v>
      </c>
      <c r="B590" s="5">
        <v>80656133</v>
      </c>
      <c r="C590" s="5" t="s">
        <v>1229</v>
      </c>
      <c r="D590" s="6">
        <v>308942</v>
      </c>
      <c r="E590" s="39" t="e">
        <f>+#REF!-D590</f>
        <v>#REF!</v>
      </c>
    </row>
    <row r="591" spans="1:5" x14ac:dyDescent="0.25">
      <c r="A591" s="1">
        <v>5016</v>
      </c>
      <c r="B591" s="5">
        <v>900155107</v>
      </c>
      <c r="C591" s="5" t="s">
        <v>1230</v>
      </c>
      <c r="D591" s="6">
        <v>591344</v>
      </c>
      <c r="E591" s="39" t="e">
        <f>+#REF!-D591</f>
        <v>#REF!</v>
      </c>
    </row>
    <row r="592" spans="1:5" x14ac:dyDescent="0.25">
      <c r="A592" s="1">
        <v>5016</v>
      </c>
      <c r="B592" s="5">
        <v>860072271</v>
      </c>
      <c r="C592" s="5" t="s">
        <v>1231</v>
      </c>
      <c r="D592" s="6">
        <v>84117</v>
      </c>
      <c r="E592" s="39" t="e">
        <f>+#REF!-D592</f>
        <v>#REF!</v>
      </c>
    </row>
    <row r="593" spans="1:5" x14ac:dyDescent="0.25">
      <c r="A593" s="1">
        <v>5016</v>
      </c>
      <c r="B593" s="5">
        <v>830087099</v>
      </c>
      <c r="C593" s="5" t="s">
        <v>1186</v>
      </c>
      <c r="D593" s="6">
        <v>7814</v>
      </c>
      <c r="E593" s="39" t="e">
        <f>+#REF!-D593</f>
        <v>#REF!</v>
      </c>
    </row>
    <row r="594" spans="1:5" x14ac:dyDescent="0.25">
      <c r="A594" s="1">
        <v>5016</v>
      </c>
      <c r="B594" s="5">
        <v>900341172</v>
      </c>
      <c r="C594" s="5" t="s">
        <v>1378</v>
      </c>
      <c r="D594" s="6">
        <v>8529</v>
      </c>
      <c r="E594" s="39" t="e">
        <f>+#REF!-D594</f>
        <v>#REF!</v>
      </c>
    </row>
    <row r="595" spans="1:5" x14ac:dyDescent="0.25">
      <c r="A595" s="1">
        <v>5016</v>
      </c>
      <c r="B595" s="5">
        <v>900085018</v>
      </c>
      <c r="C595" s="5" t="s">
        <v>1410</v>
      </c>
      <c r="D595" s="6">
        <v>98320</v>
      </c>
      <c r="E595" s="39" t="e">
        <f>+#REF!-D595</f>
        <v>#REF!</v>
      </c>
    </row>
    <row r="596" spans="1:5" x14ac:dyDescent="0.25">
      <c r="A596" s="1">
        <v>5016</v>
      </c>
      <c r="B596" s="5">
        <v>830099775</v>
      </c>
      <c r="C596" s="5" t="s">
        <v>1232</v>
      </c>
      <c r="D596" s="6">
        <v>4863577.0199999996</v>
      </c>
      <c r="E596" s="39" t="e">
        <f>+#REF!-D596</f>
        <v>#REF!</v>
      </c>
    </row>
    <row r="597" spans="1:5" x14ac:dyDescent="0.25">
      <c r="A597" s="1">
        <v>5016</v>
      </c>
      <c r="B597" s="5">
        <v>830050619</v>
      </c>
      <c r="C597" s="5" t="s">
        <v>1187</v>
      </c>
      <c r="D597" s="6">
        <v>18135</v>
      </c>
      <c r="E597" s="39" t="e">
        <f>+#REF!-D597</f>
        <v>#REF!</v>
      </c>
    </row>
    <row r="598" spans="1:5" x14ac:dyDescent="0.25">
      <c r="A598" s="1">
        <v>5016</v>
      </c>
      <c r="B598" s="5">
        <v>830122566</v>
      </c>
      <c r="C598" s="5" t="s">
        <v>1149</v>
      </c>
      <c r="D598" s="6">
        <v>469639</v>
      </c>
      <c r="E598" s="39" t="e">
        <f>+#REF!-D598</f>
        <v>#REF!</v>
      </c>
    </row>
    <row r="599" spans="1:5" x14ac:dyDescent="0.25">
      <c r="A599" s="1">
        <v>5016</v>
      </c>
      <c r="B599" s="5">
        <v>860007336</v>
      </c>
      <c r="C599" s="5" t="s">
        <v>1131</v>
      </c>
      <c r="D599" s="6">
        <v>149685</v>
      </c>
      <c r="E599" s="39" t="e">
        <f>+#REF!-D599</f>
        <v>#REF!</v>
      </c>
    </row>
    <row r="600" spans="1:5" x14ac:dyDescent="0.25">
      <c r="A600" s="1">
        <v>5016</v>
      </c>
      <c r="B600" s="5">
        <v>800185306</v>
      </c>
      <c r="C600" s="5" t="s">
        <v>1233</v>
      </c>
      <c r="D600" s="6">
        <v>208216</v>
      </c>
      <c r="E600" s="39" t="e">
        <f>+#REF!-D600</f>
        <v>#REF!</v>
      </c>
    </row>
    <row r="601" spans="1:5" x14ac:dyDescent="0.25">
      <c r="A601" s="1">
        <v>5016</v>
      </c>
      <c r="B601" s="5">
        <v>900078103</v>
      </c>
      <c r="C601" s="5" t="s">
        <v>1234</v>
      </c>
      <c r="D601" s="6">
        <v>188000</v>
      </c>
      <c r="E601" s="39" t="e">
        <f>+#REF!-D601</f>
        <v>#REF!</v>
      </c>
    </row>
    <row r="602" spans="1:5" x14ac:dyDescent="0.25">
      <c r="A602" s="1">
        <v>5016</v>
      </c>
      <c r="B602" s="5">
        <v>900305173</v>
      </c>
      <c r="C602" s="5" t="s">
        <v>1324</v>
      </c>
      <c r="D602" s="6">
        <v>769985</v>
      </c>
      <c r="E602" s="39" t="e">
        <f>+#REF!-D602</f>
        <v>#REF!</v>
      </c>
    </row>
    <row r="603" spans="1:5" x14ac:dyDescent="0.25">
      <c r="A603" s="1">
        <v>5016</v>
      </c>
      <c r="B603" s="5">
        <v>860528396</v>
      </c>
      <c r="C603" s="5" t="s">
        <v>1235</v>
      </c>
      <c r="D603" s="6">
        <v>111428</v>
      </c>
      <c r="E603" s="39" t="e">
        <f>+#REF!-D603</f>
        <v>#REF!</v>
      </c>
    </row>
    <row r="604" spans="1:5" x14ac:dyDescent="0.25">
      <c r="A604" s="1">
        <v>5016</v>
      </c>
      <c r="B604" s="5">
        <v>800074033</v>
      </c>
      <c r="C604" s="5" t="s">
        <v>1183</v>
      </c>
      <c r="D604" s="6">
        <v>7230000</v>
      </c>
      <c r="E604" s="39" t="e">
        <f>+#REF!-D604</f>
        <v>#REF!</v>
      </c>
    </row>
    <row r="605" spans="1:5" x14ac:dyDescent="0.25">
      <c r="A605" s="1">
        <v>5016</v>
      </c>
      <c r="B605" s="5">
        <v>860037013</v>
      </c>
      <c r="C605" s="5" t="s">
        <v>1219</v>
      </c>
      <c r="D605" s="6">
        <v>647193</v>
      </c>
      <c r="E605" s="39" t="e">
        <f>+#REF!-D605</f>
        <v>#REF!</v>
      </c>
    </row>
    <row r="606" spans="1:5" x14ac:dyDescent="0.25">
      <c r="A606" s="1">
        <v>5016</v>
      </c>
      <c r="B606" s="5">
        <v>800085013</v>
      </c>
      <c r="C606" s="5" t="s">
        <v>1188</v>
      </c>
      <c r="D606" s="6">
        <v>1849</v>
      </c>
      <c r="E606" s="39" t="e">
        <f>+#REF!-D606</f>
        <v>#REF!</v>
      </c>
    </row>
    <row r="607" spans="1:5" x14ac:dyDescent="0.25">
      <c r="A607" s="1">
        <v>5016</v>
      </c>
      <c r="B607" s="5">
        <v>901242364</v>
      </c>
      <c r="C607" s="5" t="s">
        <v>1383</v>
      </c>
      <c r="D607" s="6">
        <v>109291.99</v>
      </c>
      <c r="E607" s="39" t="e">
        <f>+#REF!-D607</f>
        <v>#REF!</v>
      </c>
    </row>
    <row r="608" spans="1:5" x14ac:dyDescent="0.25">
      <c r="A608" s="1">
        <v>5016</v>
      </c>
      <c r="B608" s="5">
        <v>901142912</v>
      </c>
      <c r="C608" s="5" t="s">
        <v>1236</v>
      </c>
      <c r="D608" s="6">
        <v>111322.78</v>
      </c>
      <c r="E608" s="39" t="e">
        <f>+#REF!-D608</f>
        <v>#REF!</v>
      </c>
    </row>
    <row r="609" spans="1:5" x14ac:dyDescent="0.25">
      <c r="A609" s="1">
        <v>5016</v>
      </c>
      <c r="B609" s="5">
        <v>901314018</v>
      </c>
      <c r="C609" s="5" t="s">
        <v>1237</v>
      </c>
      <c r="D609" s="6">
        <v>5366175.75</v>
      </c>
      <c r="E609" s="39" t="e">
        <f>+#REF!-D609</f>
        <v>#REF!</v>
      </c>
    </row>
    <row r="610" spans="1:5" x14ac:dyDescent="0.25">
      <c r="A610" s="1">
        <v>5016</v>
      </c>
      <c r="B610" s="5">
        <v>830063376</v>
      </c>
      <c r="C610" s="5" t="s">
        <v>1201</v>
      </c>
      <c r="D610" s="6">
        <v>340000</v>
      </c>
      <c r="E610" s="39" t="e">
        <f>+#REF!-D610</f>
        <v>#REF!</v>
      </c>
    </row>
    <row r="611" spans="1:5" x14ac:dyDescent="0.25">
      <c r="A611" s="1">
        <v>5016</v>
      </c>
      <c r="B611" s="5">
        <v>900967414</v>
      </c>
      <c r="C611" s="5" t="s">
        <v>1238</v>
      </c>
      <c r="D611" s="6">
        <v>2550314.7599999998</v>
      </c>
      <c r="E611" s="39" t="e">
        <f>+#REF!-D611</f>
        <v>#REF!</v>
      </c>
    </row>
    <row r="612" spans="1:5" x14ac:dyDescent="0.25">
      <c r="A612" s="1">
        <v>5016</v>
      </c>
      <c r="B612" s="5">
        <v>901239604</v>
      </c>
      <c r="C612" s="5" t="s">
        <v>1239</v>
      </c>
      <c r="D612" s="6">
        <v>19455340.77</v>
      </c>
      <c r="E612" s="39" t="e">
        <f>+#REF!-D612</f>
        <v>#REF!</v>
      </c>
    </row>
    <row r="613" spans="1:5" x14ac:dyDescent="0.25">
      <c r="A613" s="1">
        <v>5016</v>
      </c>
      <c r="B613" s="5">
        <v>901040431</v>
      </c>
      <c r="C613" s="5" t="s">
        <v>1382</v>
      </c>
      <c r="D613" s="6">
        <v>9442</v>
      </c>
      <c r="E613" s="39" t="e">
        <f>+#REF!-D613</f>
        <v>#REF!</v>
      </c>
    </row>
    <row r="614" spans="1:5" x14ac:dyDescent="0.25">
      <c r="A614" s="1">
        <v>5016</v>
      </c>
      <c r="B614" s="5">
        <v>901151234</v>
      </c>
      <c r="C614" s="5" t="s">
        <v>1240</v>
      </c>
      <c r="D614" s="6">
        <v>227295.12</v>
      </c>
      <c r="E614" s="39" t="e">
        <f>+#REF!-D614</f>
        <v>#REF!</v>
      </c>
    </row>
    <row r="615" spans="1:5" x14ac:dyDescent="0.25">
      <c r="A615" s="1">
        <v>5016</v>
      </c>
      <c r="B615" s="5">
        <v>901070071</v>
      </c>
      <c r="C615" s="5" t="s">
        <v>1241</v>
      </c>
      <c r="D615" s="6">
        <v>896272.83</v>
      </c>
      <c r="E615" s="39" t="e">
        <f>+#REF!-D615</f>
        <v>#REF!</v>
      </c>
    </row>
    <row r="616" spans="1:5" x14ac:dyDescent="0.25">
      <c r="A616" s="1">
        <v>5016</v>
      </c>
      <c r="B616" s="5">
        <v>830088799</v>
      </c>
      <c r="C616" s="5" t="s">
        <v>1389</v>
      </c>
      <c r="D616" s="6">
        <v>51262</v>
      </c>
      <c r="E616" s="39" t="e">
        <f>+#REF!-D616</f>
        <v>#REF!</v>
      </c>
    </row>
    <row r="617" spans="1:5" x14ac:dyDescent="0.25">
      <c r="A617" s="1">
        <v>5016</v>
      </c>
      <c r="B617" s="5">
        <v>900063136</v>
      </c>
      <c r="C617" s="5" t="s">
        <v>1242</v>
      </c>
      <c r="D617" s="6">
        <v>2239888.5099999998</v>
      </c>
      <c r="E617" s="39" t="e">
        <f>+#REF!-D617</f>
        <v>#REF!</v>
      </c>
    </row>
    <row r="618" spans="1:5" x14ac:dyDescent="0.25">
      <c r="A618" s="1">
        <v>5016</v>
      </c>
      <c r="B618" s="5">
        <v>12124516</v>
      </c>
      <c r="C618" s="5" t="s">
        <v>1243</v>
      </c>
      <c r="D618" s="6">
        <v>35100</v>
      </c>
      <c r="E618" s="39" t="e">
        <f>+#REF!-D618</f>
        <v>#REF!</v>
      </c>
    </row>
    <row r="619" spans="1:5" x14ac:dyDescent="0.25">
      <c r="A619" s="1">
        <v>5016</v>
      </c>
      <c r="B619" s="5">
        <v>891100279</v>
      </c>
      <c r="C619" s="5" t="s">
        <v>1244</v>
      </c>
      <c r="D619" s="6">
        <v>160000</v>
      </c>
      <c r="E619" s="39" t="e">
        <f>+#REF!-D619</f>
        <v>#REF!</v>
      </c>
    </row>
    <row r="620" spans="1:5" x14ac:dyDescent="0.25">
      <c r="A620" s="1">
        <v>5016</v>
      </c>
      <c r="B620" s="5">
        <v>891100556</v>
      </c>
      <c r="C620" s="5" t="s">
        <v>1245</v>
      </c>
      <c r="D620" s="6">
        <v>85000</v>
      </c>
      <c r="E620" s="39" t="e">
        <f>+#REF!-D620</f>
        <v>#REF!</v>
      </c>
    </row>
    <row r="621" spans="1:5" x14ac:dyDescent="0.25">
      <c r="A621" s="1">
        <v>5016</v>
      </c>
      <c r="B621" s="5">
        <v>891800045</v>
      </c>
      <c r="C621" s="5" t="s">
        <v>1246</v>
      </c>
      <c r="D621" s="6">
        <v>88000</v>
      </c>
      <c r="E621" s="39" t="e">
        <f>+#REF!-D621</f>
        <v>#REF!</v>
      </c>
    </row>
    <row r="622" spans="1:5" x14ac:dyDescent="0.25">
      <c r="A622" s="1">
        <v>5016</v>
      </c>
      <c r="B622" s="5">
        <v>890200218</v>
      </c>
      <c r="C622" s="5" t="s">
        <v>1247</v>
      </c>
      <c r="D622" s="6">
        <v>36000</v>
      </c>
      <c r="E622" s="39" t="e">
        <f>+#REF!-D622</f>
        <v>#REF!</v>
      </c>
    </row>
    <row r="623" spans="1:5" x14ac:dyDescent="0.25">
      <c r="A623" s="1">
        <v>5016</v>
      </c>
      <c r="B623" s="5">
        <v>800174156</v>
      </c>
      <c r="C623" s="5" t="s">
        <v>1248</v>
      </c>
      <c r="D623" s="6">
        <v>60000</v>
      </c>
      <c r="E623" s="39" t="e">
        <f>+#REF!-D623</f>
        <v>#REF!</v>
      </c>
    </row>
    <row r="624" spans="1:5" x14ac:dyDescent="0.25">
      <c r="A624" s="1">
        <v>5016</v>
      </c>
      <c r="B624" s="5">
        <v>891100355</v>
      </c>
      <c r="C624" s="5" t="s">
        <v>1249</v>
      </c>
      <c r="D624" s="6">
        <v>32000</v>
      </c>
      <c r="E624" s="39" t="e">
        <f>+#REF!-D624</f>
        <v>#REF!</v>
      </c>
    </row>
    <row r="625" spans="1:5" x14ac:dyDescent="0.25">
      <c r="A625" s="1">
        <v>5016</v>
      </c>
      <c r="B625" s="5">
        <v>891100299</v>
      </c>
      <c r="C625" s="5" t="s">
        <v>1250</v>
      </c>
      <c r="D625" s="6">
        <v>100000</v>
      </c>
      <c r="E625" s="39" t="e">
        <f>+#REF!-D625</f>
        <v>#REF!</v>
      </c>
    </row>
    <row r="626" spans="1:5" x14ac:dyDescent="0.25">
      <c r="A626" s="1">
        <v>5016</v>
      </c>
      <c r="B626" s="5">
        <v>830040184</v>
      </c>
      <c r="C626" s="5" t="s">
        <v>1172</v>
      </c>
      <c r="D626" s="6">
        <v>3236484</v>
      </c>
      <c r="E626" s="39" t="e">
        <f>+#REF!-D626</f>
        <v>#REF!</v>
      </c>
    </row>
    <row r="627" spans="1:5" x14ac:dyDescent="0.25">
      <c r="A627" s="1">
        <v>5016</v>
      </c>
      <c r="B627" s="5">
        <v>830054076</v>
      </c>
      <c r="C627" s="5" t="s">
        <v>1195</v>
      </c>
      <c r="D627" s="6">
        <v>108900</v>
      </c>
      <c r="E627" s="39" t="e">
        <f>+#REF!-D627</f>
        <v>#REF!</v>
      </c>
    </row>
    <row r="628" spans="1:5" x14ac:dyDescent="0.25">
      <c r="A628" s="1">
        <v>5016</v>
      </c>
      <c r="B628" s="5">
        <v>222222222</v>
      </c>
      <c r="C628" s="5" t="s">
        <v>1118</v>
      </c>
      <c r="D628" s="6">
        <v>28162099</v>
      </c>
      <c r="E628" s="39" t="e">
        <f>+#REF!-D628</f>
        <v>#REF!</v>
      </c>
    </row>
    <row r="629" spans="1:5" x14ac:dyDescent="0.25">
      <c r="A629" s="1">
        <v>5016</v>
      </c>
      <c r="B629" s="5">
        <v>901091373</v>
      </c>
      <c r="C629" s="5" t="s">
        <v>1251</v>
      </c>
      <c r="D629" s="6">
        <v>3160000</v>
      </c>
      <c r="E629" s="39" t="e">
        <f>+#REF!-D629</f>
        <v>#REF!</v>
      </c>
    </row>
    <row r="630" spans="1:5" x14ac:dyDescent="0.25">
      <c r="A630" s="1">
        <v>5016</v>
      </c>
      <c r="B630" s="5">
        <v>900128925</v>
      </c>
      <c r="C630" s="5" t="s">
        <v>1189</v>
      </c>
      <c r="D630" s="6">
        <v>5348</v>
      </c>
      <c r="E630" s="39" t="e">
        <f>+#REF!-D630</f>
        <v>#REF!</v>
      </c>
    </row>
    <row r="631" spans="1:5" x14ac:dyDescent="0.25">
      <c r="A631" s="1">
        <v>5016</v>
      </c>
      <c r="B631" s="5">
        <v>900631450</v>
      </c>
      <c r="C631" s="5" t="s">
        <v>1190</v>
      </c>
      <c r="D631" s="6">
        <v>7984</v>
      </c>
      <c r="E631" s="39" t="e">
        <f>+#REF!-D631</f>
        <v>#REF!</v>
      </c>
    </row>
    <row r="632" spans="1:5" x14ac:dyDescent="0.25">
      <c r="A632" s="1">
        <v>5016</v>
      </c>
      <c r="B632" s="5">
        <v>37726370</v>
      </c>
      <c r="C632" s="5" t="s">
        <v>1252</v>
      </c>
      <c r="D632" s="6">
        <v>80000</v>
      </c>
      <c r="E632" s="39" t="e">
        <f>+#REF!-D632</f>
        <v>#REF!</v>
      </c>
    </row>
    <row r="633" spans="1:5" x14ac:dyDescent="0.25">
      <c r="A633" s="1">
        <v>5016</v>
      </c>
      <c r="B633" s="5">
        <v>900250597</v>
      </c>
      <c r="C633" s="5" t="s">
        <v>1253</v>
      </c>
      <c r="D633" s="6">
        <v>3524956.24</v>
      </c>
      <c r="E633" s="39" t="e">
        <f>+#REF!-D633</f>
        <v>#REF!</v>
      </c>
    </row>
    <row r="634" spans="1:5" x14ac:dyDescent="0.25">
      <c r="A634" s="1">
        <v>5016</v>
      </c>
      <c r="B634" s="5">
        <v>830026576</v>
      </c>
      <c r="C634" s="5" t="s">
        <v>1411</v>
      </c>
      <c r="D634" s="6">
        <v>13445</v>
      </c>
      <c r="E634" s="39" t="e">
        <f>+#REF!-D634</f>
        <v>#REF!</v>
      </c>
    </row>
    <row r="635" spans="1:5" x14ac:dyDescent="0.25">
      <c r="A635" s="1">
        <v>5016</v>
      </c>
      <c r="B635" s="5">
        <v>900143181</v>
      </c>
      <c r="C635" s="5" t="s">
        <v>1254</v>
      </c>
      <c r="D635" s="6">
        <v>1110844</v>
      </c>
      <c r="E635" s="39" t="e">
        <f>+#REF!-D635</f>
        <v>#REF!</v>
      </c>
    </row>
    <row r="636" spans="1:5" x14ac:dyDescent="0.25">
      <c r="A636" s="1">
        <v>5016</v>
      </c>
      <c r="B636" s="5">
        <v>900425532</v>
      </c>
      <c r="C636" s="5" t="s">
        <v>1255</v>
      </c>
      <c r="D636" s="6">
        <v>42016</v>
      </c>
      <c r="E636" s="39" t="e">
        <f>+#REF!-D636</f>
        <v>#REF!</v>
      </c>
    </row>
    <row r="637" spans="1:5" x14ac:dyDescent="0.25">
      <c r="A637" s="1">
        <v>5016</v>
      </c>
      <c r="B637" s="5">
        <v>900036305</v>
      </c>
      <c r="C637" s="5" t="s">
        <v>1256</v>
      </c>
      <c r="D637" s="6">
        <v>85265</v>
      </c>
      <c r="E637" s="39" t="e">
        <f>+#REF!-D637</f>
        <v>#REF!</v>
      </c>
    </row>
    <row r="638" spans="1:5" x14ac:dyDescent="0.25">
      <c r="A638" s="1">
        <v>5016</v>
      </c>
      <c r="B638" s="5">
        <v>900824601</v>
      </c>
      <c r="C638" s="5" t="s">
        <v>1184</v>
      </c>
      <c r="D638" s="6">
        <v>3830119</v>
      </c>
      <c r="E638" s="39" t="e">
        <f>+#REF!-D638</f>
        <v>#REF!</v>
      </c>
    </row>
    <row r="639" spans="1:5" x14ac:dyDescent="0.25">
      <c r="A639" s="1">
        <v>5016</v>
      </c>
      <c r="B639" s="5">
        <v>860501130</v>
      </c>
      <c r="C639" s="5" t="s">
        <v>1257</v>
      </c>
      <c r="D639" s="6">
        <v>25000</v>
      </c>
      <c r="E639" s="39" t="e">
        <f>+#REF!-D639</f>
        <v>#REF!</v>
      </c>
    </row>
    <row r="640" spans="1:5" x14ac:dyDescent="0.25">
      <c r="A640" s="1">
        <v>5016</v>
      </c>
      <c r="B640" s="5">
        <v>830131993</v>
      </c>
      <c r="C640" s="5" t="s">
        <v>1258</v>
      </c>
      <c r="D640" s="6">
        <v>434400</v>
      </c>
      <c r="E640" s="39" t="e">
        <f>+#REF!-D640</f>
        <v>#REF!</v>
      </c>
    </row>
    <row r="641" spans="1:5" x14ac:dyDescent="0.25">
      <c r="A641" s="1">
        <v>5016</v>
      </c>
      <c r="B641" s="5">
        <v>900256816</v>
      </c>
      <c r="C641" s="5" t="s">
        <v>1259</v>
      </c>
      <c r="D641" s="6">
        <v>68482</v>
      </c>
      <c r="E641" s="39" t="e">
        <f>+#REF!-D641</f>
        <v>#REF!</v>
      </c>
    </row>
    <row r="642" spans="1:5" x14ac:dyDescent="0.25">
      <c r="A642" s="1">
        <v>5016</v>
      </c>
      <c r="B642" s="5">
        <v>900712318</v>
      </c>
      <c r="C642" s="5" t="s">
        <v>1343</v>
      </c>
      <c r="D642" s="6">
        <v>55630</v>
      </c>
      <c r="E642" s="39" t="e">
        <f>+#REF!-D642</f>
        <v>#REF!</v>
      </c>
    </row>
    <row r="643" spans="1:5" x14ac:dyDescent="0.25">
      <c r="A643" s="1">
        <v>5016</v>
      </c>
      <c r="B643" s="5">
        <v>901002181</v>
      </c>
      <c r="C643" s="5" t="s">
        <v>1412</v>
      </c>
      <c r="D643" s="6">
        <v>30000</v>
      </c>
      <c r="E643" s="39" t="e">
        <f>+#REF!-D643</f>
        <v>#REF!</v>
      </c>
    </row>
    <row r="644" spans="1:5" x14ac:dyDescent="0.25">
      <c r="A644" s="1">
        <v>5016</v>
      </c>
      <c r="B644" s="5">
        <v>830060056</v>
      </c>
      <c r="C644" s="5" t="s">
        <v>1413</v>
      </c>
      <c r="D644" s="6">
        <v>3312107</v>
      </c>
      <c r="E644" s="39" t="e">
        <f>+#REF!-D644</f>
        <v>#REF!</v>
      </c>
    </row>
    <row r="645" spans="1:5" x14ac:dyDescent="0.25">
      <c r="A645" s="1">
        <v>5016</v>
      </c>
      <c r="B645" s="5">
        <v>832002386</v>
      </c>
      <c r="C645" s="5" t="s">
        <v>1217</v>
      </c>
      <c r="D645" s="6">
        <v>1826342.75</v>
      </c>
      <c r="E645" s="39" t="e">
        <f>+#REF!-D645</f>
        <v>#REF!</v>
      </c>
    </row>
    <row r="646" spans="1:5" x14ac:dyDescent="0.25">
      <c r="A646" s="1">
        <v>5016</v>
      </c>
      <c r="B646" s="7">
        <v>69005780</v>
      </c>
      <c r="C646" s="7" t="s">
        <v>1260</v>
      </c>
      <c r="D646" s="6">
        <v>608960.41</v>
      </c>
      <c r="E646" s="39" t="e">
        <f>+#REF!-D646</f>
        <v>#REF!</v>
      </c>
    </row>
    <row r="647" spans="1:5" x14ac:dyDescent="0.25">
      <c r="A647" s="1">
        <v>5016</v>
      </c>
      <c r="B647" s="5">
        <v>900272330</v>
      </c>
      <c r="C647" s="5" t="s">
        <v>1371</v>
      </c>
      <c r="D647" s="6">
        <v>100000</v>
      </c>
      <c r="E647" s="39" t="e">
        <f>+#REF!-D647</f>
        <v>#REF!</v>
      </c>
    </row>
    <row r="648" spans="1:5" x14ac:dyDescent="0.25">
      <c r="A648" s="1">
        <v>5016</v>
      </c>
      <c r="B648" s="5">
        <v>800092946</v>
      </c>
      <c r="C648" s="5" t="s">
        <v>1261</v>
      </c>
      <c r="D648" s="6">
        <v>38000</v>
      </c>
      <c r="E648" s="39" t="e">
        <f>+#REF!-D648</f>
        <v>#REF!</v>
      </c>
    </row>
    <row r="649" spans="1:5" x14ac:dyDescent="0.25">
      <c r="A649" s="1">
        <v>5016</v>
      </c>
      <c r="B649" s="5">
        <v>3264700</v>
      </c>
      <c r="C649" s="5" t="s">
        <v>1262</v>
      </c>
      <c r="D649" s="6">
        <v>43000</v>
      </c>
      <c r="E649" s="39" t="e">
        <f>+#REF!-D649</f>
        <v>#REF!</v>
      </c>
    </row>
    <row r="650" spans="1:5" x14ac:dyDescent="0.25">
      <c r="A650" s="1">
        <v>5016</v>
      </c>
      <c r="B650" s="5">
        <v>900092518</v>
      </c>
      <c r="C650" s="5" t="s">
        <v>1263</v>
      </c>
      <c r="D650" s="6">
        <v>3014686.17</v>
      </c>
      <c r="E650" s="39" t="e">
        <f>+#REF!-D650</f>
        <v>#REF!</v>
      </c>
    </row>
    <row r="651" spans="1:5" x14ac:dyDescent="0.25">
      <c r="A651" s="1">
        <v>5016</v>
      </c>
      <c r="B651" s="5">
        <v>860005108</v>
      </c>
      <c r="C651" s="5" t="s">
        <v>1264</v>
      </c>
      <c r="D651" s="6">
        <v>51000</v>
      </c>
      <c r="E651" s="39" t="e">
        <f>+#REF!-D651</f>
        <v>#REF!</v>
      </c>
    </row>
    <row r="652" spans="1:5" x14ac:dyDescent="0.25">
      <c r="A652" s="1">
        <v>5016</v>
      </c>
      <c r="B652" s="5">
        <v>830030080</v>
      </c>
      <c r="C652" s="5" t="s">
        <v>1265</v>
      </c>
      <c r="D652" s="6">
        <v>30000</v>
      </c>
      <c r="E652" s="39" t="e">
        <f>+#REF!-D652</f>
        <v>#REF!</v>
      </c>
    </row>
    <row r="653" spans="1:5" x14ac:dyDescent="0.25">
      <c r="A653" s="1">
        <v>5016</v>
      </c>
      <c r="B653" s="5">
        <v>800022371</v>
      </c>
      <c r="C653" s="5" t="s">
        <v>1334</v>
      </c>
      <c r="D653" s="6">
        <v>85889.78</v>
      </c>
      <c r="E653" s="39" t="e">
        <f>+#REF!-D653</f>
        <v>#REF!</v>
      </c>
    </row>
    <row r="654" spans="1:5" x14ac:dyDescent="0.25">
      <c r="A654" s="1">
        <v>5016</v>
      </c>
      <c r="B654" s="5">
        <v>830116072</v>
      </c>
      <c r="C654" s="5" t="s">
        <v>1414</v>
      </c>
      <c r="D654" s="6">
        <v>33613</v>
      </c>
      <c r="E654" s="39" t="e">
        <f>+#REF!-D654</f>
        <v>#REF!</v>
      </c>
    </row>
    <row r="655" spans="1:5" x14ac:dyDescent="0.25">
      <c r="A655" s="1">
        <v>5016</v>
      </c>
      <c r="B655" s="5">
        <v>800069072</v>
      </c>
      <c r="C655" s="5" t="s">
        <v>1364</v>
      </c>
      <c r="D655" s="6">
        <v>65000</v>
      </c>
      <c r="E655" s="39" t="e">
        <f>+#REF!-D655</f>
        <v>#REF!</v>
      </c>
    </row>
    <row r="656" spans="1:5" x14ac:dyDescent="0.25">
      <c r="A656" s="1">
        <v>5016</v>
      </c>
      <c r="B656" s="5">
        <v>900313349</v>
      </c>
      <c r="C656" s="5" t="s">
        <v>1365</v>
      </c>
      <c r="D656" s="6">
        <v>414058</v>
      </c>
      <c r="E656" s="39" t="e">
        <f>+#REF!-D656</f>
        <v>#REF!</v>
      </c>
    </row>
    <row r="657" spans="1:5" x14ac:dyDescent="0.25">
      <c r="A657" s="1">
        <v>5016</v>
      </c>
      <c r="B657" s="5">
        <v>55156969</v>
      </c>
      <c r="C657" s="5" t="s">
        <v>1344</v>
      </c>
      <c r="D657" s="6">
        <v>68500</v>
      </c>
      <c r="E657" s="39" t="e">
        <f>+#REF!-D657</f>
        <v>#REF!</v>
      </c>
    </row>
    <row r="658" spans="1:5" x14ac:dyDescent="0.25">
      <c r="A658" s="1">
        <v>5016</v>
      </c>
      <c r="B658" s="5">
        <v>900940927</v>
      </c>
      <c r="C658" s="5" t="s">
        <v>1266</v>
      </c>
      <c r="D658" s="6">
        <v>10084</v>
      </c>
      <c r="E658" s="39" t="e">
        <f>+#REF!-D658</f>
        <v>#REF!</v>
      </c>
    </row>
    <row r="659" spans="1:5" x14ac:dyDescent="0.25">
      <c r="A659" s="1">
        <v>5016</v>
      </c>
      <c r="B659" s="5">
        <v>830036919</v>
      </c>
      <c r="C659" s="5" t="s">
        <v>1267</v>
      </c>
      <c r="D659" s="6">
        <v>90757</v>
      </c>
      <c r="E659" s="39" t="e">
        <f>+#REF!-D659</f>
        <v>#REF!</v>
      </c>
    </row>
    <row r="660" spans="1:5" x14ac:dyDescent="0.25">
      <c r="A660" s="1">
        <v>5016</v>
      </c>
      <c r="B660" s="5">
        <v>900312420</v>
      </c>
      <c r="C660" s="5" t="s">
        <v>1177</v>
      </c>
      <c r="D660" s="6">
        <v>151597</v>
      </c>
      <c r="E660" s="39" t="e">
        <f>+#REF!-D660</f>
        <v>#REF!</v>
      </c>
    </row>
    <row r="661" spans="1:5" x14ac:dyDescent="0.25">
      <c r="A661" s="1">
        <v>5016</v>
      </c>
      <c r="B661" s="5">
        <v>900458332</v>
      </c>
      <c r="C661" s="5" t="s">
        <v>1415</v>
      </c>
      <c r="D661" s="6">
        <v>694795</v>
      </c>
      <c r="E661" s="39" t="e">
        <f>+#REF!-D661</f>
        <v>#REF!</v>
      </c>
    </row>
    <row r="662" spans="1:5" x14ac:dyDescent="0.25">
      <c r="A662" s="1">
        <v>5016</v>
      </c>
      <c r="B662" s="5">
        <v>830037039</v>
      </c>
      <c r="C662" s="5" t="s">
        <v>1345</v>
      </c>
      <c r="D662" s="6">
        <v>1364062</v>
      </c>
      <c r="E662" s="39" t="e">
        <f>+#REF!-D662</f>
        <v>#REF!</v>
      </c>
    </row>
    <row r="663" spans="1:5" x14ac:dyDescent="0.25">
      <c r="A663" s="1">
        <v>5016</v>
      </c>
      <c r="B663" s="5">
        <v>800204788</v>
      </c>
      <c r="C663" s="5" t="s">
        <v>1268</v>
      </c>
      <c r="D663" s="6">
        <v>34168</v>
      </c>
      <c r="E663" s="39" t="e">
        <f>+#REF!-D663</f>
        <v>#REF!</v>
      </c>
    </row>
    <row r="664" spans="1:5" x14ac:dyDescent="0.25">
      <c r="A664" s="1">
        <v>5016</v>
      </c>
      <c r="B664" s="5">
        <v>830065197</v>
      </c>
      <c r="C664" s="5" t="s">
        <v>1269</v>
      </c>
      <c r="D664" s="6">
        <v>9998</v>
      </c>
      <c r="E664" s="39" t="e">
        <f>+#REF!-D664</f>
        <v>#REF!</v>
      </c>
    </row>
    <row r="665" spans="1:5" x14ac:dyDescent="0.25">
      <c r="A665" s="1">
        <v>5016</v>
      </c>
      <c r="B665" s="5">
        <v>830083314</v>
      </c>
      <c r="C665" s="5" t="s">
        <v>1416</v>
      </c>
      <c r="D665" s="6">
        <v>53103</v>
      </c>
      <c r="E665" s="39" t="e">
        <f>+#REF!-D665</f>
        <v>#REF!</v>
      </c>
    </row>
    <row r="666" spans="1:5" x14ac:dyDescent="0.25">
      <c r="A666" s="1">
        <v>5016</v>
      </c>
      <c r="B666" s="5">
        <v>800237412</v>
      </c>
      <c r="C666" s="5" t="s">
        <v>1270</v>
      </c>
      <c r="D666" s="6">
        <v>19327</v>
      </c>
      <c r="E666" s="39" t="e">
        <f>+#REF!-D666</f>
        <v>#REF!</v>
      </c>
    </row>
    <row r="667" spans="1:5" x14ac:dyDescent="0.25">
      <c r="A667" s="1">
        <v>5016</v>
      </c>
      <c r="B667" s="5">
        <v>830053630</v>
      </c>
      <c r="C667" s="5" t="s">
        <v>1271</v>
      </c>
      <c r="D667" s="6">
        <v>51200</v>
      </c>
      <c r="E667" s="39" t="e">
        <f>+#REF!-D667</f>
        <v>#REF!</v>
      </c>
    </row>
    <row r="668" spans="1:5" x14ac:dyDescent="0.25">
      <c r="A668" s="1">
        <v>5016</v>
      </c>
      <c r="B668" s="5">
        <v>830013611</v>
      </c>
      <c r="C668" s="5" t="s">
        <v>1272</v>
      </c>
      <c r="D668" s="6">
        <v>49000</v>
      </c>
      <c r="E668" s="39" t="e">
        <f>+#REF!-D668</f>
        <v>#REF!</v>
      </c>
    </row>
    <row r="669" spans="1:5" x14ac:dyDescent="0.25">
      <c r="A669" s="1">
        <v>5016</v>
      </c>
      <c r="B669" s="5">
        <v>891800075</v>
      </c>
      <c r="C669" s="5" t="s">
        <v>1273</v>
      </c>
      <c r="D669" s="6">
        <v>420000</v>
      </c>
      <c r="E669" s="39" t="e">
        <f>+#REF!-D669</f>
        <v>#REF!</v>
      </c>
    </row>
    <row r="670" spans="1:5" x14ac:dyDescent="0.25">
      <c r="A670" s="1">
        <v>5016</v>
      </c>
      <c r="B670" s="5">
        <v>900792742</v>
      </c>
      <c r="C670" s="5" t="s">
        <v>1417</v>
      </c>
      <c r="D670" s="6">
        <v>8655</v>
      </c>
      <c r="E670" s="39" t="e">
        <f>+#REF!-D670</f>
        <v>#REF!</v>
      </c>
    </row>
    <row r="671" spans="1:5" x14ac:dyDescent="0.25">
      <c r="A671" s="1">
        <v>5016</v>
      </c>
      <c r="B671" s="5">
        <v>900956744</v>
      </c>
      <c r="C671" s="5" t="s">
        <v>1346</v>
      </c>
      <c r="D671" s="6">
        <v>35000</v>
      </c>
      <c r="E671" s="39" t="e">
        <f>+#REF!-D671</f>
        <v>#REF!</v>
      </c>
    </row>
    <row r="672" spans="1:5" x14ac:dyDescent="0.25">
      <c r="A672" s="1">
        <v>5016</v>
      </c>
      <c r="B672" s="5">
        <v>900922448</v>
      </c>
      <c r="C672" s="5" t="s">
        <v>1418</v>
      </c>
      <c r="D672" s="6">
        <v>8000</v>
      </c>
      <c r="E672" s="39" t="e">
        <f>+#REF!-D672</f>
        <v>#REF!</v>
      </c>
    </row>
    <row r="673" spans="1:5" x14ac:dyDescent="0.25">
      <c r="A673" s="1">
        <v>5016</v>
      </c>
      <c r="B673" s="5">
        <v>1121905854</v>
      </c>
      <c r="C673" s="5" t="s">
        <v>1274</v>
      </c>
      <c r="D673" s="6">
        <v>5000</v>
      </c>
      <c r="E673" s="39" t="e">
        <f>+#REF!-D673</f>
        <v>#REF!</v>
      </c>
    </row>
    <row r="674" spans="1:5" x14ac:dyDescent="0.25">
      <c r="A674" s="1">
        <v>5016</v>
      </c>
      <c r="B674" s="5">
        <v>19488811</v>
      </c>
      <c r="C674" s="5" t="s">
        <v>1419</v>
      </c>
      <c r="D674" s="6">
        <v>58824</v>
      </c>
      <c r="E674" s="39" t="e">
        <f>+#REF!-D674</f>
        <v>#REF!</v>
      </c>
    </row>
    <row r="675" spans="1:5" x14ac:dyDescent="0.25">
      <c r="A675" s="1">
        <v>5016</v>
      </c>
      <c r="B675" s="5" t="s">
        <v>1167</v>
      </c>
      <c r="C675" s="5" t="s">
        <v>1168</v>
      </c>
      <c r="D675" s="6">
        <v>12259768.560000001</v>
      </c>
      <c r="E675" s="39" t="e">
        <f>+#REF!-D675</f>
        <v>#REF!</v>
      </c>
    </row>
    <row r="676" spans="1:5" x14ac:dyDescent="0.25">
      <c r="A676" s="1">
        <v>5016</v>
      </c>
      <c r="B676" s="5">
        <v>890917464</v>
      </c>
      <c r="C676" s="5" t="s">
        <v>1275</v>
      </c>
      <c r="D676" s="6">
        <v>556613.92000000004</v>
      </c>
      <c r="E676" s="39" t="e">
        <f>+#REF!-D676</f>
        <v>#REF!</v>
      </c>
    </row>
    <row r="677" spans="1:5" x14ac:dyDescent="0.25">
      <c r="A677" s="1">
        <v>5016</v>
      </c>
      <c r="B677" s="5">
        <v>91520993</v>
      </c>
      <c r="C677" s="5" t="s">
        <v>1276</v>
      </c>
      <c r="D677" s="6">
        <v>42017</v>
      </c>
      <c r="E677" s="39" t="e">
        <f>+#REF!-D677</f>
        <v>#REF!</v>
      </c>
    </row>
    <row r="678" spans="1:5" x14ac:dyDescent="0.25">
      <c r="A678" s="1">
        <v>5016</v>
      </c>
      <c r="B678" s="5">
        <v>43060186</v>
      </c>
      <c r="C678" s="5" t="s">
        <v>1277</v>
      </c>
      <c r="D678" s="6">
        <v>130000</v>
      </c>
      <c r="E678" s="39" t="e">
        <f>+#REF!-D678</f>
        <v>#REF!</v>
      </c>
    </row>
    <row r="679" spans="1:5" x14ac:dyDescent="0.25">
      <c r="A679" s="1">
        <v>5016</v>
      </c>
      <c r="B679" s="5">
        <v>7221617</v>
      </c>
      <c r="C679" s="5" t="s">
        <v>1278</v>
      </c>
      <c r="D679" s="6">
        <v>27000</v>
      </c>
      <c r="E679" s="39" t="e">
        <f>+#REF!-D679</f>
        <v>#REF!</v>
      </c>
    </row>
    <row r="680" spans="1:5" x14ac:dyDescent="0.25">
      <c r="A680" s="1">
        <v>5016</v>
      </c>
      <c r="B680" s="5">
        <v>9094609</v>
      </c>
      <c r="C680" s="5" t="s">
        <v>1420</v>
      </c>
      <c r="D680" s="6">
        <v>12500</v>
      </c>
      <c r="E680" s="39" t="e">
        <f>+#REF!-D680</f>
        <v>#REF!</v>
      </c>
    </row>
    <row r="681" spans="1:5" x14ac:dyDescent="0.25">
      <c r="A681" s="1">
        <v>5016</v>
      </c>
      <c r="B681" s="5">
        <v>901183818</v>
      </c>
      <c r="C681" s="5" t="s">
        <v>1421</v>
      </c>
      <c r="D681" s="6">
        <v>301345</v>
      </c>
      <c r="E681" s="39" t="e">
        <f>+#REF!-D681</f>
        <v>#REF!</v>
      </c>
    </row>
    <row r="682" spans="1:5" x14ac:dyDescent="0.25">
      <c r="A682" s="1">
        <v>5016</v>
      </c>
      <c r="B682" s="5">
        <v>900740274</v>
      </c>
      <c r="C682" s="5" t="s">
        <v>1422</v>
      </c>
      <c r="D682" s="6">
        <v>2025064</v>
      </c>
      <c r="E682" s="39" t="e">
        <f>+#REF!-D682</f>
        <v>#REF!</v>
      </c>
    </row>
    <row r="683" spans="1:5" x14ac:dyDescent="0.25">
      <c r="A683" s="1">
        <v>5016</v>
      </c>
      <c r="B683" s="5">
        <v>1083918355</v>
      </c>
      <c r="C683" s="5" t="s">
        <v>1279</v>
      </c>
      <c r="D683" s="6">
        <v>150000</v>
      </c>
      <c r="E683" s="39" t="e">
        <f>+#REF!-D683</f>
        <v>#REF!</v>
      </c>
    </row>
    <row r="684" spans="1:5" x14ac:dyDescent="0.25">
      <c r="A684" s="1">
        <v>5016</v>
      </c>
      <c r="B684" s="5">
        <v>1020808023</v>
      </c>
      <c r="C684" s="5" t="s">
        <v>1423</v>
      </c>
      <c r="D684" s="6">
        <v>259000</v>
      </c>
      <c r="E684" s="39" t="e">
        <f>+#REF!-D684</f>
        <v>#REF!</v>
      </c>
    </row>
    <row r="685" spans="1:5" x14ac:dyDescent="0.25">
      <c r="A685" s="1">
        <v>5016</v>
      </c>
      <c r="B685" s="5">
        <v>20489743</v>
      </c>
      <c r="C685" s="5" t="s">
        <v>1197</v>
      </c>
      <c r="D685" s="6">
        <v>20700</v>
      </c>
      <c r="E685" s="39" t="e">
        <f>+#REF!-D685</f>
        <v>#REF!</v>
      </c>
    </row>
    <row r="686" spans="1:5" x14ac:dyDescent="0.25">
      <c r="A686" s="1">
        <v>5016</v>
      </c>
      <c r="B686" s="5">
        <v>444444453</v>
      </c>
      <c r="C686" s="5" t="s">
        <v>1320</v>
      </c>
      <c r="D686" s="6">
        <v>240707</v>
      </c>
      <c r="E686" s="39" t="e">
        <f>+#REF!-D686</f>
        <v>#REF!</v>
      </c>
    </row>
    <row r="687" spans="1:5" x14ac:dyDescent="0.25">
      <c r="A687" s="1">
        <v>5016</v>
      </c>
      <c r="B687" s="5">
        <v>900005762</v>
      </c>
      <c r="C687" s="5" t="s">
        <v>1373</v>
      </c>
      <c r="D687" s="6">
        <v>66000</v>
      </c>
      <c r="E687" s="39" t="e">
        <f>+#REF!-D687</f>
        <v>#REF!</v>
      </c>
    </row>
    <row r="688" spans="1:5" x14ac:dyDescent="0.25">
      <c r="A688" s="1">
        <v>5016</v>
      </c>
      <c r="B688" s="5">
        <v>70953368</v>
      </c>
      <c r="C688" s="5" t="s">
        <v>1374</v>
      </c>
      <c r="D688" s="6">
        <v>55000</v>
      </c>
      <c r="E688" s="39" t="e">
        <f>+#REF!-D688</f>
        <v>#REF!</v>
      </c>
    </row>
    <row r="689" spans="1:5" x14ac:dyDescent="0.25">
      <c r="A689" s="1">
        <v>5016</v>
      </c>
      <c r="B689" s="5">
        <v>17653917</v>
      </c>
      <c r="C689" s="5" t="s">
        <v>1280</v>
      </c>
      <c r="D689" s="6">
        <v>249500</v>
      </c>
      <c r="E689" s="39" t="e">
        <f>+#REF!-D689</f>
        <v>#REF!</v>
      </c>
    </row>
    <row r="690" spans="1:5" x14ac:dyDescent="0.25">
      <c r="A690" s="1">
        <v>5016</v>
      </c>
      <c r="B690" s="5">
        <v>830514854</v>
      </c>
      <c r="C690" s="5" t="s">
        <v>1198</v>
      </c>
      <c r="D690" s="6">
        <v>160000</v>
      </c>
      <c r="E690" s="39" t="e">
        <f>+#REF!-D690</f>
        <v>#REF!</v>
      </c>
    </row>
    <row r="691" spans="1:5" x14ac:dyDescent="0.25">
      <c r="A691" s="1">
        <v>5016</v>
      </c>
      <c r="B691" s="5">
        <v>900441722</v>
      </c>
      <c r="C691" s="5" t="s">
        <v>1132</v>
      </c>
      <c r="D691" s="6">
        <v>696100</v>
      </c>
      <c r="E691" s="39" t="e">
        <f>+#REF!-D691</f>
        <v>#REF!</v>
      </c>
    </row>
    <row r="692" spans="1:5" x14ac:dyDescent="0.25">
      <c r="A692" s="1">
        <v>5016</v>
      </c>
      <c r="B692" s="5">
        <v>900783202</v>
      </c>
      <c r="C692" s="5" t="s">
        <v>1281</v>
      </c>
      <c r="D692" s="6">
        <v>103296</v>
      </c>
      <c r="E692" s="39" t="e">
        <f>+#REF!-D692</f>
        <v>#REF!</v>
      </c>
    </row>
    <row r="693" spans="1:5" x14ac:dyDescent="0.25">
      <c r="A693" s="1">
        <v>5016</v>
      </c>
      <c r="B693" s="5">
        <v>900336285</v>
      </c>
      <c r="C693" s="5" t="s">
        <v>1424</v>
      </c>
      <c r="D693" s="6">
        <v>314000</v>
      </c>
      <c r="E693" s="39" t="e">
        <f>+#REF!-D693</f>
        <v>#REF!</v>
      </c>
    </row>
    <row r="694" spans="1:5" x14ac:dyDescent="0.25">
      <c r="A694" s="1">
        <v>5016</v>
      </c>
      <c r="B694" s="5">
        <v>900433608</v>
      </c>
      <c r="C694" s="5" t="s">
        <v>1401</v>
      </c>
      <c r="D694" s="6">
        <v>310000</v>
      </c>
      <c r="E694" s="39" t="e">
        <f>+#REF!-D694</f>
        <v>#REF!</v>
      </c>
    </row>
    <row r="695" spans="1:5" x14ac:dyDescent="0.25">
      <c r="A695" s="1">
        <v>5016</v>
      </c>
      <c r="B695" s="5">
        <v>830040045</v>
      </c>
      <c r="C695" s="5" t="s">
        <v>1425</v>
      </c>
      <c r="D695" s="6">
        <v>126100</v>
      </c>
      <c r="E695" s="39" t="e">
        <f>+#REF!-D695</f>
        <v>#REF!</v>
      </c>
    </row>
    <row r="696" spans="1:5" x14ac:dyDescent="0.25">
      <c r="A696" s="1">
        <v>5016</v>
      </c>
      <c r="B696" s="5">
        <v>830117360</v>
      </c>
      <c r="C696" s="5" t="s">
        <v>1426</v>
      </c>
      <c r="D696" s="6">
        <v>85000</v>
      </c>
      <c r="E696" s="39" t="e">
        <f>+#REF!-D696</f>
        <v>#REF!</v>
      </c>
    </row>
    <row r="697" spans="1:5" x14ac:dyDescent="0.25">
      <c r="A697" s="1">
        <v>5016</v>
      </c>
      <c r="B697" s="5">
        <v>900472701</v>
      </c>
      <c r="C697" s="5" t="s">
        <v>1282</v>
      </c>
      <c r="D697" s="6">
        <v>194873</v>
      </c>
      <c r="E697" s="39" t="e">
        <f>+#REF!-D697</f>
        <v>#REF!</v>
      </c>
    </row>
    <row r="698" spans="1:5" x14ac:dyDescent="0.25">
      <c r="A698" s="1">
        <v>5016</v>
      </c>
      <c r="B698" s="5">
        <v>830513254</v>
      </c>
      <c r="C698" s="5" t="s">
        <v>1398</v>
      </c>
      <c r="D698" s="6">
        <v>316218</v>
      </c>
      <c r="E698" s="39" t="e">
        <f>+#REF!-D698</f>
        <v>#REF!</v>
      </c>
    </row>
    <row r="699" spans="1:5" x14ac:dyDescent="0.25">
      <c r="A699" s="1">
        <v>5016</v>
      </c>
      <c r="B699" s="5">
        <v>860350253</v>
      </c>
      <c r="C699" s="5" t="s">
        <v>1283</v>
      </c>
      <c r="D699" s="6">
        <v>272167</v>
      </c>
      <c r="E699" s="39" t="e">
        <f>+#REF!-D699</f>
        <v>#REF!</v>
      </c>
    </row>
    <row r="700" spans="1:5" x14ac:dyDescent="0.25">
      <c r="A700" s="1">
        <v>5016</v>
      </c>
      <c r="B700" s="5">
        <v>860350253</v>
      </c>
      <c r="C700" s="5" t="s">
        <v>1283</v>
      </c>
      <c r="D700" s="6">
        <v>140000</v>
      </c>
      <c r="E700" s="39" t="e">
        <f>+#REF!-D700</f>
        <v>#REF!</v>
      </c>
    </row>
    <row r="701" spans="1:5" x14ac:dyDescent="0.25">
      <c r="A701" s="1">
        <v>5016</v>
      </c>
      <c r="B701" s="5">
        <v>900431075</v>
      </c>
      <c r="C701" s="5" t="s">
        <v>1391</v>
      </c>
      <c r="D701" s="6">
        <v>10562925</v>
      </c>
      <c r="E701" s="39" t="e">
        <f>+#REF!-D701</f>
        <v>#REF!</v>
      </c>
    </row>
    <row r="702" spans="1:5" x14ac:dyDescent="0.25">
      <c r="A702" s="1">
        <v>5016</v>
      </c>
      <c r="B702" s="5">
        <v>860012336</v>
      </c>
      <c r="C702" s="5" t="s">
        <v>1141</v>
      </c>
      <c r="D702" s="6">
        <v>1382295.6</v>
      </c>
      <c r="E702" s="39" t="e">
        <f>+#REF!-D702</f>
        <v>#REF!</v>
      </c>
    </row>
    <row r="703" spans="1:5" x14ac:dyDescent="0.25">
      <c r="A703" s="1">
        <v>5016</v>
      </c>
      <c r="B703" s="5">
        <v>800251569</v>
      </c>
      <c r="C703" s="5" t="s">
        <v>1152</v>
      </c>
      <c r="D703" s="6">
        <v>1656400</v>
      </c>
      <c r="E703" s="39" t="e">
        <f>+#REF!-D703</f>
        <v>#REF!</v>
      </c>
    </row>
    <row r="704" spans="1:5" x14ac:dyDescent="0.25">
      <c r="A704" s="1">
        <v>5016</v>
      </c>
      <c r="B704" s="5">
        <v>830097964</v>
      </c>
      <c r="C704" s="5" t="s">
        <v>1145</v>
      </c>
      <c r="D704" s="6">
        <v>829600</v>
      </c>
      <c r="E704" s="39" t="e">
        <f>+#REF!-D704</f>
        <v>#REF!</v>
      </c>
    </row>
    <row r="705" spans="1:5" x14ac:dyDescent="0.25">
      <c r="A705" s="1">
        <v>5016</v>
      </c>
      <c r="B705" s="5">
        <v>900432848</v>
      </c>
      <c r="C705" s="5" t="s">
        <v>1284</v>
      </c>
      <c r="D705" s="6">
        <v>8812</v>
      </c>
      <c r="E705" s="39" t="e">
        <f>+#REF!-D705</f>
        <v>#REF!</v>
      </c>
    </row>
    <row r="706" spans="1:5" x14ac:dyDescent="0.25">
      <c r="A706" s="1">
        <v>5016</v>
      </c>
      <c r="B706" s="5">
        <v>901006577</v>
      </c>
      <c r="C706" s="5" t="s">
        <v>1347</v>
      </c>
      <c r="D706" s="6">
        <v>44538</v>
      </c>
      <c r="E706" s="39" t="e">
        <f>+#REF!-D706</f>
        <v>#REF!</v>
      </c>
    </row>
    <row r="707" spans="1:5" x14ac:dyDescent="0.25">
      <c r="A707" s="1">
        <v>5016</v>
      </c>
      <c r="B707" s="5">
        <v>891304904</v>
      </c>
      <c r="C707" s="5" t="s">
        <v>1285</v>
      </c>
      <c r="D707" s="6">
        <v>32500</v>
      </c>
      <c r="E707" s="39" t="e">
        <f>+#REF!-D707</f>
        <v>#REF!</v>
      </c>
    </row>
    <row r="708" spans="1:5" x14ac:dyDescent="0.25">
      <c r="A708" s="1">
        <v>5016</v>
      </c>
      <c r="B708" s="5">
        <v>830050957</v>
      </c>
      <c r="C708" s="5" t="s">
        <v>1427</v>
      </c>
      <c r="D708" s="6">
        <v>59580</v>
      </c>
      <c r="E708" s="39" t="e">
        <f>+#REF!-D708</f>
        <v>#REF!</v>
      </c>
    </row>
    <row r="709" spans="1:5" x14ac:dyDescent="0.25">
      <c r="A709" s="1">
        <v>5016</v>
      </c>
      <c r="B709" s="5">
        <v>800115427</v>
      </c>
      <c r="C709" s="5" t="s">
        <v>1286</v>
      </c>
      <c r="D709" s="6">
        <v>2583350.0699999998</v>
      </c>
      <c r="E709" s="39" t="e">
        <f>+#REF!-D709</f>
        <v>#REF!</v>
      </c>
    </row>
    <row r="710" spans="1:5" x14ac:dyDescent="0.25">
      <c r="A710" s="1">
        <v>5016</v>
      </c>
      <c r="B710" s="5">
        <v>860533413</v>
      </c>
      <c r="C710" s="5" t="s">
        <v>1287</v>
      </c>
      <c r="D710" s="6">
        <v>9800</v>
      </c>
      <c r="E710" s="39" t="e">
        <f>+#REF!-D710</f>
        <v>#REF!</v>
      </c>
    </row>
    <row r="711" spans="1:5" x14ac:dyDescent="0.25">
      <c r="A711" s="1">
        <v>5016</v>
      </c>
      <c r="B711" s="5">
        <v>800224148</v>
      </c>
      <c r="C711" s="5" t="s">
        <v>1384</v>
      </c>
      <c r="D711" s="18">
        <v>8766210</v>
      </c>
      <c r="E711" s="39" t="e">
        <f>+#REF!-D711</f>
        <v>#REF!</v>
      </c>
    </row>
    <row r="712" spans="1:5" x14ac:dyDescent="0.25">
      <c r="A712" s="1">
        <v>5016</v>
      </c>
      <c r="B712" s="5">
        <v>900480569</v>
      </c>
      <c r="C712" s="5" t="s">
        <v>1441</v>
      </c>
      <c r="D712" s="6">
        <v>97571</v>
      </c>
      <c r="E712" s="39" t="e">
        <f>+#REF!-D712</f>
        <v>#REF!</v>
      </c>
    </row>
    <row r="713" spans="1:5" x14ac:dyDescent="0.25">
      <c r="A713" s="1">
        <v>5016</v>
      </c>
      <c r="B713" s="5">
        <v>800242722</v>
      </c>
      <c r="C713" s="5" t="s">
        <v>1367</v>
      </c>
      <c r="D713" s="6">
        <v>4000</v>
      </c>
      <c r="E713" s="39" t="e">
        <f>+#REF!-D713</f>
        <v>#REF!</v>
      </c>
    </row>
    <row r="714" spans="1:5" x14ac:dyDescent="0.25">
      <c r="A714" s="1">
        <v>5016</v>
      </c>
      <c r="B714" s="5">
        <v>830063486</v>
      </c>
      <c r="C714" s="5" t="s">
        <v>1288</v>
      </c>
      <c r="D714" s="6">
        <v>61596</v>
      </c>
      <c r="E714" s="39" t="e">
        <f>+#REF!-D714</f>
        <v>#REF!</v>
      </c>
    </row>
    <row r="715" spans="1:5" x14ac:dyDescent="0.25">
      <c r="A715" s="1">
        <v>5016</v>
      </c>
      <c r="B715" s="5">
        <v>830067414</v>
      </c>
      <c r="C715" s="5" t="s">
        <v>1428</v>
      </c>
      <c r="D715" s="6">
        <v>2908295</v>
      </c>
      <c r="E715" s="39" t="e">
        <f>+#REF!-D715</f>
        <v>#REF!</v>
      </c>
    </row>
    <row r="716" spans="1:5" x14ac:dyDescent="0.25">
      <c r="A716" s="1">
        <v>5016</v>
      </c>
      <c r="B716" s="5">
        <v>900276962</v>
      </c>
      <c r="C716" s="5" t="s">
        <v>1173</v>
      </c>
      <c r="D716" s="6">
        <v>137657</v>
      </c>
      <c r="E716" s="39" t="e">
        <f>+#REF!-D716</f>
        <v>#REF!</v>
      </c>
    </row>
    <row r="717" spans="1:5" x14ac:dyDescent="0.25">
      <c r="A717" s="1">
        <v>5016</v>
      </c>
      <c r="B717" s="5">
        <v>900407315</v>
      </c>
      <c r="C717" s="5" t="s">
        <v>1348</v>
      </c>
      <c r="D717" s="6">
        <v>3289807</v>
      </c>
      <c r="E717" s="39" t="e">
        <f>+#REF!-D717</f>
        <v>#REF!</v>
      </c>
    </row>
    <row r="718" spans="1:5" x14ac:dyDescent="0.25">
      <c r="A718" s="1">
        <v>5016</v>
      </c>
      <c r="B718" s="5">
        <v>860039988</v>
      </c>
      <c r="C718" s="5" t="s">
        <v>1220</v>
      </c>
      <c r="D718" s="6">
        <v>5096133</v>
      </c>
      <c r="E718" s="39" t="e">
        <f>+#REF!-D718</f>
        <v>#REF!</v>
      </c>
    </row>
    <row r="719" spans="1:5" x14ac:dyDescent="0.25">
      <c r="A719" s="1">
        <v>5016</v>
      </c>
      <c r="B719" s="5">
        <v>53007600</v>
      </c>
      <c r="C719" s="5" t="s">
        <v>1379</v>
      </c>
      <c r="D719" s="6">
        <v>8399</v>
      </c>
      <c r="E719" s="39" t="e">
        <f>+#REF!-D719</f>
        <v>#REF!</v>
      </c>
    </row>
    <row r="720" spans="1:5" x14ac:dyDescent="0.25">
      <c r="A720" s="1">
        <v>5016</v>
      </c>
      <c r="B720" s="5">
        <v>79506025</v>
      </c>
      <c r="C720" s="5" t="s">
        <v>1385</v>
      </c>
      <c r="D720" s="18">
        <v>8169443.9800000004</v>
      </c>
      <c r="E720" s="39" t="e">
        <f>+#REF!-D720</f>
        <v>#REF!</v>
      </c>
    </row>
    <row r="721" spans="1:5" x14ac:dyDescent="0.25">
      <c r="A721" s="1">
        <v>5016</v>
      </c>
      <c r="B721" s="5">
        <v>11520319</v>
      </c>
      <c r="C721" s="5" t="s">
        <v>1438</v>
      </c>
      <c r="D721" s="6">
        <v>250000</v>
      </c>
      <c r="E721" s="39" t="e">
        <f>+#REF!-D721</f>
        <v>#REF!</v>
      </c>
    </row>
    <row r="722" spans="1:5" x14ac:dyDescent="0.25">
      <c r="A722" s="1">
        <v>5016</v>
      </c>
      <c r="B722" s="5">
        <v>832001580</v>
      </c>
      <c r="C722" s="5" t="s">
        <v>1178</v>
      </c>
      <c r="D722" s="6">
        <v>89917</v>
      </c>
      <c r="E722" s="39" t="e">
        <f>+#REF!-D722</f>
        <v>#REF!</v>
      </c>
    </row>
    <row r="723" spans="1:5" x14ac:dyDescent="0.25">
      <c r="A723" s="1">
        <v>5016</v>
      </c>
      <c r="B723" s="5">
        <v>52048821</v>
      </c>
      <c r="C723" s="5" t="s">
        <v>1349</v>
      </c>
      <c r="D723" s="6">
        <v>13500</v>
      </c>
      <c r="E723" s="39" t="e">
        <f>+#REF!-D723</f>
        <v>#REF!</v>
      </c>
    </row>
    <row r="724" spans="1:5" x14ac:dyDescent="0.25">
      <c r="A724" s="1">
        <v>5016</v>
      </c>
      <c r="B724" s="5">
        <v>860001584</v>
      </c>
      <c r="C724" s="5" t="s">
        <v>1174</v>
      </c>
      <c r="D724" s="6">
        <v>1604875</v>
      </c>
      <c r="E724" s="39" t="e">
        <f>+#REF!-D724</f>
        <v>#REF!</v>
      </c>
    </row>
    <row r="725" spans="1:5" x14ac:dyDescent="0.25">
      <c r="A725" s="1">
        <v>5016</v>
      </c>
      <c r="B725" s="5">
        <v>22069385</v>
      </c>
      <c r="C725" s="5" t="s">
        <v>1202</v>
      </c>
      <c r="D725" s="6">
        <v>33299</v>
      </c>
      <c r="E725" s="39" t="e">
        <f>+#REF!-D725</f>
        <v>#REF!</v>
      </c>
    </row>
    <row r="726" spans="1:5" x14ac:dyDescent="0.25">
      <c r="A726" s="1">
        <v>5016</v>
      </c>
      <c r="B726" s="5">
        <v>900882422</v>
      </c>
      <c r="C726" s="5" t="s">
        <v>1289</v>
      </c>
      <c r="D726" s="6">
        <v>408660</v>
      </c>
      <c r="E726" s="39" t="e">
        <f>+#REF!-D726</f>
        <v>#REF!</v>
      </c>
    </row>
    <row r="727" spans="1:5" x14ac:dyDescent="0.25">
      <c r="A727" s="1">
        <v>5016</v>
      </c>
      <c r="B727" s="5">
        <v>900341322</v>
      </c>
      <c r="C727" s="5" t="s">
        <v>1375</v>
      </c>
      <c r="D727" s="6">
        <v>101681</v>
      </c>
      <c r="E727" s="39" t="e">
        <f>+#REF!-D727</f>
        <v>#REF!</v>
      </c>
    </row>
    <row r="728" spans="1:5" x14ac:dyDescent="0.25">
      <c r="A728" s="1">
        <v>5016</v>
      </c>
      <c r="B728" s="5">
        <v>830055803</v>
      </c>
      <c r="C728" s="5" t="s">
        <v>1376</v>
      </c>
      <c r="D728" s="6">
        <v>7867</v>
      </c>
      <c r="E728" s="39" t="e">
        <f>+#REF!-D728</f>
        <v>#REF!</v>
      </c>
    </row>
    <row r="729" spans="1:5" x14ac:dyDescent="0.25">
      <c r="A729" s="1">
        <v>5016</v>
      </c>
      <c r="B729" s="5">
        <v>80399490</v>
      </c>
      <c r="C729" s="5" t="s">
        <v>1350</v>
      </c>
      <c r="D729" s="6">
        <v>125670</v>
      </c>
      <c r="E729" s="39" t="e">
        <f>+#REF!-D729</f>
        <v>#REF!</v>
      </c>
    </row>
    <row r="730" spans="1:5" x14ac:dyDescent="0.25">
      <c r="A730" s="1">
        <v>5016</v>
      </c>
      <c r="B730" s="5">
        <v>36288803</v>
      </c>
      <c r="C730" s="5" t="s">
        <v>1290</v>
      </c>
      <c r="D730" s="6">
        <v>150000</v>
      </c>
      <c r="E730" s="39" t="e">
        <f>+#REF!-D730</f>
        <v>#REF!</v>
      </c>
    </row>
    <row r="731" spans="1:5" x14ac:dyDescent="0.25">
      <c r="A731" s="1">
        <v>5016</v>
      </c>
      <c r="B731" s="5">
        <v>830057186</v>
      </c>
      <c r="C731" s="5" t="s">
        <v>1291</v>
      </c>
      <c r="D731" s="6">
        <v>78558</v>
      </c>
      <c r="E731" s="39" t="e">
        <f>+#REF!-D731</f>
        <v>#REF!</v>
      </c>
    </row>
    <row r="732" spans="1:5" x14ac:dyDescent="0.25">
      <c r="A732" s="1">
        <v>5016</v>
      </c>
      <c r="B732" s="5">
        <v>80497128</v>
      </c>
      <c r="C732" s="5" t="s">
        <v>1119</v>
      </c>
      <c r="D732" s="6">
        <v>127000</v>
      </c>
      <c r="E732" s="39" t="e">
        <f>+#REF!-D732</f>
        <v>#REF!</v>
      </c>
    </row>
    <row r="733" spans="1:5" x14ac:dyDescent="0.25">
      <c r="A733" s="1">
        <v>5016</v>
      </c>
      <c r="B733" s="5">
        <v>900720041</v>
      </c>
      <c r="C733" s="5" t="s">
        <v>1120</v>
      </c>
      <c r="D733" s="6">
        <v>5885781</v>
      </c>
      <c r="E733" s="39" t="e">
        <f>+#REF!-D733</f>
        <v>#REF!</v>
      </c>
    </row>
    <row r="734" spans="1:5" x14ac:dyDescent="0.25">
      <c r="A734" s="1">
        <v>5016</v>
      </c>
      <c r="B734" s="5">
        <v>830054002</v>
      </c>
      <c r="C734" s="5" t="s">
        <v>1292</v>
      </c>
      <c r="D734" s="6">
        <v>849289</v>
      </c>
      <c r="E734" s="39" t="e">
        <f>+#REF!-D734</f>
        <v>#REF!</v>
      </c>
    </row>
    <row r="735" spans="1:5" x14ac:dyDescent="0.25">
      <c r="A735" s="1">
        <v>5016</v>
      </c>
      <c r="B735" s="5">
        <v>9000139706</v>
      </c>
      <c r="C735" s="5" t="s">
        <v>1429</v>
      </c>
      <c r="D735" s="6">
        <v>38000</v>
      </c>
      <c r="E735" s="39" t="e">
        <f>+#REF!-D735</f>
        <v>#REF!</v>
      </c>
    </row>
    <row r="736" spans="1:5" x14ac:dyDescent="0.25">
      <c r="A736" s="1">
        <v>5016</v>
      </c>
      <c r="B736" s="5">
        <v>41527732</v>
      </c>
      <c r="C736" s="5" t="s">
        <v>1179</v>
      </c>
      <c r="D736" s="6">
        <v>8277</v>
      </c>
      <c r="E736" s="39" t="e">
        <f>+#REF!-D736</f>
        <v>#REF!</v>
      </c>
    </row>
    <row r="737" spans="1:5" x14ac:dyDescent="0.25">
      <c r="A737" s="1">
        <v>5016</v>
      </c>
      <c r="B737" s="5">
        <v>890107487</v>
      </c>
      <c r="C737" s="5" t="s">
        <v>1293</v>
      </c>
      <c r="D737" s="6">
        <v>3681</v>
      </c>
      <c r="E737" s="39" t="e">
        <f>+#REF!-D737</f>
        <v>#REF!</v>
      </c>
    </row>
    <row r="738" spans="1:5" x14ac:dyDescent="0.25">
      <c r="A738" s="1">
        <v>5016</v>
      </c>
      <c r="B738" s="5">
        <v>832009308</v>
      </c>
      <c r="C738" s="5" t="s">
        <v>1439</v>
      </c>
      <c r="D738" s="6">
        <v>10000</v>
      </c>
      <c r="E738" s="39" t="e">
        <f>+#REF!-D738</f>
        <v>#REF!</v>
      </c>
    </row>
    <row r="739" spans="1:5" x14ac:dyDescent="0.25">
      <c r="A739" s="1">
        <v>5016</v>
      </c>
      <c r="B739" s="5">
        <v>900491889</v>
      </c>
      <c r="C739" s="5" t="s">
        <v>1294</v>
      </c>
      <c r="D739" s="6">
        <v>61848</v>
      </c>
      <c r="E739" s="39" t="e">
        <f>+#REF!-D739</f>
        <v>#REF!</v>
      </c>
    </row>
    <row r="740" spans="1:5" x14ac:dyDescent="0.25">
      <c r="A740" s="1">
        <v>5016</v>
      </c>
      <c r="B740" s="5">
        <v>830095213</v>
      </c>
      <c r="C740" s="5" t="s">
        <v>1295</v>
      </c>
      <c r="D740" s="6">
        <v>30000</v>
      </c>
      <c r="E740" s="39" t="e">
        <f>+#REF!-D740</f>
        <v>#REF!</v>
      </c>
    </row>
    <row r="741" spans="1:5" x14ac:dyDescent="0.25">
      <c r="A741" s="1">
        <v>5016</v>
      </c>
      <c r="B741" s="5">
        <v>79313408</v>
      </c>
      <c r="C741" s="5" t="s">
        <v>1204</v>
      </c>
      <c r="D741" s="6">
        <v>1110000</v>
      </c>
      <c r="E741" s="39" t="e">
        <f>+#REF!-D741</f>
        <v>#REF!</v>
      </c>
    </row>
    <row r="742" spans="1:5" x14ac:dyDescent="0.25">
      <c r="A742" s="1">
        <v>5016</v>
      </c>
      <c r="B742" s="5">
        <v>80496977</v>
      </c>
      <c r="C742" s="5" t="s">
        <v>1430</v>
      </c>
      <c r="D742" s="6">
        <v>1040000</v>
      </c>
      <c r="E742" s="39" t="e">
        <f>+#REF!-D742</f>
        <v>#REF!</v>
      </c>
    </row>
    <row r="743" spans="1:5" x14ac:dyDescent="0.25">
      <c r="A743" s="1">
        <v>5016</v>
      </c>
      <c r="B743" s="5">
        <v>74322547</v>
      </c>
      <c r="C743" s="5" t="s">
        <v>1296</v>
      </c>
      <c r="D743" s="6">
        <v>12000</v>
      </c>
      <c r="E743" s="39" t="e">
        <f>+#REF!-D743</f>
        <v>#REF!</v>
      </c>
    </row>
    <row r="744" spans="1:5" x14ac:dyDescent="0.25">
      <c r="A744" s="1">
        <v>5016</v>
      </c>
      <c r="B744" s="5">
        <v>860534221</v>
      </c>
      <c r="C744" s="5" t="s">
        <v>1377</v>
      </c>
      <c r="D744" s="6">
        <v>5300</v>
      </c>
      <c r="E744" s="39" t="e">
        <f>+#REF!-D744</f>
        <v>#REF!</v>
      </c>
    </row>
    <row r="745" spans="1:5" x14ac:dyDescent="0.25">
      <c r="A745" s="1">
        <v>5016</v>
      </c>
      <c r="B745" s="5">
        <v>830037946</v>
      </c>
      <c r="C745" s="5" t="s">
        <v>1180</v>
      </c>
      <c r="D745" s="6">
        <v>189792</v>
      </c>
      <c r="E745" s="39" t="e">
        <f>+#REF!-D745</f>
        <v>#REF!</v>
      </c>
    </row>
    <row r="746" spans="1:5" x14ac:dyDescent="0.25">
      <c r="A746" s="1">
        <v>5016</v>
      </c>
      <c r="B746" s="5">
        <v>35479583</v>
      </c>
      <c r="C746" s="5" t="s">
        <v>1181</v>
      </c>
      <c r="D746" s="6">
        <v>188500</v>
      </c>
      <c r="E746" s="39" t="e">
        <f>+#REF!-D746</f>
        <v>#REF!</v>
      </c>
    </row>
    <row r="747" spans="1:5" x14ac:dyDescent="0.25">
      <c r="A747" s="1">
        <v>5016</v>
      </c>
      <c r="B747" s="5">
        <v>860058760</v>
      </c>
      <c r="C747" s="5" t="s">
        <v>1191</v>
      </c>
      <c r="D747" s="6">
        <v>23781</v>
      </c>
      <c r="E747" s="39" t="e">
        <f>+#REF!-D747</f>
        <v>#REF!</v>
      </c>
    </row>
    <row r="748" spans="1:5" x14ac:dyDescent="0.25">
      <c r="A748" s="1">
        <v>5016</v>
      </c>
      <c r="B748" s="5">
        <v>830102550</v>
      </c>
      <c r="C748" s="5" t="s">
        <v>1380</v>
      </c>
      <c r="D748" s="6">
        <v>1200</v>
      </c>
      <c r="E748" s="39" t="e">
        <f>+#REF!-D748</f>
        <v>#REF!</v>
      </c>
    </row>
    <row r="749" spans="1:5" x14ac:dyDescent="0.25">
      <c r="A749" s="1">
        <v>5016</v>
      </c>
      <c r="B749" s="5">
        <v>860630559</v>
      </c>
      <c r="C749" s="5" t="s">
        <v>1381</v>
      </c>
      <c r="D749" s="6">
        <v>5600</v>
      </c>
      <c r="E749" s="39" t="e">
        <f>+#REF!-D749</f>
        <v>#REF!</v>
      </c>
    </row>
    <row r="750" spans="1:5" x14ac:dyDescent="0.25">
      <c r="A750" s="1">
        <v>5016</v>
      </c>
      <c r="B750" s="5">
        <v>20469435</v>
      </c>
      <c r="C750" s="5" t="s">
        <v>1351</v>
      </c>
      <c r="D750" s="6">
        <v>48319</v>
      </c>
      <c r="E750" s="39" t="e">
        <f>+#REF!-D750</f>
        <v>#REF!</v>
      </c>
    </row>
    <row r="751" spans="1:5" x14ac:dyDescent="0.25">
      <c r="A751" s="1">
        <v>5016</v>
      </c>
      <c r="B751" s="5">
        <v>32226898</v>
      </c>
      <c r="C751" s="5" t="s">
        <v>1297</v>
      </c>
      <c r="D751" s="6">
        <v>22000</v>
      </c>
      <c r="E751" s="39" t="e">
        <f>+#REF!-D751</f>
        <v>#REF!</v>
      </c>
    </row>
    <row r="752" spans="1:5" x14ac:dyDescent="0.25">
      <c r="A752" s="1">
        <v>5016</v>
      </c>
      <c r="B752" s="5">
        <v>74337447</v>
      </c>
      <c r="C752" s="5" t="s">
        <v>1298</v>
      </c>
      <c r="D752" s="6">
        <v>10924</v>
      </c>
      <c r="E752" s="39" t="e">
        <f>+#REF!-D752</f>
        <v>#REF!</v>
      </c>
    </row>
    <row r="753" spans="1:5" x14ac:dyDescent="0.25">
      <c r="A753" s="1">
        <v>5016</v>
      </c>
      <c r="B753" s="5">
        <v>11201264</v>
      </c>
      <c r="C753" s="5" t="s">
        <v>1440</v>
      </c>
      <c r="D753" s="6">
        <v>136000</v>
      </c>
      <c r="E753" s="39" t="e">
        <f>+#REF!-D753</f>
        <v>#REF!</v>
      </c>
    </row>
    <row r="754" spans="1:5" x14ac:dyDescent="0.25">
      <c r="A754" s="1">
        <v>5016</v>
      </c>
      <c r="B754" s="5">
        <v>9513758</v>
      </c>
      <c r="C754" s="5" t="s">
        <v>1299</v>
      </c>
      <c r="D754" s="6">
        <v>140000</v>
      </c>
      <c r="E754" s="39" t="e">
        <f>+#REF!-D754</f>
        <v>#REF!</v>
      </c>
    </row>
    <row r="755" spans="1:5" x14ac:dyDescent="0.25">
      <c r="A755" s="1">
        <v>5016</v>
      </c>
      <c r="B755" s="5">
        <v>800006900</v>
      </c>
      <c r="C755" s="5" t="s">
        <v>1336</v>
      </c>
      <c r="D755" s="6">
        <v>1344000</v>
      </c>
      <c r="E755" s="39" t="e">
        <f>+#REF!-D755</f>
        <v>#REF!</v>
      </c>
    </row>
    <row r="756" spans="1:5" x14ac:dyDescent="0.25">
      <c r="A756" s="1">
        <v>5016</v>
      </c>
      <c r="B756" s="5">
        <v>830112317</v>
      </c>
      <c r="C756" s="5" t="s">
        <v>1205</v>
      </c>
      <c r="D756" s="6">
        <v>12450</v>
      </c>
      <c r="E756" s="39" t="e">
        <f>+#REF!-D756</f>
        <v>#REF!</v>
      </c>
    </row>
    <row r="757" spans="1:5" x14ac:dyDescent="0.25">
      <c r="A757" s="1">
        <v>5016</v>
      </c>
      <c r="B757" s="5">
        <v>11313714</v>
      </c>
      <c r="C757" s="5" t="s">
        <v>1431</v>
      </c>
      <c r="D757" s="6">
        <v>16807</v>
      </c>
      <c r="E757" s="39" t="e">
        <f>+#REF!-D757</f>
        <v>#REF!</v>
      </c>
    </row>
    <row r="758" spans="1:5" x14ac:dyDescent="0.25">
      <c r="A758" s="1">
        <v>5016</v>
      </c>
      <c r="B758" s="5">
        <v>900550706</v>
      </c>
      <c r="C758" s="5" t="s">
        <v>1199</v>
      </c>
      <c r="D758" s="6">
        <v>320000</v>
      </c>
      <c r="E758" s="39" t="e">
        <f>+#REF!-D758</f>
        <v>#REF!</v>
      </c>
    </row>
    <row r="759" spans="1:5" x14ac:dyDescent="0.25">
      <c r="A759" s="1">
        <v>5016</v>
      </c>
      <c r="B759" s="5">
        <v>900800595</v>
      </c>
      <c r="C759" s="5" t="s">
        <v>1163</v>
      </c>
      <c r="D759" s="6">
        <v>660000</v>
      </c>
      <c r="E759" s="39" t="e">
        <f>+#REF!-D759</f>
        <v>#REF!</v>
      </c>
    </row>
    <row r="760" spans="1:5" x14ac:dyDescent="0.25">
      <c r="A760" s="1">
        <v>5016</v>
      </c>
      <c r="B760" s="5">
        <v>860001317</v>
      </c>
      <c r="C760" s="5" t="s">
        <v>1142</v>
      </c>
      <c r="D760" s="6">
        <v>1466000</v>
      </c>
      <c r="E760" s="39" t="e">
        <f>+#REF!-D760</f>
        <v>#REF!</v>
      </c>
    </row>
    <row r="761" spans="1:5" x14ac:dyDescent="0.25">
      <c r="A761" s="1">
        <v>5016</v>
      </c>
      <c r="B761" s="5">
        <v>80398396</v>
      </c>
      <c r="C761" s="5" t="s">
        <v>1352</v>
      </c>
      <c r="D761" s="6">
        <v>108000</v>
      </c>
      <c r="E761" s="39" t="e">
        <f>+#REF!-D761</f>
        <v>#REF!</v>
      </c>
    </row>
    <row r="762" spans="1:5" x14ac:dyDescent="0.25">
      <c r="A762" s="1">
        <v>5016</v>
      </c>
      <c r="B762" s="5">
        <v>800226901</v>
      </c>
      <c r="C762" s="5" t="s">
        <v>1386</v>
      </c>
      <c r="D762" s="18">
        <v>761.35</v>
      </c>
      <c r="E762" s="39" t="e">
        <f>+#REF!-D762</f>
        <v>#REF!</v>
      </c>
    </row>
    <row r="763" spans="1:5" x14ac:dyDescent="0.25">
      <c r="A763" s="1">
        <v>5016</v>
      </c>
      <c r="B763" s="5">
        <v>860062958</v>
      </c>
      <c r="C763" s="5" t="s">
        <v>1300</v>
      </c>
      <c r="D763" s="6">
        <v>62695</v>
      </c>
      <c r="E763" s="39" t="e">
        <f>+#REF!-D763</f>
        <v>#REF!</v>
      </c>
    </row>
    <row r="764" spans="1:5" x14ac:dyDescent="0.25">
      <c r="A764" s="1">
        <v>5016</v>
      </c>
      <c r="B764" s="5">
        <v>900057931</v>
      </c>
      <c r="C764" s="5" t="s">
        <v>1200</v>
      </c>
      <c r="D764" s="6">
        <v>654000</v>
      </c>
      <c r="E764" s="39" t="e">
        <f>+#REF!-D764</f>
        <v>#REF!</v>
      </c>
    </row>
    <row r="765" spans="1:5" x14ac:dyDescent="0.25">
      <c r="A765" s="1">
        <v>5016</v>
      </c>
      <c r="B765" s="5">
        <v>800055803</v>
      </c>
      <c r="C765" s="5" t="s">
        <v>1432</v>
      </c>
      <c r="D765" s="6">
        <v>184480</v>
      </c>
      <c r="E765" s="39" t="e">
        <f>+#REF!-D765</f>
        <v>#REF!</v>
      </c>
    </row>
    <row r="766" spans="1:5" x14ac:dyDescent="0.25">
      <c r="A766" s="1">
        <v>5016</v>
      </c>
      <c r="B766" s="5">
        <v>700110147</v>
      </c>
      <c r="C766" s="5" t="s">
        <v>1301</v>
      </c>
      <c r="D766" s="6">
        <v>136500</v>
      </c>
      <c r="E766" s="39" t="e">
        <f>+#REF!-D766</f>
        <v>#REF!</v>
      </c>
    </row>
    <row r="767" spans="1:5" x14ac:dyDescent="0.25">
      <c r="A767" s="1">
        <v>5016</v>
      </c>
      <c r="B767" s="5">
        <v>900070574</v>
      </c>
      <c r="C767" s="5" t="s">
        <v>1302</v>
      </c>
      <c r="D767" s="6">
        <v>46500</v>
      </c>
      <c r="E767" s="39" t="e">
        <f>+#REF!-D767</f>
        <v>#REF!</v>
      </c>
    </row>
    <row r="768" spans="1:5" x14ac:dyDescent="0.25">
      <c r="A768" s="1">
        <v>5016</v>
      </c>
      <c r="B768" s="5">
        <v>900585633</v>
      </c>
      <c r="C768" s="5" t="s">
        <v>1303</v>
      </c>
      <c r="D768" s="6">
        <v>191498</v>
      </c>
      <c r="E768" s="39" t="e">
        <f>+#REF!-D768</f>
        <v>#REF!</v>
      </c>
    </row>
    <row r="769" spans="1:5" x14ac:dyDescent="0.25">
      <c r="A769" s="1">
        <v>5016</v>
      </c>
      <c r="B769" s="5">
        <v>53007955</v>
      </c>
      <c r="C769" s="5" t="s">
        <v>1304</v>
      </c>
      <c r="D769" s="6">
        <v>43298</v>
      </c>
      <c r="E769" s="39" t="e">
        <f>+#REF!-D769</f>
        <v>#REF!</v>
      </c>
    </row>
    <row r="770" spans="1:5" x14ac:dyDescent="0.25">
      <c r="A770" s="1">
        <v>5016</v>
      </c>
      <c r="B770" s="5">
        <v>800213075</v>
      </c>
      <c r="C770" s="5" t="s">
        <v>1175</v>
      </c>
      <c r="D770" s="6">
        <v>246600</v>
      </c>
      <c r="E770" s="39" t="e">
        <f>+#REF!-D770</f>
        <v>#REF!</v>
      </c>
    </row>
    <row r="771" spans="1:5" x14ac:dyDescent="0.25">
      <c r="A771" s="1">
        <v>5016</v>
      </c>
      <c r="B771" s="5">
        <v>11341344</v>
      </c>
      <c r="C771" s="5" t="s">
        <v>1305</v>
      </c>
      <c r="D771" s="6">
        <v>1320000</v>
      </c>
      <c r="E771" s="39" t="e">
        <f>+#REF!-D771</f>
        <v>#REF!</v>
      </c>
    </row>
    <row r="772" spans="1:5" x14ac:dyDescent="0.25">
      <c r="A772" s="1">
        <v>5016</v>
      </c>
      <c r="B772" s="5">
        <v>47428847</v>
      </c>
      <c r="C772" s="5" t="s">
        <v>1306</v>
      </c>
      <c r="D772" s="6">
        <v>112000</v>
      </c>
      <c r="E772" s="39" t="e">
        <f>+#REF!-D772</f>
        <v>#REF!</v>
      </c>
    </row>
    <row r="773" spans="1:5" x14ac:dyDescent="0.25">
      <c r="A773" s="1">
        <v>5016</v>
      </c>
      <c r="B773" s="5">
        <v>900723807</v>
      </c>
      <c r="C773" s="5" t="s">
        <v>1433</v>
      </c>
      <c r="D773" s="6">
        <v>92101</v>
      </c>
      <c r="E773" s="39" t="e">
        <f>+#REF!-D773</f>
        <v>#REF!</v>
      </c>
    </row>
    <row r="774" spans="1:5" x14ac:dyDescent="0.25">
      <c r="A774" s="1">
        <v>5016</v>
      </c>
      <c r="B774" s="5">
        <v>35473510</v>
      </c>
      <c r="C774" s="5" t="s">
        <v>1353</v>
      </c>
      <c r="D774" s="6">
        <v>250000</v>
      </c>
      <c r="E774" s="39" t="e">
        <f>+#REF!-D774</f>
        <v>#REF!</v>
      </c>
    </row>
    <row r="775" spans="1:5" x14ac:dyDescent="0.25">
      <c r="A775" s="1">
        <v>5016</v>
      </c>
      <c r="B775" s="5">
        <v>860527857</v>
      </c>
      <c r="C775" s="5" t="s">
        <v>1356</v>
      </c>
      <c r="D775" s="6">
        <v>20000</v>
      </c>
      <c r="E775" s="39" t="e">
        <f>+#REF!-D775</f>
        <v>#REF!</v>
      </c>
    </row>
    <row r="776" spans="1:5" x14ac:dyDescent="0.25">
      <c r="A776" s="1">
        <v>5016</v>
      </c>
      <c r="B776" s="5">
        <v>9432922</v>
      </c>
      <c r="C776" s="5" t="s">
        <v>1307</v>
      </c>
      <c r="D776" s="6">
        <v>48824</v>
      </c>
      <c r="E776" s="39" t="e">
        <f>+#REF!-D776</f>
        <v>#REF!</v>
      </c>
    </row>
    <row r="777" spans="1:5" x14ac:dyDescent="0.25">
      <c r="A777" s="1">
        <v>5016</v>
      </c>
      <c r="B777" s="5">
        <v>19448770</v>
      </c>
      <c r="C777" s="5" t="s">
        <v>1192</v>
      </c>
      <c r="D777" s="6">
        <v>7200</v>
      </c>
      <c r="E777" s="39" t="e">
        <f>+#REF!-D777</f>
        <v>#REF!</v>
      </c>
    </row>
    <row r="778" spans="1:5" x14ac:dyDescent="0.25">
      <c r="A778" s="1">
        <v>5016</v>
      </c>
      <c r="B778" s="5">
        <v>900698727</v>
      </c>
      <c r="C778" s="5" t="s">
        <v>1135</v>
      </c>
      <c r="D778" s="6">
        <v>17400</v>
      </c>
      <c r="E778" s="39" t="e">
        <f>+#REF!-D778</f>
        <v>#REF!</v>
      </c>
    </row>
    <row r="779" spans="1:5" x14ac:dyDescent="0.25">
      <c r="A779" s="1">
        <v>5016</v>
      </c>
      <c r="B779" s="5">
        <v>800003383</v>
      </c>
      <c r="C779" s="5" t="s">
        <v>1434</v>
      </c>
      <c r="D779" s="6">
        <v>77310</v>
      </c>
      <c r="E779" s="39" t="e">
        <f>+#REF!-D779</f>
        <v>#REF!</v>
      </c>
    </row>
    <row r="780" spans="1:5" x14ac:dyDescent="0.25">
      <c r="A780" s="1">
        <v>5016</v>
      </c>
      <c r="B780" s="5">
        <v>35499779</v>
      </c>
      <c r="C780" s="5" t="s">
        <v>1308</v>
      </c>
      <c r="D780" s="6">
        <v>1522830</v>
      </c>
      <c r="E780" s="39" t="e">
        <f>+#REF!-D780</f>
        <v>#REF!</v>
      </c>
    </row>
    <row r="781" spans="1:5" x14ac:dyDescent="0.25">
      <c r="A781" s="1">
        <v>5016</v>
      </c>
      <c r="B781" s="5">
        <v>901257447</v>
      </c>
      <c r="C781" s="5" t="s">
        <v>1354</v>
      </c>
      <c r="D781" s="6">
        <v>918486</v>
      </c>
      <c r="E781" s="39" t="e">
        <f>+#REF!-D781</f>
        <v>#REF!</v>
      </c>
    </row>
    <row r="782" spans="1:5" x14ac:dyDescent="0.25">
      <c r="A782" s="1">
        <v>5016</v>
      </c>
      <c r="B782" s="5">
        <v>900066847</v>
      </c>
      <c r="C782" s="5" t="s">
        <v>1193</v>
      </c>
      <c r="D782" s="6">
        <v>4875</v>
      </c>
      <c r="E782" s="39" t="e">
        <f>+#REF!-D782</f>
        <v>#REF!</v>
      </c>
    </row>
    <row r="783" spans="1:5" x14ac:dyDescent="0.25">
      <c r="A783" s="1">
        <v>5016</v>
      </c>
      <c r="B783" s="5">
        <v>830029102</v>
      </c>
      <c r="C783" s="5" t="s">
        <v>1133</v>
      </c>
      <c r="D783" s="6">
        <v>1150000</v>
      </c>
      <c r="E783" s="39" t="e">
        <f>+#REF!-D783</f>
        <v>#REF!</v>
      </c>
    </row>
    <row r="784" spans="1:5" x14ac:dyDescent="0.25">
      <c r="A784" s="1">
        <v>5016</v>
      </c>
      <c r="B784" s="5">
        <v>1116543853</v>
      </c>
      <c r="C784" s="5" t="s">
        <v>1309</v>
      </c>
      <c r="D784" s="6">
        <v>80000</v>
      </c>
      <c r="E784" s="39" t="e">
        <f>+#REF!-D784</f>
        <v>#REF!</v>
      </c>
    </row>
    <row r="785" spans="1:5" x14ac:dyDescent="0.25">
      <c r="A785" s="1">
        <v>5016</v>
      </c>
      <c r="B785" s="5">
        <v>13750083</v>
      </c>
      <c r="C785" s="5" t="s">
        <v>1176</v>
      </c>
      <c r="D785" s="6">
        <v>8050</v>
      </c>
      <c r="E785" s="39" t="e">
        <f>+#REF!-D785</f>
        <v>#REF!</v>
      </c>
    </row>
    <row r="786" spans="1:5" x14ac:dyDescent="0.25">
      <c r="A786" s="1">
        <v>5016</v>
      </c>
      <c r="B786" s="5">
        <v>7309061</v>
      </c>
      <c r="C786" s="5" t="s">
        <v>1310</v>
      </c>
      <c r="D786" s="6">
        <v>435342.39</v>
      </c>
      <c r="E786" s="39" t="e">
        <f>+#REF!-D786</f>
        <v>#REF!</v>
      </c>
    </row>
    <row r="787" spans="1:5" x14ac:dyDescent="0.25">
      <c r="A787" s="1">
        <v>5016</v>
      </c>
      <c r="B787" s="5">
        <v>1072644946</v>
      </c>
      <c r="C787" s="5" t="s">
        <v>1157</v>
      </c>
      <c r="D787" s="6">
        <v>22000</v>
      </c>
      <c r="E787" s="39" t="e">
        <f>+#REF!-D787</f>
        <v>#REF!</v>
      </c>
    </row>
    <row r="788" spans="1:5" x14ac:dyDescent="0.25">
      <c r="A788" s="1">
        <v>5016</v>
      </c>
      <c r="B788" s="5">
        <v>900062917</v>
      </c>
      <c r="C788" s="5" t="s">
        <v>1321</v>
      </c>
      <c r="D788" s="6">
        <v>6000</v>
      </c>
      <c r="E788" s="39" t="e">
        <f>+#REF!-D788</f>
        <v>#REF!</v>
      </c>
    </row>
    <row r="789" spans="1:5" x14ac:dyDescent="0.25">
      <c r="A789" s="1">
        <v>5016</v>
      </c>
      <c r="B789" s="5">
        <v>860512330</v>
      </c>
      <c r="C789" s="5" t="s">
        <v>1153</v>
      </c>
      <c r="D789" s="6">
        <v>1278375</v>
      </c>
      <c r="E789" s="39" t="e">
        <f>+#REF!-D789</f>
        <v>#REF!</v>
      </c>
    </row>
    <row r="790" spans="1:5" x14ac:dyDescent="0.25">
      <c r="A790" s="1">
        <v>5016</v>
      </c>
      <c r="B790" s="5">
        <v>830506365</v>
      </c>
      <c r="C790" s="5" t="s">
        <v>1196</v>
      </c>
      <c r="D790" s="6">
        <v>130900</v>
      </c>
      <c r="E790" s="39" t="e">
        <f>+#REF!-D790</f>
        <v>#REF!</v>
      </c>
    </row>
    <row r="791" spans="1:5" x14ac:dyDescent="0.25">
      <c r="A791" s="1">
        <v>5016</v>
      </c>
      <c r="B791" s="5">
        <v>37917898</v>
      </c>
      <c r="C791" s="5" t="s">
        <v>1311</v>
      </c>
      <c r="D791" s="6">
        <v>397000</v>
      </c>
      <c r="E791" s="39" t="e">
        <f>+#REF!-D791</f>
        <v>#REF!</v>
      </c>
    </row>
    <row r="792" spans="1:5" x14ac:dyDescent="0.25">
      <c r="A792" s="1">
        <v>5016</v>
      </c>
      <c r="B792" s="5">
        <v>900073191</v>
      </c>
      <c r="C792" s="5" t="s">
        <v>1147</v>
      </c>
      <c r="D792" s="6">
        <v>795828</v>
      </c>
      <c r="E792" s="39" t="e">
        <f>+#REF!-D792</f>
        <v>#REF!</v>
      </c>
    </row>
    <row r="793" spans="1:5" x14ac:dyDescent="0.25">
      <c r="A793" s="1">
        <v>5016</v>
      </c>
      <c r="B793" s="5">
        <v>800242106</v>
      </c>
      <c r="C793" s="5" t="s">
        <v>1166</v>
      </c>
      <c r="D793" s="6">
        <v>4888797</v>
      </c>
      <c r="E793" s="39" t="e">
        <f>+#REF!-D793</f>
        <v>#REF!</v>
      </c>
    </row>
    <row r="794" spans="1:5" x14ac:dyDescent="0.25">
      <c r="A794" s="1">
        <v>5016</v>
      </c>
      <c r="B794" s="5">
        <v>800011809</v>
      </c>
      <c r="C794" s="5" t="s">
        <v>1312</v>
      </c>
      <c r="D794" s="6">
        <v>30600</v>
      </c>
      <c r="E794" s="39" t="e">
        <f>+#REF!-D794</f>
        <v>#REF!</v>
      </c>
    </row>
    <row r="795" spans="1:5" x14ac:dyDescent="0.25">
      <c r="A795" s="1">
        <v>5016</v>
      </c>
      <c r="B795" s="5">
        <v>900409631</v>
      </c>
      <c r="C795" s="5" t="s">
        <v>1213</v>
      </c>
      <c r="D795" s="6">
        <v>1202500</v>
      </c>
      <c r="E795" s="39" t="e">
        <f>+#REF!-D795</f>
        <v>#REF!</v>
      </c>
    </row>
    <row r="796" spans="1:5" x14ac:dyDescent="0.25">
      <c r="A796" s="1">
        <v>5016</v>
      </c>
      <c r="B796" s="5">
        <v>890932535</v>
      </c>
      <c r="C796" s="5" t="s">
        <v>1337</v>
      </c>
      <c r="D796" s="18">
        <v>32327.15</v>
      </c>
      <c r="E796" s="39" t="e">
        <f>+#REF!-D796</f>
        <v>#REF!</v>
      </c>
    </row>
    <row r="797" spans="1:5" x14ac:dyDescent="0.25">
      <c r="A797" s="1">
        <v>5016</v>
      </c>
      <c r="B797" s="5">
        <v>830048037</v>
      </c>
      <c r="C797" s="5" t="s">
        <v>1435</v>
      </c>
      <c r="D797" s="6">
        <v>1275000</v>
      </c>
      <c r="E797" s="39" t="e">
        <f>+#REF!-D797</f>
        <v>#REF!</v>
      </c>
    </row>
    <row r="798" spans="1:5" x14ac:dyDescent="0.25">
      <c r="A798" s="1">
        <v>5016</v>
      </c>
      <c r="B798" s="5">
        <v>900487988</v>
      </c>
      <c r="C798" s="5" t="s">
        <v>1313</v>
      </c>
      <c r="D798" s="6">
        <v>116002.78</v>
      </c>
      <c r="E798" s="39" t="e">
        <f>+#REF!-D798</f>
        <v>#REF!</v>
      </c>
    </row>
    <row r="799" spans="1:5" x14ac:dyDescent="0.25">
      <c r="A799" s="1">
        <v>5016</v>
      </c>
      <c r="B799" s="5">
        <v>900435831</v>
      </c>
      <c r="C799" s="5" t="s">
        <v>1314</v>
      </c>
      <c r="D799" s="6">
        <v>153233961.80000001</v>
      </c>
      <c r="E799" s="39" t="e">
        <f>+#REF!-D799</f>
        <v>#REF!</v>
      </c>
    </row>
    <row r="800" spans="1:5" x14ac:dyDescent="0.25">
      <c r="A800" s="1">
        <v>5016</v>
      </c>
      <c r="B800" s="5">
        <v>80400792</v>
      </c>
      <c r="C800" s="5" t="s">
        <v>1194</v>
      </c>
      <c r="D800" s="6">
        <v>60892</v>
      </c>
      <c r="E800" s="39" t="e">
        <f>+#REF!-D800</f>
        <v>#REF!</v>
      </c>
    </row>
    <row r="801" spans="1:5" x14ac:dyDescent="0.25">
      <c r="A801" s="1">
        <v>5016</v>
      </c>
      <c r="B801" s="5">
        <v>900642402</v>
      </c>
      <c r="C801" s="5" t="s">
        <v>1436</v>
      </c>
      <c r="D801" s="6">
        <v>5401</v>
      </c>
      <c r="E801" s="39" t="e">
        <f>+#REF!-D801</f>
        <v>#REF!</v>
      </c>
    </row>
    <row r="802" spans="1:5" x14ac:dyDescent="0.25">
      <c r="A802" s="1">
        <v>5016</v>
      </c>
      <c r="B802" s="5">
        <v>800112440</v>
      </c>
      <c r="C802" s="5" t="s">
        <v>1355</v>
      </c>
      <c r="D802" s="6">
        <v>32444</v>
      </c>
      <c r="E802" s="39" t="e">
        <f>+#REF!-D802</f>
        <v>#REF!</v>
      </c>
    </row>
    <row r="803" spans="1:5" x14ac:dyDescent="0.25">
      <c r="A803" s="1">
        <v>5016</v>
      </c>
      <c r="B803" s="5">
        <v>35477193</v>
      </c>
      <c r="C803" s="5" t="s">
        <v>1182</v>
      </c>
      <c r="D803" s="6">
        <v>82250</v>
      </c>
      <c r="E803" s="39" t="e">
        <f>+#REF!-D803</f>
        <v>#REF!</v>
      </c>
    </row>
    <row r="804" spans="1:5" x14ac:dyDescent="0.25">
      <c r="A804" s="1">
        <v>5016</v>
      </c>
      <c r="B804" s="5">
        <v>9532015</v>
      </c>
      <c r="C804" s="5" t="s">
        <v>1315</v>
      </c>
      <c r="D804" s="6">
        <v>19500</v>
      </c>
      <c r="E804" s="39" t="e">
        <f>+#REF!-D804</f>
        <v>#REF!</v>
      </c>
    </row>
    <row r="805" spans="1:5" x14ac:dyDescent="0.25">
      <c r="A805" s="1">
        <v>5016</v>
      </c>
      <c r="B805" s="5">
        <v>891190322</v>
      </c>
      <c r="C805" s="5" t="s">
        <v>1372</v>
      </c>
      <c r="D805" s="6">
        <v>32000</v>
      </c>
      <c r="E805" s="39" t="e">
        <f>+#REF!-D805</f>
        <v>#REF!</v>
      </c>
    </row>
    <row r="806" spans="1:5" x14ac:dyDescent="0.25">
      <c r="A806" s="1">
        <v>5016</v>
      </c>
      <c r="B806" s="5">
        <v>900909828</v>
      </c>
      <c r="C806" s="5" t="s">
        <v>1316</v>
      </c>
      <c r="D806" s="18">
        <v>3541526.76</v>
      </c>
      <c r="E806" s="39" t="e">
        <f>+#REF!-D806</f>
        <v>#REF!</v>
      </c>
    </row>
    <row r="807" spans="1:5" x14ac:dyDescent="0.25">
      <c r="A807" s="1">
        <v>5016</v>
      </c>
      <c r="B807" s="5">
        <v>900919595</v>
      </c>
      <c r="C807" s="5" t="s">
        <v>1390</v>
      </c>
      <c r="D807" s="6">
        <v>2647261.87</v>
      </c>
      <c r="E807" s="39" t="e">
        <f>+#REF!-D807</f>
        <v>#REF!</v>
      </c>
    </row>
    <row r="808" spans="1:5" x14ac:dyDescent="0.25">
      <c r="A808" s="1">
        <v>5016</v>
      </c>
      <c r="B808" s="5">
        <v>901136966</v>
      </c>
      <c r="C808" s="5" t="s">
        <v>1317</v>
      </c>
      <c r="D808" s="6">
        <v>681885.39</v>
      </c>
      <c r="E808" s="39" t="e">
        <f>+#REF!-D808</f>
        <v>#REF!</v>
      </c>
    </row>
    <row r="809" spans="1:5" x14ac:dyDescent="0.25">
      <c r="A809" s="1">
        <v>5016</v>
      </c>
      <c r="B809" s="5">
        <v>830085540</v>
      </c>
      <c r="C809" s="5" t="s">
        <v>1318</v>
      </c>
      <c r="D809" s="6">
        <v>56115</v>
      </c>
      <c r="E809" s="39" t="e">
        <f>+#REF!-D809</f>
        <v>#REF!</v>
      </c>
    </row>
    <row r="810" spans="1:5" x14ac:dyDescent="0.25">
      <c r="A810" s="1">
        <v>5016</v>
      </c>
      <c r="B810" s="5">
        <v>860007386</v>
      </c>
      <c r="C810" s="5" t="s">
        <v>1338</v>
      </c>
      <c r="D810" s="18">
        <v>8093458.75</v>
      </c>
      <c r="E810" s="39" t="e">
        <f>+#REF!-D810</f>
        <v>#REF!</v>
      </c>
    </row>
    <row r="811" spans="1:5" x14ac:dyDescent="0.25">
      <c r="A811" s="1">
        <v>5016</v>
      </c>
      <c r="B811" s="5">
        <v>21516189</v>
      </c>
      <c r="C811" s="5" t="s">
        <v>1319</v>
      </c>
      <c r="D811" s="6">
        <v>94000</v>
      </c>
      <c r="E811" s="39" t="e">
        <f>+#REF!-D811</f>
        <v>#REF!</v>
      </c>
    </row>
    <row r="812" spans="1:5" x14ac:dyDescent="0.25">
      <c r="A812" s="1">
        <v>5016</v>
      </c>
      <c r="B812" s="5">
        <v>52498573</v>
      </c>
      <c r="C812" s="5" t="s">
        <v>1203</v>
      </c>
      <c r="D812" s="6">
        <v>595000</v>
      </c>
      <c r="E812" s="39" t="e">
        <f>+#REF!-D812</f>
        <v>#REF!</v>
      </c>
    </row>
    <row r="813" spans="1:5" x14ac:dyDescent="0.25">
      <c r="A813" s="1">
        <v>5016</v>
      </c>
      <c r="B813" s="5">
        <v>800002482</v>
      </c>
      <c r="C813" s="5" t="s">
        <v>1437</v>
      </c>
      <c r="D813" s="6">
        <v>1877000</v>
      </c>
      <c r="E813" s="39" t="e">
        <f>+#REF!-D813</f>
        <v>#REF!</v>
      </c>
    </row>
    <row r="814" spans="1:5" x14ac:dyDescent="0.25">
      <c r="A814" s="1">
        <v>5016</v>
      </c>
      <c r="B814" s="5">
        <v>800042119</v>
      </c>
      <c r="C814" s="5" t="s">
        <v>1387</v>
      </c>
      <c r="D814" s="6">
        <v>493500</v>
      </c>
      <c r="E814" s="39" t="e">
        <f>+#REF!-D814</f>
        <v>#REF!</v>
      </c>
    </row>
    <row r="815" spans="1:5" x14ac:dyDescent="0.25">
      <c r="A815" s="1">
        <v>5016</v>
      </c>
      <c r="B815" s="5">
        <v>13256886</v>
      </c>
      <c r="C815" s="5" t="s">
        <v>1158</v>
      </c>
      <c r="D815" s="6">
        <v>4522</v>
      </c>
      <c r="E815" s="39" t="e">
        <f>+#REF!-D815</f>
        <v>#REF!</v>
      </c>
    </row>
    <row r="816" spans="1:5" x14ac:dyDescent="0.25">
      <c r="A816" s="1">
        <v>5016</v>
      </c>
      <c r="B816" s="5">
        <v>444444452</v>
      </c>
      <c r="C816" s="5" t="s">
        <v>1366</v>
      </c>
      <c r="D816" s="6">
        <v>96373</v>
      </c>
      <c r="E816" s="39" t="e">
        <f>+#REF!-D816</f>
        <v>#REF!</v>
      </c>
    </row>
    <row r="817" spans="1:4" x14ac:dyDescent="0.25">
      <c r="A817" s="1">
        <v>5058</v>
      </c>
      <c r="B817" s="5">
        <v>832002386</v>
      </c>
      <c r="C817" s="5" t="s">
        <v>1217</v>
      </c>
      <c r="D817" s="6">
        <f>383552+17313102+1668150</f>
        <v>19364804</v>
      </c>
    </row>
    <row r="818" spans="1:4" x14ac:dyDescent="0.25">
      <c r="A818" s="1">
        <v>5058</v>
      </c>
      <c r="B818" s="5">
        <v>832002386</v>
      </c>
      <c r="C818" s="5" t="s">
        <v>1217</v>
      </c>
      <c r="D818" s="6"/>
    </row>
    <row r="819" spans="1:4" x14ac:dyDescent="0.25">
      <c r="A819" s="1">
        <v>5058</v>
      </c>
      <c r="B819" s="5">
        <v>832002386</v>
      </c>
      <c r="C819" s="5" t="s">
        <v>1217</v>
      </c>
      <c r="D819" s="6"/>
    </row>
    <row r="821" spans="1:4" x14ac:dyDescent="0.25">
      <c r="D821" s="36">
        <f>SUM(D2:D820)</f>
        <v>12129884809.330002</v>
      </c>
    </row>
    <row r="1161" spans="4:4" x14ac:dyDescent="0.25">
      <c r="D1161">
        <f>SUBTOTAL(9,D518:D538)</f>
        <v>20884419</v>
      </c>
    </row>
    <row r="1271" spans="1:4" x14ac:dyDescent="0.25">
      <c r="D1271">
        <f>SUBTOTAL(9,D554:D816)</f>
        <v>396855656.86999989</v>
      </c>
    </row>
    <row r="1272" spans="1:4" x14ac:dyDescent="0.25">
      <c r="D1272">
        <f>SUBTOTAL(9,D551:D1271)</f>
        <v>12668851431.340002</v>
      </c>
    </row>
    <row r="1273" spans="1:4" x14ac:dyDescent="0.25">
      <c r="A1273" s="34"/>
    </row>
    <row r="1274" spans="1:4" x14ac:dyDescent="0.25">
      <c r="A1274" s="34"/>
    </row>
    <row r="1275" spans="1:4" x14ac:dyDescent="0.25">
      <c r="A1275" s="34"/>
    </row>
    <row r="1276" spans="1:4" x14ac:dyDescent="0.25">
      <c r="A1276" s="34"/>
    </row>
    <row r="1277" spans="1:4" x14ac:dyDescent="0.25">
      <c r="A1277" s="34"/>
    </row>
    <row r="1278" spans="1:4" x14ac:dyDescent="0.25">
      <c r="A1278" s="37"/>
      <c r="B1278" s="38"/>
    </row>
  </sheetData>
  <autoFilter ref="A1:A127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1278"/>
  <sheetViews>
    <sheetView topLeftCell="A671" zoomScale="110" zoomScaleNormal="110" workbookViewId="0">
      <selection activeCell="A551" sqref="A551:D817"/>
    </sheetView>
  </sheetViews>
  <sheetFormatPr baseColWidth="10" defaultRowHeight="15" x14ac:dyDescent="0.25"/>
  <cols>
    <col min="3" max="3" width="38.85546875" customWidth="1"/>
    <col min="4" max="4" width="16.5703125" bestFit="1" customWidth="1"/>
    <col min="5" max="5" width="67.140625" customWidth="1"/>
    <col min="6" max="6" width="15.140625" customWidth="1"/>
    <col min="7" max="7" width="11.85546875" bestFit="1" customWidth="1"/>
  </cols>
  <sheetData>
    <row r="1" spans="1:6" x14ac:dyDescent="0.25">
      <c r="A1" t="s">
        <v>1442</v>
      </c>
      <c r="B1" t="s">
        <v>1443</v>
      </c>
      <c r="C1" t="s">
        <v>1444</v>
      </c>
      <c r="D1" t="s">
        <v>1445</v>
      </c>
      <c r="E1" s="32" t="s">
        <v>1576</v>
      </c>
      <c r="F1" t="s">
        <v>1577</v>
      </c>
    </row>
    <row r="2" spans="1:6" s="1" customFormat="1" hidden="1" x14ac:dyDescent="0.25">
      <c r="A2" s="1">
        <v>5002</v>
      </c>
      <c r="B2" s="5">
        <v>830068110</v>
      </c>
      <c r="C2" s="5" t="s">
        <v>1134</v>
      </c>
      <c r="D2" s="10">
        <v>13600000</v>
      </c>
      <c r="E2" s="33">
        <v>5002</v>
      </c>
      <c r="F2" s="35">
        <v>43485200</v>
      </c>
    </row>
    <row r="3" spans="1:6" s="1" customFormat="1" hidden="1" x14ac:dyDescent="0.25">
      <c r="A3" s="1">
        <v>5002</v>
      </c>
      <c r="B3" s="5">
        <v>900698727</v>
      </c>
      <c r="C3" s="5" t="s">
        <v>1135</v>
      </c>
      <c r="D3" s="10">
        <v>5800000</v>
      </c>
      <c r="E3" s="34" t="s">
        <v>1134</v>
      </c>
      <c r="F3" s="35">
        <v>13600000</v>
      </c>
    </row>
    <row r="4" spans="1:6" s="1" customFormat="1" hidden="1" x14ac:dyDescent="0.25">
      <c r="A4" s="1">
        <v>5002</v>
      </c>
      <c r="B4" s="5">
        <v>830055049</v>
      </c>
      <c r="C4" s="5" t="s">
        <v>1136</v>
      </c>
      <c r="D4" s="10">
        <v>6500000</v>
      </c>
      <c r="E4" s="34" t="s">
        <v>1136</v>
      </c>
      <c r="F4" s="35">
        <v>6500000</v>
      </c>
    </row>
    <row r="5" spans="1:6" s="1" customFormat="1" hidden="1" x14ac:dyDescent="0.25">
      <c r="A5" s="1">
        <v>5002</v>
      </c>
      <c r="B5" s="5">
        <v>11276599</v>
      </c>
      <c r="C5" s="5" t="s">
        <v>1137</v>
      </c>
      <c r="D5" s="10">
        <v>2080000</v>
      </c>
      <c r="E5" s="34" t="s">
        <v>1138</v>
      </c>
      <c r="F5" s="35">
        <v>0</v>
      </c>
    </row>
    <row r="6" spans="1:6" s="1" customFormat="1" hidden="1" x14ac:dyDescent="0.25">
      <c r="A6" s="1">
        <v>5002</v>
      </c>
      <c r="B6" s="5">
        <v>79574894</v>
      </c>
      <c r="C6" s="5" t="s">
        <v>1138</v>
      </c>
      <c r="D6" s="6">
        <v>0</v>
      </c>
      <c r="E6" s="34" t="s">
        <v>1215</v>
      </c>
      <c r="F6" s="35">
        <v>146000</v>
      </c>
    </row>
    <row r="7" spans="1:6" s="1" customFormat="1" hidden="1" x14ac:dyDescent="0.25">
      <c r="A7" s="1">
        <v>5002</v>
      </c>
      <c r="B7" s="5">
        <v>900143059</v>
      </c>
      <c r="C7" s="5" t="s">
        <v>1139</v>
      </c>
      <c r="D7" s="10">
        <v>2800000</v>
      </c>
      <c r="E7" s="34" t="s">
        <v>1139</v>
      </c>
      <c r="F7" s="35">
        <v>2800000</v>
      </c>
    </row>
    <row r="8" spans="1:6" s="1" customFormat="1" hidden="1" x14ac:dyDescent="0.25">
      <c r="A8" s="1">
        <v>5002</v>
      </c>
      <c r="B8" s="5">
        <v>860049921</v>
      </c>
      <c r="C8" s="5" t="s">
        <v>1214</v>
      </c>
      <c r="D8" s="10">
        <v>12559200</v>
      </c>
      <c r="E8" s="34" t="s">
        <v>1135</v>
      </c>
      <c r="F8" s="35">
        <v>5800000</v>
      </c>
    </row>
    <row r="9" spans="1:6" s="1" customFormat="1" hidden="1" x14ac:dyDescent="0.25">
      <c r="A9" s="1">
        <v>5002</v>
      </c>
      <c r="B9" s="5">
        <v>93081871</v>
      </c>
      <c r="C9" s="5" t="s">
        <v>1215</v>
      </c>
      <c r="D9" s="10">
        <v>146000</v>
      </c>
      <c r="E9" s="34" t="s">
        <v>1214</v>
      </c>
      <c r="F9" s="35">
        <v>12559200</v>
      </c>
    </row>
    <row r="10" spans="1:6" s="1" customFormat="1" hidden="1" x14ac:dyDescent="0.25">
      <c r="A10" s="1">
        <v>5004</v>
      </c>
      <c r="B10" s="5">
        <v>900174014</v>
      </c>
      <c r="C10" s="5" t="s">
        <v>1161</v>
      </c>
      <c r="D10" s="10">
        <v>1320000</v>
      </c>
      <c r="E10" s="34" t="s">
        <v>1137</v>
      </c>
      <c r="F10" s="35">
        <v>2080000</v>
      </c>
    </row>
    <row r="11" spans="1:6" s="1" customFormat="1" hidden="1" x14ac:dyDescent="0.25">
      <c r="A11" s="1">
        <v>5004</v>
      </c>
      <c r="B11" s="5">
        <v>35474256</v>
      </c>
      <c r="C11" s="5" t="s">
        <v>1144</v>
      </c>
      <c r="D11" s="10">
        <v>12000</v>
      </c>
      <c r="E11" s="33">
        <v>5004</v>
      </c>
      <c r="F11" s="35">
        <v>671401008.17999995</v>
      </c>
    </row>
    <row r="12" spans="1:6" s="1" customFormat="1" hidden="1" x14ac:dyDescent="0.25">
      <c r="A12" s="1">
        <v>5004</v>
      </c>
      <c r="B12" s="5">
        <v>74321898</v>
      </c>
      <c r="C12" s="5" t="s">
        <v>1322</v>
      </c>
      <c r="D12" s="10">
        <v>1450000</v>
      </c>
      <c r="E12" s="34" t="s">
        <v>1161</v>
      </c>
      <c r="F12" s="35">
        <v>1320000</v>
      </c>
    </row>
    <row r="13" spans="1:6" s="1" customFormat="1" hidden="1" x14ac:dyDescent="0.25">
      <c r="A13" s="1">
        <v>5004</v>
      </c>
      <c r="B13" s="5">
        <v>830055049</v>
      </c>
      <c r="C13" s="5" t="s">
        <v>1136</v>
      </c>
      <c r="D13" s="10">
        <v>4050000</v>
      </c>
      <c r="E13" s="34" t="s">
        <v>1144</v>
      </c>
      <c r="F13" s="35">
        <v>12000</v>
      </c>
    </row>
    <row r="14" spans="1:6" s="1" customFormat="1" hidden="1" x14ac:dyDescent="0.25">
      <c r="A14" s="1">
        <v>5004</v>
      </c>
      <c r="B14" s="5">
        <v>900587633</v>
      </c>
      <c r="C14" s="5" t="s">
        <v>1357</v>
      </c>
      <c r="D14" s="10">
        <v>277311</v>
      </c>
      <c r="E14" s="34" t="s">
        <v>1322</v>
      </c>
      <c r="F14" s="35">
        <v>1450000</v>
      </c>
    </row>
    <row r="15" spans="1:6" s="1" customFormat="1" hidden="1" x14ac:dyDescent="0.25">
      <c r="A15" s="1">
        <v>5004</v>
      </c>
      <c r="B15" s="5">
        <v>80037696</v>
      </c>
      <c r="C15" s="5" t="s">
        <v>1323</v>
      </c>
      <c r="D15" s="10">
        <v>4152060</v>
      </c>
      <c r="E15" s="34" t="s">
        <v>1136</v>
      </c>
      <c r="F15" s="35">
        <v>4050000</v>
      </c>
    </row>
    <row r="16" spans="1:6" s="1" customFormat="1" hidden="1" x14ac:dyDescent="0.25">
      <c r="A16" s="1">
        <v>5004</v>
      </c>
      <c r="B16" s="5">
        <v>830122566</v>
      </c>
      <c r="C16" s="5" t="s">
        <v>1149</v>
      </c>
      <c r="D16" s="10">
        <v>6928336</v>
      </c>
      <c r="E16" s="34" t="s">
        <v>1357</v>
      </c>
      <c r="F16" s="35">
        <v>277311</v>
      </c>
    </row>
    <row r="17" spans="1:6" s="1" customFormat="1" hidden="1" x14ac:dyDescent="0.25">
      <c r="A17" s="1">
        <v>5004</v>
      </c>
      <c r="B17" s="5">
        <v>800153993</v>
      </c>
      <c r="C17" s="5" t="s">
        <v>1150</v>
      </c>
      <c r="D17" s="10">
        <v>7232270</v>
      </c>
      <c r="E17" s="34" t="s">
        <v>1323</v>
      </c>
      <c r="F17" s="35">
        <v>4152060</v>
      </c>
    </row>
    <row r="18" spans="1:6" s="1" customFormat="1" hidden="1" x14ac:dyDescent="0.25">
      <c r="A18" s="1">
        <v>5004</v>
      </c>
      <c r="B18" s="5">
        <v>900305173</v>
      </c>
      <c r="C18" s="5" t="s">
        <v>1324</v>
      </c>
      <c r="D18" s="10">
        <v>100000</v>
      </c>
      <c r="E18" s="34" t="s">
        <v>1149</v>
      </c>
      <c r="F18" s="35">
        <v>6928336</v>
      </c>
    </row>
    <row r="19" spans="1:6" s="1" customFormat="1" hidden="1" x14ac:dyDescent="0.25">
      <c r="A19" s="1">
        <v>5004</v>
      </c>
      <c r="B19" s="5">
        <v>80220694</v>
      </c>
      <c r="C19" s="5" t="s">
        <v>1160</v>
      </c>
      <c r="D19" s="10">
        <v>201679</v>
      </c>
      <c r="E19" s="34" t="s">
        <v>1150</v>
      </c>
      <c r="F19" s="35">
        <v>7232270</v>
      </c>
    </row>
    <row r="20" spans="1:6" s="1" customFormat="1" hidden="1" x14ac:dyDescent="0.25">
      <c r="A20" s="1">
        <v>5004</v>
      </c>
      <c r="B20" s="5">
        <v>222222222</v>
      </c>
      <c r="C20" s="5" t="s">
        <v>1118</v>
      </c>
      <c r="D20" s="10">
        <v>302500</v>
      </c>
      <c r="E20" s="34" t="s">
        <v>1324</v>
      </c>
      <c r="F20" s="35">
        <v>100000</v>
      </c>
    </row>
    <row r="21" spans="1:6" s="1" customFormat="1" hidden="1" x14ac:dyDescent="0.25">
      <c r="A21" s="1">
        <v>5004</v>
      </c>
      <c r="B21" s="5">
        <v>901091373</v>
      </c>
      <c r="C21" s="5" t="s">
        <v>1251</v>
      </c>
      <c r="D21" s="10">
        <v>130250</v>
      </c>
      <c r="E21" s="34" t="s">
        <v>1160</v>
      </c>
      <c r="F21" s="35">
        <v>201679</v>
      </c>
    </row>
    <row r="22" spans="1:6" s="1" customFormat="1" hidden="1" x14ac:dyDescent="0.25">
      <c r="A22" s="1">
        <v>5004</v>
      </c>
      <c r="B22" s="5">
        <v>83243329</v>
      </c>
      <c r="C22" s="5" t="s">
        <v>1325</v>
      </c>
      <c r="D22" s="10">
        <v>450000</v>
      </c>
      <c r="E22" s="34" t="s">
        <v>1118</v>
      </c>
      <c r="F22" s="35">
        <v>302500</v>
      </c>
    </row>
    <row r="23" spans="1:6" s="1" customFormat="1" hidden="1" x14ac:dyDescent="0.25">
      <c r="A23" s="1">
        <v>5004</v>
      </c>
      <c r="B23" s="5">
        <v>900954704</v>
      </c>
      <c r="C23" s="5" t="s">
        <v>1162</v>
      </c>
      <c r="D23" s="10">
        <v>800000</v>
      </c>
      <c r="E23" s="34" t="s">
        <v>1251</v>
      </c>
      <c r="F23" s="35">
        <v>130250</v>
      </c>
    </row>
    <row r="24" spans="1:6" s="1" customFormat="1" hidden="1" x14ac:dyDescent="0.25">
      <c r="A24" s="1">
        <v>5004</v>
      </c>
      <c r="B24" s="5">
        <v>800022371</v>
      </c>
      <c r="C24" s="5" t="s">
        <v>1334</v>
      </c>
      <c r="D24" s="10">
        <v>5239899</v>
      </c>
      <c r="E24" s="34" t="s">
        <v>1325</v>
      </c>
      <c r="F24" s="35">
        <v>450000</v>
      </c>
    </row>
    <row r="25" spans="1:6" s="1" customFormat="1" hidden="1" x14ac:dyDescent="0.25">
      <c r="A25" s="1">
        <v>5004</v>
      </c>
      <c r="B25" s="5">
        <v>17097624</v>
      </c>
      <c r="C25" s="5" t="s">
        <v>1326</v>
      </c>
      <c r="D25" s="10">
        <v>5695000</v>
      </c>
      <c r="E25" s="34" t="s">
        <v>1162</v>
      </c>
      <c r="F25" s="35">
        <v>800000</v>
      </c>
    </row>
    <row r="26" spans="1:6" s="1" customFormat="1" hidden="1" x14ac:dyDescent="0.25">
      <c r="A26" s="1">
        <v>5004</v>
      </c>
      <c r="B26" s="5">
        <v>81720273</v>
      </c>
      <c r="C26" s="5" t="s">
        <v>1154</v>
      </c>
      <c r="D26" s="10">
        <v>710000</v>
      </c>
      <c r="E26" s="34" t="s">
        <v>1334</v>
      </c>
      <c r="F26" s="35">
        <v>5239899</v>
      </c>
    </row>
    <row r="27" spans="1:6" s="1" customFormat="1" hidden="1" x14ac:dyDescent="0.25">
      <c r="A27" s="1">
        <v>5004</v>
      </c>
      <c r="B27" s="5">
        <v>901196690</v>
      </c>
      <c r="C27" s="5" t="s">
        <v>1388</v>
      </c>
      <c r="D27" s="10">
        <v>7800000</v>
      </c>
      <c r="E27" s="34" t="s">
        <v>1326</v>
      </c>
      <c r="F27" s="35">
        <v>5695000</v>
      </c>
    </row>
    <row r="28" spans="1:6" s="1" customFormat="1" hidden="1" x14ac:dyDescent="0.25">
      <c r="A28" s="1">
        <v>5004</v>
      </c>
      <c r="B28" s="5">
        <v>900852770</v>
      </c>
      <c r="C28" s="5" t="s">
        <v>1164</v>
      </c>
      <c r="D28" s="10">
        <v>25000001</v>
      </c>
      <c r="E28" s="34" t="s">
        <v>1154</v>
      </c>
      <c r="F28" s="35">
        <v>710000</v>
      </c>
    </row>
    <row r="29" spans="1:6" s="1" customFormat="1" hidden="1" x14ac:dyDescent="0.25">
      <c r="A29" s="1">
        <v>5004</v>
      </c>
      <c r="B29" s="5">
        <v>90083388</v>
      </c>
      <c r="C29" s="5" t="s">
        <v>1358</v>
      </c>
      <c r="D29" s="10">
        <v>347058</v>
      </c>
      <c r="E29" s="34" t="s">
        <v>1388</v>
      </c>
      <c r="F29" s="35">
        <v>7800000</v>
      </c>
    </row>
    <row r="30" spans="1:6" s="1" customFormat="1" hidden="1" x14ac:dyDescent="0.25">
      <c r="A30" s="1">
        <v>5004</v>
      </c>
      <c r="B30" s="5">
        <v>1088008882</v>
      </c>
      <c r="C30" s="5" t="s">
        <v>1359</v>
      </c>
      <c r="D30" s="10">
        <v>760000</v>
      </c>
      <c r="E30" s="34" t="s">
        <v>1164</v>
      </c>
      <c r="F30" s="35">
        <v>25000001</v>
      </c>
    </row>
    <row r="31" spans="1:6" s="1" customFormat="1" hidden="1" x14ac:dyDescent="0.25">
      <c r="A31" s="1">
        <v>5004</v>
      </c>
      <c r="B31" s="5">
        <v>900441722</v>
      </c>
      <c r="C31" s="5" t="s">
        <v>1132</v>
      </c>
      <c r="D31" s="10">
        <v>99166809</v>
      </c>
      <c r="E31" s="34" t="s">
        <v>1358</v>
      </c>
      <c r="F31" s="35">
        <v>347058</v>
      </c>
    </row>
    <row r="32" spans="1:6" s="1" customFormat="1" hidden="1" x14ac:dyDescent="0.25">
      <c r="A32" s="1">
        <v>5004</v>
      </c>
      <c r="B32" s="5">
        <v>900433608</v>
      </c>
      <c r="C32" s="5" t="s">
        <v>1401</v>
      </c>
      <c r="D32" s="10">
        <v>80000</v>
      </c>
      <c r="E32" s="34" t="s">
        <v>1359</v>
      </c>
      <c r="F32" s="35">
        <v>760000</v>
      </c>
    </row>
    <row r="33" spans="1:6" s="1" customFormat="1" hidden="1" x14ac:dyDescent="0.25">
      <c r="A33" s="1">
        <v>5004</v>
      </c>
      <c r="B33" s="5">
        <v>900916121</v>
      </c>
      <c r="C33" s="5" t="s">
        <v>1397</v>
      </c>
      <c r="D33" s="10">
        <v>473646</v>
      </c>
      <c r="E33" s="34" t="s">
        <v>1132</v>
      </c>
      <c r="F33" s="35">
        <v>99166809</v>
      </c>
    </row>
    <row r="34" spans="1:6" s="1" customFormat="1" hidden="1" x14ac:dyDescent="0.25">
      <c r="A34" s="30">
        <v>5004</v>
      </c>
      <c r="B34" s="5">
        <v>830117360</v>
      </c>
      <c r="C34" s="30" t="s">
        <v>1426</v>
      </c>
      <c r="D34" s="10">
        <v>311100</v>
      </c>
      <c r="E34" s="34" t="s">
        <v>1401</v>
      </c>
      <c r="F34" s="35">
        <v>80000</v>
      </c>
    </row>
    <row r="35" spans="1:6" s="1" customFormat="1" hidden="1" x14ac:dyDescent="0.25">
      <c r="A35" s="1">
        <v>5004</v>
      </c>
      <c r="B35" s="5">
        <v>830513254</v>
      </c>
      <c r="C35" s="5" t="s">
        <v>1398</v>
      </c>
      <c r="D35" s="10">
        <v>13750</v>
      </c>
      <c r="E35" s="34" t="s">
        <v>1397</v>
      </c>
      <c r="F35" s="35">
        <v>473646</v>
      </c>
    </row>
    <row r="36" spans="1:6" s="1" customFormat="1" hidden="1" x14ac:dyDescent="0.25">
      <c r="A36" s="1">
        <v>5004</v>
      </c>
      <c r="B36" s="5">
        <v>800054293</v>
      </c>
      <c r="C36" s="5" t="s">
        <v>1335</v>
      </c>
      <c r="D36" s="10">
        <v>6613860</v>
      </c>
      <c r="E36" s="34" t="s">
        <v>1426</v>
      </c>
      <c r="F36" s="35">
        <v>311100</v>
      </c>
    </row>
    <row r="37" spans="1:6" s="1" customFormat="1" hidden="1" x14ac:dyDescent="0.25">
      <c r="A37" s="1">
        <v>5004</v>
      </c>
      <c r="B37" s="5">
        <v>800251569</v>
      </c>
      <c r="C37" s="5" t="s">
        <v>1152</v>
      </c>
      <c r="D37" s="10">
        <v>9500</v>
      </c>
      <c r="E37" s="34" t="s">
        <v>1398</v>
      </c>
      <c r="F37" s="35">
        <v>13750</v>
      </c>
    </row>
    <row r="38" spans="1:6" s="1" customFormat="1" hidden="1" x14ac:dyDescent="0.25">
      <c r="A38" s="1">
        <v>5004</v>
      </c>
      <c r="B38" s="5">
        <v>830097964</v>
      </c>
      <c r="C38" s="5" t="s">
        <v>1145</v>
      </c>
      <c r="D38" s="10">
        <v>46000</v>
      </c>
      <c r="E38" s="34" t="s">
        <v>1335</v>
      </c>
      <c r="F38" s="35">
        <v>6613860</v>
      </c>
    </row>
    <row r="39" spans="1:6" s="1" customFormat="1" hidden="1" x14ac:dyDescent="0.25">
      <c r="A39" s="1">
        <v>5004</v>
      </c>
      <c r="B39" s="5">
        <v>900878646</v>
      </c>
      <c r="C39" s="5" t="s">
        <v>1327</v>
      </c>
      <c r="D39" s="10">
        <v>16800000</v>
      </c>
      <c r="E39" s="34" t="s">
        <v>1152</v>
      </c>
      <c r="F39" s="35">
        <v>9500</v>
      </c>
    </row>
    <row r="40" spans="1:6" s="1" customFormat="1" hidden="1" x14ac:dyDescent="0.25">
      <c r="A40" s="1">
        <v>5004</v>
      </c>
      <c r="B40" s="5">
        <v>79890333</v>
      </c>
      <c r="C40" s="5" t="s">
        <v>1328</v>
      </c>
      <c r="D40" s="10">
        <v>500000</v>
      </c>
      <c r="E40" s="34" t="s">
        <v>1145</v>
      </c>
      <c r="F40" s="35">
        <v>46000</v>
      </c>
    </row>
    <row r="41" spans="1:6" s="1" customFormat="1" hidden="1" x14ac:dyDescent="0.25">
      <c r="A41" s="1">
        <v>5004</v>
      </c>
      <c r="B41" s="5">
        <v>40086863</v>
      </c>
      <c r="C41" s="5" t="s">
        <v>1360</v>
      </c>
      <c r="D41" s="10">
        <v>90000</v>
      </c>
      <c r="E41" s="34" t="s">
        <v>1327</v>
      </c>
      <c r="F41" s="35">
        <v>16800000</v>
      </c>
    </row>
    <row r="42" spans="1:6" s="1" customFormat="1" hidden="1" x14ac:dyDescent="0.25">
      <c r="A42" s="1">
        <v>5004</v>
      </c>
      <c r="B42" s="5">
        <v>900374137</v>
      </c>
      <c r="C42" s="5" t="s">
        <v>1361</v>
      </c>
      <c r="D42" s="10">
        <v>178319</v>
      </c>
      <c r="E42" s="34" t="s">
        <v>1328</v>
      </c>
      <c r="F42" s="35">
        <v>500000</v>
      </c>
    </row>
    <row r="43" spans="1:6" s="1" customFormat="1" hidden="1" x14ac:dyDescent="0.25">
      <c r="A43" s="1">
        <v>5004</v>
      </c>
      <c r="B43" s="5">
        <v>900407315</v>
      </c>
      <c r="C43" s="5" t="s">
        <v>1348</v>
      </c>
      <c r="D43" s="10">
        <v>625443</v>
      </c>
      <c r="E43" s="34" t="s">
        <v>1360</v>
      </c>
      <c r="F43" s="35">
        <v>90000</v>
      </c>
    </row>
    <row r="44" spans="1:6" s="1" customFormat="1" hidden="1" x14ac:dyDescent="0.25">
      <c r="A44" s="1">
        <v>5004</v>
      </c>
      <c r="B44" s="17">
        <v>79574894</v>
      </c>
      <c r="C44" s="17" t="s">
        <v>1138</v>
      </c>
      <c r="D44" s="10">
        <f>5640000+480000+480000+480000+480000</f>
        <v>7560000</v>
      </c>
      <c r="E44" s="34" t="s">
        <v>1361</v>
      </c>
      <c r="F44" s="35">
        <v>178319</v>
      </c>
    </row>
    <row r="45" spans="1:6" s="1" customFormat="1" hidden="1" x14ac:dyDescent="0.25">
      <c r="A45" s="1">
        <v>5004</v>
      </c>
      <c r="B45" s="5">
        <v>19089070</v>
      </c>
      <c r="C45" s="5" t="s">
        <v>1159</v>
      </c>
      <c r="D45" s="10">
        <v>4250000</v>
      </c>
      <c r="E45" s="34" t="s">
        <v>1348</v>
      </c>
      <c r="F45" s="35">
        <v>625443</v>
      </c>
    </row>
    <row r="46" spans="1:6" s="1" customFormat="1" hidden="1" x14ac:dyDescent="0.25">
      <c r="A46" s="1">
        <v>5004</v>
      </c>
      <c r="B46" s="5">
        <v>3232110</v>
      </c>
      <c r="C46" s="5" t="s">
        <v>1155</v>
      </c>
      <c r="D46" s="10">
        <v>2230000</v>
      </c>
      <c r="E46" s="34" t="s">
        <v>1138</v>
      </c>
      <c r="F46" s="35">
        <v>7560000</v>
      </c>
    </row>
    <row r="47" spans="1:6" s="1" customFormat="1" hidden="1" x14ac:dyDescent="0.25">
      <c r="A47" s="30">
        <v>5004</v>
      </c>
      <c r="B47" s="5">
        <v>901045269</v>
      </c>
      <c r="C47" s="30" t="s">
        <v>1399</v>
      </c>
      <c r="D47" s="10">
        <v>26509460</v>
      </c>
      <c r="E47" s="34" t="s">
        <v>1159</v>
      </c>
      <c r="F47" s="35">
        <v>4250000</v>
      </c>
    </row>
    <row r="48" spans="1:6" s="1" customFormat="1" hidden="1" x14ac:dyDescent="0.25">
      <c r="A48" s="1">
        <v>5004</v>
      </c>
      <c r="B48" s="5">
        <v>800006900</v>
      </c>
      <c r="C48" s="5" t="s">
        <v>1336</v>
      </c>
      <c r="D48" s="10">
        <v>230000</v>
      </c>
      <c r="E48" s="34" t="s">
        <v>1155</v>
      </c>
      <c r="F48" s="35">
        <v>2230000</v>
      </c>
    </row>
    <row r="49" spans="1:6" s="1" customFormat="1" hidden="1" x14ac:dyDescent="0.25">
      <c r="A49" s="1">
        <v>5004</v>
      </c>
      <c r="B49" s="5">
        <v>900800595</v>
      </c>
      <c r="C49" s="5" t="s">
        <v>1163</v>
      </c>
      <c r="D49" s="10">
        <v>3047251</v>
      </c>
      <c r="E49" s="34" t="s">
        <v>1399</v>
      </c>
      <c r="F49" s="35">
        <v>26509460</v>
      </c>
    </row>
    <row r="50" spans="1:6" s="1" customFormat="1" hidden="1" x14ac:dyDescent="0.25">
      <c r="A50" s="1">
        <v>5004</v>
      </c>
      <c r="B50" s="5">
        <v>900662347</v>
      </c>
      <c r="C50" s="5" t="s">
        <v>1146</v>
      </c>
      <c r="D50" s="10">
        <v>1896722</v>
      </c>
      <c r="E50" s="34" t="s">
        <v>1336</v>
      </c>
      <c r="F50" s="35">
        <v>230000</v>
      </c>
    </row>
    <row r="51" spans="1:6" s="1" customFormat="1" hidden="1" x14ac:dyDescent="0.25">
      <c r="A51" s="1">
        <v>5004</v>
      </c>
      <c r="B51" s="5">
        <v>800226901</v>
      </c>
      <c r="C51" s="5" t="s">
        <v>1386</v>
      </c>
      <c r="D51" s="10">
        <v>8903.6299999999992</v>
      </c>
      <c r="E51" s="34" t="s">
        <v>1163</v>
      </c>
      <c r="F51" s="35">
        <v>3047251</v>
      </c>
    </row>
    <row r="52" spans="1:6" s="1" customFormat="1" hidden="1" x14ac:dyDescent="0.25">
      <c r="A52" s="1">
        <v>5004</v>
      </c>
      <c r="B52" s="5">
        <v>63537721</v>
      </c>
      <c r="C52" s="5" t="s">
        <v>1362</v>
      </c>
      <c r="D52" s="10">
        <v>1200000</v>
      </c>
      <c r="E52" s="34" t="s">
        <v>1146</v>
      </c>
      <c r="F52" s="35">
        <v>1896722</v>
      </c>
    </row>
    <row r="53" spans="1:6" s="1" customFormat="1" hidden="1" x14ac:dyDescent="0.25">
      <c r="A53" s="1">
        <v>5004</v>
      </c>
      <c r="B53" s="5">
        <v>19234068</v>
      </c>
      <c r="C53" s="5" t="s">
        <v>1400</v>
      </c>
      <c r="D53" s="10">
        <v>3000000</v>
      </c>
      <c r="E53" s="34" t="s">
        <v>1386</v>
      </c>
      <c r="F53" s="35">
        <v>8903.6299999999992</v>
      </c>
    </row>
    <row r="54" spans="1:6" s="1" customFormat="1" hidden="1" x14ac:dyDescent="0.25">
      <c r="A54" s="1">
        <v>5004</v>
      </c>
      <c r="B54" s="5">
        <v>804001062</v>
      </c>
      <c r="C54" s="5" t="s">
        <v>1148</v>
      </c>
      <c r="D54" s="10">
        <v>348908617</v>
      </c>
      <c r="E54" s="34" t="s">
        <v>1362</v>
      </c>
      <c r="F54" s="35">
        <v>1200000</v>
      </c>
    </row>
    <row r="55" spans="1:6" s="1" customFormat="1" hidden="1" x14ac:dyDescent="0.25">
      <c r="A55" s="1">
        <v>5004</v>
      </c>
      <c r="B55" s="5">
        <v>52367838</v>
      </c>
      <c r="C55" s="5" t="s">
        <v>1329</v>
      </c>
      <c r="D55" s="10">
        <v>10000000</v>
      </c>
      <c r="E55" s="34" t="s">
        <v>1400</v>
      </c>
      <c r="F55" s="35">
        <v>3000000</v>
      </c>
    </row>
    <row r="56" spans="1:6" s="1" customFormat="1" hidden="1" x14ac:dyDescent="0.25">
      <c r="A56" s="1">
        <v>5004</v>
      </c>
      <c r="B56" s="5">
        <v>900210813</v>
      </c>
      <c r="C56" s="5" t="s">
        <v>1330</v>
      </c>
      <c r="D56" s="10">
        <v>10700000</v>
      </c>
      <c r="E56" s="34" t="s">
        <v>1148</v>
      </c>
      <c r="F56" s="35">
        <v>348908617</v>
      </c>
    </row>
    <row r="57" spans="1:6" s="1" customFormat="1" hidden="1" x14ac:dyDescent="0.25">
      <c r="A57" s="1">
        <v>5004</v>
      </c>
      <c r="B57" s="5">
        <v>860512330</v>
      </c>
      <c r="C57" s="5" t="s">
        <v>1153</v>
      </c>
      <c r="D57" s="10">
        <v>32000</v>
      </c>
      <c r="E57" s="34" t="s">
        <v>1329</v>
      </c>
      <c r="F57" s="35">
        <v>10000000</v>
      </c>
    </row>
    <row r="58" spans="1:6" s="1" customFormat="1" hidden="1" x14ac:dyDescent="0.25">
      <c r="A58" s="1">
        <v>5004</v>
      </c>
      <c r="B58" s="5">
        <v>900073191</v>
      </c>
      <c r="C58" s="5" t="s">
        <v>1147</v>
      </c>
      <c r="D58" s="10">
        <v>7716824</v>
      </c>
      <c r="E58" s="34" t="s">
        <v>1330</v>
      </c>
      <c r="F58" s="35">
        <v>10700000</v>
      </c>
    </row>
    <row r="59" spans="1:6" s="1" customFormat="1" hidden="1" x14ac:dyDescent="0.25">
      <c r="A59" s="1">
        <v>5004</v>
      </c>
      <c r="B59" s="5">
        <v>890932535</v>
      </c>
      <c r="C59" s="5" t="s">
        <v>1337</v>
      </c>
      <c r="D59" s="10">
        <v>9604800</v>
      </c>
      <c r="E59" s="34" t="s">
        <v>1153</v>
      </c>
      <c r="F59" s="35">
        <v>32000</v>
      </c>
    </row>
    <row r="60" spans="1:6" s="1" customFormat="1" hidden="1" x14ac:dyDescent="0.25">
      <c r="A60" s="1">
        <v>5004</v>
      </c>
      <c r="B60" s="5">
        <v>900435831</v>
      </c>
      <c r="C60" s="5" t="s">
        <v>1314</v>
      </c>
      <c r="D60" s="10">
        <v>6276.55</v>
      </c>
      <c r="E60" s="34" t="s">
        <v>1147</v>
      </c>
      <c r="F60" s="35">
        <v>7716824</v>
      </c>
    </row>
    <row r="61" spans="1:6" s="1" customFormat="1" hidden="1" x14ac:dyDescent="0.25">
      <c r="A61" s="1">
        <v>5004</v>
      </c>
      <c r="B61" s="5">
        <v>830053800</v>
      </c>
      <c r="C61" s="5" t="s">
        <v>1151</v>
      </c>
      <c r="D61" s="10">
        <v>9994702</v>
      </c>
      <c r="E61" s="34" t="s">
        <v>1337</v>
      </c>
      <c r="F61" s="35">
        <v>9604800</v>
      </c>
    </row>
    <row r="62" spans="1:6" s="1" customFormat="1" hidden="1" x14ac:dyDescent="0.25">
      <c r="A62" s="8">
        <v>5004</v>
      </c>
      <c r="B62" s="9">
        <v>901239738</v>
      </c>
      <c r="C62" s="9" t="s">
        <v>1331</v>
      </c>
      <c r="D62" s="10">
        <v>-2500000</v>
      </c>
      <c r="E62" s="34" t="s">
        <v>1314</v>
      </c>
      <c r="F62" s="35">
        <v>6276.55</v>
      </c>
    </row>
    <row r="63" spans="1:6" s="1" customFormat="1" hidden="1" x14ac:dyDescent="0.25">
      <c r="A63" s="1">
        <v>5004</v>
      </c>
      <c r="B63" s="5">
        <v>860007386</v>
      </c>
      <c r="C63" s="5" t="s">
        <v>1338</v>
      </c>
      <c r="D63" s="10">
        <v>16320000</v>
      </c>
      <c r="E63" s="34" t="s">
        <v>1151</v>
      </c>
      <c r="F63" s="35">
        <v>9994702</v>
      </c>
    </row>
    <row r="64" spans="1:6" s="1" customFormat="1" hidden="1" x14ac:dyDescent="0.25">
      <c r="A64" s="1">
        <v>5004</v>
      </c>
      <c r="B64" s="5">
        <v>40215615</v>
      </c>
      <c r="C64" s="5" t="s">
        <v>1332</v>
      </c>
      <c r="D64" s="10">
        <v>5364799</v>
      </c>
      <c r="E64" s="34" t="s">
        <v>1331</v>
      </c>
      <c r="F64" s="35">
        <v>-2500000</v>
      </c>
    </row>
    <row r="65" spans="1:7" s="1" customFormat="1" hidden="1" x14ac:dyDescent="0.25">
      <c r="A65" s="1">
        <v>5004</v>
      </c>
      <c r="B65" s="5">
        <v>20424128</v>
      </c>
      <c r="C65" s="5" t="s">
        <v>1333</v>
      </c>
      <c r="D65" s="10">
        <v>7453862</v>
      </c>
      <c r="E65" s="34" t="s">
        <v>1338</v>
      </c>
      <c r="F65" s="35">
        <v>16320000</v>
      </c>
    </row>
    <row r="66" spans="1:7" s="1" customFormat="1" hidden="1" x14ac:dyDescent="0.25">
      <c r="A66" s="1">
        <v>5005</v>
      </c>
      <c r="B66" s="5">
        <v>20989658</v>
      </c>
      <c r="C66" s="5" t="s">
        <v>1218</v>
      </c>
      <c r="D66" s="6">
        <v>760000</v>
      </c>
      <c r="E66" s="34" t="s">
        <v>1332</v>
      </c>
      <c r="F66" s="35">
        <v>5364799</v>
      </c>
    </row>
    <row r="67" spans="1:7" s="1" customFormat="1" hidden="1" x14ac:dyDescent="0.25">
      <c r="A67" s="1">
        <v>5005</v>
      </c>
      <c r="B67" s="5">
        <v>900108163</v>
      </c>
      <c r="C67" s="5" t="s">
        <v>1396</v>
      </c>
      <c r="D67" s="6">
        <v>1500000</v>
      </c>
      <c r="E67" s="34" t="s">
        <v>1333</v>
      </c>
      <c r="F67" s="35">
        <v>7453862</v>
      </c>
    </row>
    <row r="68" spans="1:7" s="1" customFormat="1" hidden="1" x14ac:dyDescent="0.25">
      <c r="A68" s="30">
        <v>5007</v>
      </c>
      <c r="B68" s="30" t="s">
        <v>1525</v>
      </c>
      <c r="C68" s="30" t="s">
        <v>1468</v>
      </c>
      <c r="D68" s="31">
        <v>91000</v>
      </c>
      <c r="E68" s="33">
        <v>5005</v>
      </c>
      <c r="F68" s="35">
        <v>2260000</v>
      </c>
      <c r="G68"/>
    </row>
    <row r="69" spans="1:7" s="1" customFormat="1" hidden="1" x14ac:dyDescent="0.25">
      <c r="A69" s="30">
        <v>5007</v>
      </c>
      <c r="B69" s="30" t="s">
        <v>1519</v>
      </c>
      <c r="C69" s="30" t="s">
        <v>1117</v>
      </c>
      <c r="D69" s="31">
        <v>897887</v>
      </c>
      <c r="E69" s="34" t="s">
        <v>1396</v>
      </c>
      <c r="F69" s="35">
        <v>1500000</v>
      </c>
      <c r="G69"/>
    </row>
    <row r="70" spans="1:7" s="1" customFormat="1" hidden="1" x14ac:dyDescent="0.25">
      <c r="A70" s="30">
        <v>5007</v>
      </c>
      <c r="B70" s="30" t="s">
        <v>1515</v>
      </c>
      <c r="C70" s="30" t="s">
        <v>1469</v>
      </c>
      <c r="D70" s="31">
        <v>7916180</v>
      </c>
      <c r="E70" s="34" t="s">
        <v>1218</v>
      </c>
      <c r="F70" s="35">
        <v>760000</v>
      </c>
      <c r="G70"/>
    </row>
    <row r="71" spans="1:7" s="1" customFormat="1" hidden="1" x14ac:dyDescent="0.25">
      <c r="A71" s="30">
        <v>5007</v>
      </c>
      <c r="B71" s="30" t="s">
        <v>1574</v>
      </c>
      <c r="C71" s="30" t="s">
        <v>1340</v>
      </c>
      <c r="D71" s="31">
        <v>160000</v>
      </c>
      <c r="E71" s="33">
        <v>5007</v>
      </c>
      <c r="F71" s="35">
        <v>5383767406.5699997</v>
      </c>
      <c r="G71"/>
    </row>
    <row r="72" spans="1:7" s="1" customFormat="1" hidden="1" x14ac:dyDescent="0.25">
      <c r="A72" s="30">
        <v>5007</v>
      </c>
      <c r="B72" s="30" t="s">
        <v>1529</v>
      </c>
      <c r="C72" s="30" t="s">
        <v>1341</v>
      </c>
      <c r="D72" s="31">
        <v>5035961</v>
      </c>
      <c r="E72" s="34" t="s">
        <v>1468</v>
      </c>
      <c r="F72" s="35">
        <v>91000</v>
      </c>
      <c r="G72"/>
    </row>
    <row r="73" spans="1:7" s="1" customFormat="1" hidden="1" x14ac:dyDescent="0.25">
      <c r="A73" s="30">
        <v>5007</v>
      </c>
      <c r="B73" s="30" t="s">
        <v>1541</v>
      </c>
      <c r="C73" s="30" t="s">
        <v>1470</v>
      </c>
      <c r="D73" s="31">
        <v>319159</v>
      </c>
      <c r="E73" s="34" t="s">
        <v>1117</v>
      </c>
      <c r="F73" s="35">
        <v>897887</v>
      </c>
      <c r="G73"/>
    </row>
    <row r="74" spans="1:7" s="1" customFormat="1" hidden="1" x14ac:dyDescent="0.25">
      <c r="A74" s="30">
        <v>5007</v>
      </c>
      <c r="B74" s="30" t="s">
        <v>1514</v>
      </c>
      <c r="C74" s="30" t="s">
        <v>1471</v>
      </c>
      <c r="D74" s="31">
        <v>19600000</v>
      </c>
      <c r="E74" s="34" t="s">
        <v>1469</v>
      </c>
      <c r="F74" s="35">
        <v>7916180</v>
      </c>
      <c r="G74"/>
    </row>
    <row r="75" spans="1:7" s="1" customFormat="1" hidden="1" x14ac:dyDescent="0.25">
      <c r="A75" s="30">
        <v>5007</v>
      </c>
      <c r="B75" s="30" t="s">
        <v>1573</v>
      </c>
      <c r="C75" s="30" t="s">
        <v>1472</v>
      </c>
      <c r="D75" s="31">
        <v>231336</v>
      </c>
      <c r="E75" s="34" t="s">
        <v>1340</v>
      </c>
      <c r="F75" s="35">
        <v>160000</v>
      </c>
      <c r="G75"/>
    </row>
    <row r="76" spans="1:7" s="1" customFormat="1" hidden="1" x14ac:dyDescent="0.25">
      <c r="A76" s="30">
        <v>5007</v>
      </c>
      <c r="B76" s="30" t="s">
        <v>1522</v>
      </c>
      <c r="C76" s="30" t="s">
        <v>1183</v>
      </c>
      <c r="D76" s="31">
        <v>4610000</v>
      </c>
      <c r="E76" s="34" t="s">
        <v>1341</v>
      </c>
      <c r="F76" s="35">
        <v>5035961</v>
      </c>
      <c r="G76"/>
    </row>
    <row r="77" spans="1:7" s="1" customFormat="1" hidden="1" x14ac:dyDescent="0.25">
      <c r="A77" s="30">
        <v>5007</v>
      </c>
      <c r="B77" s="30" t="s">
        <v>1550</v>
      </c>
      <c r="C77" s="30" t="s">
        <v>1383</v>
      </c>
      <c r="D77" s="31">
        <v>109291.99</v>
      </c>
      <c r="E77" s="34" t="s">
        <v>1470</v>
      </c>
      <c r="F77" s="35">
        <v>319159</v>
      </c>
      <c r="G77"/>
    </row>
    <row r="78" spans="1:7" s="1" customFormat="1" hidden="1" x14ac:dyDescent="0.25">
      <c r="A78" s="30">
        <v>5007</v>
      </c>
      <c r="B78" s="30" t="s">
        <v>1547</v>
      </c>
      <c r="C78" s="30" t="s">
        <v>1239</v>
      </c>
      <c r="D78" s="31">
        <v>28711324.84</v>
      </c>
      <c r="E78" s="34" t="s">
        <v>1471</v>
      </c>
      <c r="F78" s="35">
        <v>19600000</v>
      </c>
      <c r="G78"/>
    </row>
    <row r="79" spans="1:7" s="1" customFormat="1" hidden="1" x14ac:dyDescent="0.25">
      <c r="A79" s="30">
        <v>5007</v>
      </c>
      <c r="B79" s="30" t="s">
        <v>1553</v>
      </c>
      <c r="C79" s="30" t="s">
        <v>1473</v>
      </c>
      <c r="D79" s="31">
        <v>18400</v>
      </c>
      <c r="E79" s="34" t="s">
        <v>1472</v>
      </c>
      <c r="F79" s="35">
        <v>231336</v>
      </c>
      <c r="G79"/>
    </row>
    <row r="80" spans="1:7" s="1" customFormat="1" hidden="1" x14ac:dyDescent="0.25">
      <c r="A80" s="30">
        <v>5007</v>
      </c>
      <c r="B80" s="30" t="s">
        <v>1527</v>
      </c>
      <c r="C80" s="30" t="s">
        <v>1474</v>
      </c>
      <c r="D80" s="31">
        <v>2025306250</v>
      </c>
      <c r="E80" s="34" t="s">
        <v>1183</v>
      </c>
      <c r="F80" s="35">
        <v>4610000</v>
      </c>
      <c r="G80"/>
    </row>
    <row r="81" spans="1:7" s="1" customFormat="1" hidden="1" x14ac:dyDescent="0.25">
      <c r="A81" s="30">
        <v>5007</v>
      </c>
      <c r="B81" s="30" t="s">
        <v>1537</v>
      </c>
      <c r="C81" s="30" t="s">
        <v>1251</v>
      </c>
      <c r="D81" s="31">
        <v>450250</v>
      </c>
      <c r="E81" s="34" t="s">
        <v>1383</v>
      </c>
      <c r="F81" s="35">
        <v>109291.99</v>
      </c>
      <c r="G81"/>
    </row>
    <row r="82" spans="1:7" s="1" customFormat="1" hidden="1" x14ac:dyDescent="0.25">
      <c r="A82" s="30">
        <v>5007</v>
      </c>
      <c r="B82" s="30" t="s">
        <v>1526</v>
      </c>
      <c r="C82" s="30" t="s">
        <v>1254</v>
      </c>
      <c r="D82" s="31">
        <v>1574732</v>
      </c>
      <c r="E82" s="34" t="s">
        <v>1239</v>
      </c>
      <c r="F82" s="35">
        <v>28711324.84</v>
      </c>
      <c r="G82"/>
    </row>
    <row r="83" spans="1:7" s="1" customFormat="1" hidden="1" x14ac:dyDescent="0.25">
      <c r="A83" s="30">
        <v>5007</v>
      </c>
      <c r="B83" s="30" t="s">
        <v>1533</v>
      </c>
      <c r="C83" s="30" t="s">
        <v>1475</v>
      </c>
      <c r="D83" s="31">
        <v>6229769</v>
      </c>
      <c r="E83" s="34" t="s">
        <v>1473</v>
      </c>
      <c r="F83" s="35">
        <v>18400</v>
      </c>
      <c r="G83"/>
    </row>
    <row r="84" spans="1:7" s="1" customFormat="1" hidden="1" x14ac:dyDescent="0.25">
      <c r="A84" s="30">
        <v>5007</v>
      </c>
      <c r="B84" s="30" t="s">
        <v>1569</v>
      </c>
      <c r="C84" s="30" t="s">
        <v>1570</v>
      </c>
      <c r="D84" s="31">
        <v>364541</v>
      </c>
      <c r="E84" s="34" t="s">
        <v>1474</v>
      </c>
      <c r="F84" s="35">
        <v>2025306250</v>
      </c>
      <c r="G84"/>
    </row>
    <row r="85" spans="1:7" s="1" customFormat="1" hidden="1" x14ac:dyDescent="0.25">
      <c r="A85" s="30">
        <v>5007</v>
      </c>
      <c r="B85" s="30" t="s">
        <v>1516</v>
      </c>
      <c r="C85" s="30" t="s">
        <v>1476</v>
      </c>
      <c r="D85" s="31">
        <v>4016988</v>
      </c>
      <c r="E85" s="34" t="s">
        <v>1251</v>
      </c>
      <c r="F85" s="35">
        <v>450250</v>
      </c>
      <c r="G85"/>
    </row>
    <row r="86" spans="1:7" s="1" customFormat="1" hidden="1" x14ac:dyDescent="0.25">
      <c r="A86" s="30">
        <v>5007</v>
      </c>
      <c r="B86" s="30" t="s">
        <v>1563</v>
      </c>
      <c r="C86" s="30" t="s">
        <v>1477</v>
      </c>
      <c r="D86" s="31">
        <v>291850</v>
      </c>
      <c r="E86" s="34" t="s">
        <v>1254</v>
      </c>
      <c r="F86" s="35">
        <v>1574732</v>
      </c>
    </row>
    <row r="87" spans="1:7" s="1" customFormat="1" hidden="1" x14ac:dyDescent="0.25">
      <c r="A87" s="30">
        <v>5007</v>
      </c>
      <c r="B87" s="30" t="s">
        <v>1540</v>
      </c>
      <c r="C87" s="30" t="s">
        <v>1478</v>
      </c>
      <c r="D87" s="31">
        <v>1100000</v>
      </c>
      <c r="E87" s="34" t="s">
        <v>1475</v>
      </c>
      <c r="F87" s="35">
        <v>6229769</v>
      </c>
    </row>
    <row r="88" spans="1:7" s="1" customFormat="1" hidden="1" x14ac:dyDescent="0.25">
      <c r="A88" s="30">
        <v>5007</v>
      </c>
      <c r="B88" s="30" t="s">
        <v>1520</v>
      </c>
      <c r="C88" s="30" t="s">
        <v>1263</v>
      </c>
      <c r="D88" s="31">
        <v>10310030</v>
      </c>
      <c r="E88" s="34" t="s">
        <v>1570</v>
      </c>
      <c r="F88" s="35">
        <v>364541</v>
      </c>
    </row>
    <row r="89" spans="1:7" s="1" customFormat="1" hidden="1" x14ac:dyDescent="0.25">
      <c r="A89" s="30">
        <v>5007</v>
      </c>
      <c r="B89" s="30" t="s">
        <v>1531</v>
      </c>
      <c r="C89" s="30" t="s">
        <v>1334</v>
      </c>
      <c r="D89" s="31">
        <v>712455862</v>
      </c>
      <c r="E89" s="34" t="s">
        <v>1476</v>
      </c>
      <c r="F89" s="35">
        <v>4016988</v>
      </c>
    </row>
    <row r="90" spans="1:7" s="1" customFormat="1" hidden="1" x14ac:dyDescent="0.25">
      <c r="A90" s="30">
        <v>5007</v>
      </c>
      <c r="B90" s="30" t="s">
        <v>1562</v>
      </c>
      <c r="C90" s="30" t="s">
        <v>1345</v>
      </c>
      <c r="D90" s="31">
        <v>591300</v>
      </c>
      <c r="E90" s="34" t="s">
        <v>1477</v>
      </c>
      <c r="F90" s="35">
        <v>291850</v>
      </c>
    </row>
    <row r="91" spans="1:7" s="1" customFormat="1" hidden="1" x14ac:dyDescent="0.25">
      <c r="A91" s="30">
        <v>5007</v>
      </c>
      <c r="B91" s="30" t="s">
        <v>1565</v>
      </c>
      <c r="C91" s="30" t="s">
        <v>1479</v>
      </c>
      <c r="D91" s="31">
        <v>765908</v>
      </c>
      <c r="E91" s="34" t="s">
        <v>1478</v>
      </c>
      <c r="F91" s="35">
        <v>1100000</v>
      </c>
    </row>
    <row r="92" spans="1:7" s="1" customFormat="1" hidden="1" x14ac:dyDescent="0.25">
      <c r="A92" s="30">
        <v>5007</v>
      </c>
      <c r="B92" s="30" t="s">
        <v>1528</v>
      </c>
      <c r="C92" s="30" t="s">
        <v>1480</v>
      </c>
      <c r="D92" s="31">
        <v>5113872</v>
      </c>
      <c r="E92" s="34" t="s">
        <v>1263</v>
      </c>
      <c r="F92" s="35">
        <v>10310030</v>
      </c>
    </row>
    <row r="93" spans="1:7" s="1" customFormat="1" hidden="1" x14ac:dyDescent="0.25">
      <c r="A93" s="30">
        <v>5007</v>
      </c>
      <c r="B93" s="30" t="s">
        <v>1507</v>
      </c>
      <c r="C93" s="30" t="s">
        <v>1481</v>
      </c>
      <c r="D93" s="31">
        <v>6274000</v>
      </c>
      <c r="E93" s="34" t="s">
        <v>1334</v>
      </c>
      <c r="F93" s="35">
        <v>712455862</v>
      </c>
    </row>
    <row r="94" spans="1:7" s="1" customFormat="1" hidden="1" x14ac:dyDescent="0.25">
      <c r="A94" s="30">
        <v>5007</v>
      </c>
      <c r="B94" s="30" t="s">
        <v>1548</v>
      </c>
      <c r="C94" s="30" t="s">
        <v>1482</v>
      </c>
      <c r="D94" s="31">
        <v>244910</v>
      </c>
      <c r="E94" s="34" t="s">
        <v>1345</v>
      </c>
      <c r="F94" s="35">
        <v>591300</v>
      </c>
    </row>
    <row r="95" spans="1:7" s="1" customFormat="1" hidden="1" x14ac:dyDescent="0.25">
      <c r="A95" s="30">
        <v>5007</v>
      </c>
      <c r="B95" s="30" t="s">
        <v>1523</v>
      </c>
      <c r="C95" s="30" t="s">
        <v>1397</v>
      </c>
      <c r="D95" s="31">
        <v>133200000</v>
      </c>
      <c r="E95" s="34" t="s">
        <v>1479</v>
      </c>
      <c r="F95" s="35">
        <v>765908</v>
      </c>
    </row>
    <row r="96" spans="1:7" s="1" customFormat="1" hidden="1" x14ac:dyDescent="0.25">
      <c r="A96" s="30">
        <v>5007</v>
      </c>
      <c r="B96" s="30" t="s">
        <v>1517</v>
      </c>
      <c r="C96" s="30" t="s">
        <v>1398</v>
      </c>
      <c r="D96" s="31">
        <v>4999857</v>
      </c>
      <c r="E96" s="34" t="s">
        <v>1480</v>
      </c>
      <c r="F96" s="35">
        <v>5113872</v>
      </c>
    </row>
    <row r="97" spans="1:6" s="1" customFormat="1" hidden="1" x14ac:dyDescent="0.25">
      <c r="A97" s="30">
        <v>5007</v>
      </c>
      <c r="B97" s="30" t="s">
        <v>1554</v>
      </c>
      <c r="C97" s="30" t="s">
        <v>1483</v>
      </c>
      <c r="D97" s="31">
        <v>8790100</v>
      </c>
      <c r="E97" s="34" t="s">
        <v>1481</v>
      </c>
      <c r="F97" s="35">
        <v>6274000</v>
      </c>
    </row>
    <row r="98" spans="1:6" s="1" customFormat="1" hidden="1" x14ac:dyDescent="0.25">
      <c r="A98" s="30">
        <v>5007</v>
      </c>
      <c r="B98" s="30" t="s">
        <v>1575</v>
      </c>
      <c r="C98" s="30" t="s">
        <v>1347</v>
      </c>
      <c r="D98" s="31">
        <v>179832</v>
      </c>
      <c r="E98" s="34" t="s">
        <v>1482</v>
      </c>
      <c r="F98" s="35">
        <v>244910</v>
      </c>
    </row>
    <row r="99" spans="1:6" s="1" customFormat="1" hidden="1" x14ac:dyDescent="0.25">
      <c r="A99" s="30">
        <v>5007</v>
      </c>
      <c r="B99" s="30" t="s">
        <v>1512</v>
      </c>
      <c r="C99" s="30" t="s">
        <v>1384</v>
      </c>
      <c r="D99" s="31">
        <v>28317925</v>
      </c>
      <c r="E99" s="34" t="s">
        <v>1397</v>
      </c>
      <c r="F99" s="35">
        <v>133200000</v>
      </c>
    </row>
    <row r="100" spans="1:6" s="1" customFormat="1" hidden="1" x14ac:dyDescent="0.25">
      <c r="A100" s="30">
        <v>5007</v>
      </c>
      <c r="B100" s="30" t="s">
        <v>1567</v>
      </c>
      <c r="C100" s="30" t="s">
        <v>1484</v>
      </c>
      <c r="D100" s="31">
        <v>24997940</v>
      </c>
      <c r="E100" s="34" t="s">
        <v>1398</v>
      </c>
      <c r="F100" s="35">
        <v>4999857</v>
      </c>
    </row>
    <row r="101" spans="1:6" s="1" customFormat="1" hidden="1" x14ac:dyDescent="0.25">
      <c r="A101" s="30">
        <v>5007</v>
      </c>
      <c r="B101" s="30" t="s">
        <v>1506</v>
      </c>
      <c r="C101" s="30" t="s">
        <v>1348</v>
      </c>
      <c r="D101" s="31">
        <v>58878560</v>
      </c>
      <c r="E101" s="34" t="s">
        <v>1483</v>
      </c>
      <c r="F101" s="35">
        <v>8790100</v>
      </c>
    </row>
    <row r="102" spans="1:6" s="1" customFormat="1" hidden="1" x14ac:dyDescent="0.25">
      <c r="A102" s="30">
        <v>5007</v>
      </c>
      <c r="B102" s="30" t="s">
        <v>1571</v>
      </c>
      <c r="C102" s="30" t="s">
        <v>1485</v>
      </c>
      <c r="D102" s="31">
        <v>1184872</v>
      </c>
      <c r="E102" s="34" t="s">
        <v>1347</v>
      </c>
      <c r="F102" s="35">
        <v>179832</v>
      </c>
    </row>
    <row r="103" spans="1:6" s="1" customFormat="1" hidden="1" x14ac:dyDescent="0.25">
      <c r="A103" s="30">
        <v>5007</v>
      </c>
      <c r="B103" s="30" t="s">
        <v>1559</v>
      </c>
      <c r="C103" s="30" t="s">
        <v>1486</v>
      </c>
      <c r="D103" s="31">
        <v>59998</v>
      </c>
      <c r="E103" s="34" t="s">
        <v>1384</v>
      </c>
      <c r="F103" s="35">
        <v>28317925</v>
      </c>
    </row>
    <row r="104" spans="1:6" s="1" customFormat="1" hidden="1" x14ac:dyDescent="0.25">
      <c r="A104" s="30">
        <v>5007</v>
      </c>
      <c r="B104" s="30" t="s">
        <v>1552</v>
      </c>
      <c r="C104" s="30" t="s">
        <v>1487</v>
      </c>
      <c r="D104" s="31">
        <v>26204535</v>
      </c>
      <c r="E104" s="34" t="s">
        <v>1484</v>
      </c>
      <c r="F104" s="35">
        <v>24997940</v>
      </c>
    </row>
    <row r="105" spans="1:6" s="1" customFormat="1" hidden="1" x14ac:dyDescent="0.25">
      <c r="A105" s="30">
        <v>5007</v>
      </c>
      <c r="B105" s="30" t="s">
        <v>1532</v>
      </c>
      <c r="C105" s="30" t="s">
        <v>1488</v>
      </c>
      <c r="D105" s="31">
        <v>395783244</v>
      </c>
      <c r="E105" s="34" t="s">
        <v>1348</v>
      </c>
      <c r="F105" s="35">
        <v>58878560</v>
      </c>
    </row>
    <row r="106" spans="1:6" s="1" customFormat="1" hidden="1" x14ac:dyDescent="0.25">
      <c r="A106" s="30">
        <v>5007</v>
      </c>
      <c r="B106" s="30" t="s">
        <v>1518</v>
      </c>
      <c r="C106" s="30" t="s">
        <v>1120</v>
      </c>
      <c r="D106" s="31">
        <v>1338700</v>
      </c>
      <c r="E106" s="34" t="s">
        <v>1485</v>
      </c>
      <c r="F106" s="35">
        <v>1184872</v>
      </c>
    </row>
    <row r="107" spans="1:6" s="1" customFormat="1" hidden="1" x14ac:dyDescent="0.25">
      <c r="A107" s="30">
        <v>5007</v>
      </c>
      <c r="B107" s="30" t="s">
        <v>1555</v>
      </c>
      <c r="C107" s="30" t="s">
        <v>1292</v>
      </c>
      <c r="D107" s="31">
        <v>4316016</v>
      </c>
      <c r="E107" s="34" t="s">
        <v>1486</v>
      </c>
      <c r="F107" s="35">
        <v>59998</v>
      </c>
    </row>
    <row r="108" spans="1:6" s="1" customFormat="1" hidden="1" x14ac:dyDescent="0.25">
      <c r="A108" s="30">
        <v>5007</v>
      </c>
      <c r="B108" s="30" t="s">
        <v>1556</v>
      </c>
      <c r="C108" s="30" t="s">
        <v>1489</v>
      </c>
      <c r="D108" s="31">
        <v>370000</v>
      </c>
      <c r="E108" s="34" t="s">
        <v>1487</v>
      </c>
      <c r="F108" s="35">
        <v>26204535</v>
      </c>
    </row>
    <row r="109" spans="1:6" s="1" customFormat="1" hidden="1" x14ac:dyDescent="0.25">
      <c r="A109" s="30">
        <v>5007</v>
      </c>
      <c r="B109" s="30" t="s">
        <v>1535</v>
      </c>
      <c r="C109" s="30" t="s">
        <v>1430</v>
      </c>
      <c r="D109" s="31">
        <v>520000</v>
      </c>
      <c r="E109" s="34" t="s">
        <v>1488</v>
      </c>
      <c r="F109" s="35">
        <v>395783244</v>
      </c>
    </row>
    <row r="110" spans="1:6" s="1" customFormat="1" hidden="1" x14ac:dyDescent="0.25">
      <c r="A110" s="30">
        <v>5007</v>
      </c>
      <c r="B110" s="30" t="s">
        <v>1549</v>
      </c>
      <c r="C110" s="30" t="s">
        <v>1490</v>
      </c>
      <c r="D110" s="31">
        <v>2472000</v>
      </c>
      <c r="E110" s="34" t="s">
        <v>1120</v>
      </c>
      <c r="F110" s="35">
        <v>1338700</v>
      </c>
    </row>
    <row r="111" spans="1:6" s="1" customFormat="1" hidden="1" x14ac:dyDescent="0.25">
      <c r="A111" s="30">
        <v>5007</v>
      </c>
      <c r="B111" s="30" t="s">
        <v>1566</v>
      </c>
      <c r="C111" s="30" t="s">
        <v>1491</v>
      </c>
      <c r="D111" s="31">
        <v>3600620</v>
      </c>
      <c r="E111" s="34" t="s">
        <v>1292</v>
      </c>
      <c r="F111" s="35">
        <v>4316016</v>
      </c>
    </row>
    <row r="112" spans="1:6" s="1" customFormat="1" hidden="1" x14ac:dyDescent="0.25">
      <c r="A112" s="30">
        <v>5007</v>
      </c>
      <c r="B112" s="30" t="s">
        <v>1539</v>
      </c>
      <c r="C112" s="30" t="s">
        <v>1492</v>
      </c>
      <c r="D112" s="31">
        <v>1160360</v>
      </c>
      <c r="E112" s="34" t="s">
        <v>1489</v>
      </c>
      <c r="F112" s="35">
        <v>370000</v>
      </c>
    </row>
    <row r="113" spans="1:6" s="1" customFormat="1" hidden="1" x14ac:dyDescent="0.25">
      <c r="A113" s="30">
        <v>5007</v>
      </c>
      <c r="B113" s="30" t="s">
        <v>1557</v>
      </c>
      <c r="C113" s="30" t="s">
        <v>1558</v>
      </c>
      <c r="D113" s="31">
        <v>1887395</v>
      </c>
      <c r="E113" s="34" t="s">
        <v>1430</v>
      </c>
      <c r="F113" s="35">
        <v>520000</v>
      </c>
    </row>
    <row r="114" spans="1:6" s="1" customFormat="1" hidden="1" x14ac:dyDescent="0.25">
      <c r="A114" s="30">
        <v>5007</v>
      </c>
      <c r="B114" s="30" t="s">
        <v>1564</v>
      </c>
      <c r="C114" s="30" t="s">
        <v>1493</v>
      </c>
      <c r="D114" s="31">
        <v>191100000</v>
      </c>
      <c r="E114" s="34" t="s">
        <v>1490</v>
      </c>
      <c r="F114" s="35">
        <v>2472000</v>
      </c>
    </row>
    <row r="115" spans="1:6" s="1" customFormat="1" hidden="1" x14ac:dyDescent="0.25">
      <c r="A115" s="30">
        <v>5007</v>
      </c>
      <c r="B115" s="30" t="s">
        <v>1546</v>
      </c>
      <c r="C115" s="30" t="s">
        <v>1494</v>
      </c>
      <c r="D115" s="31">
        <v>121275000</v>
      </c>
      <c r="E115" s="34" t="s">
        <v>1491</v>
      </c>
      <c r="F115" s="35">
        <v>3600620</v>
      </c>
    </row>
    <row r="116" spans="1:6" s="1" customFormat="1" hidden="1" x14ac:dyDescent="0.25">
      <c r="A116" s="30">
        <v>5007</v>
      </c>
      <c r="B116" s="30" t="s">
        <v>1510</v>
      </c>
      <c r="C116" s="30" t="s">
        <v>1386</v>
      </c>
      <c r="D116" s="31">
        <v>282850000</v>
      </c>
      <c r="E116" s="34" t="s">
        <v>1492</v>
      </c>
      <c r="F116" s="35">
        <v>1160360</v>
      </c>
    </row>
    <row r="117" spans="1:6" s="1" customFormat="1" hidden="1" x14ac:dyDescent="0.25">
      <c r="A117" s="30">
        <v>5007</v>
      </c>
      <c r="B117" s="30" t="s">
        <v>1538</v>
      </c>
      <c r="C117" s="30" t="s">
        <v>1495</v>
      </c>
      <c r="D117" s="31">
        <v>27280000</v>
      </c>
      <c r="E117" s="34" t="s">
        <v>1558</v>
      </c>
      <c r="F117" s="35">
        <v>1887395</v>
      </c>
    </row>
    <row r="118" spans="1:6" s="1" customFormat="1" hidden="1" x14ac:dyDescent="0.25">
      <c r="A118" s="30">
        <v>5007</v>
      </c>
      <c r="B118" s="30" t="s">
        <v>1545</v>
      </c>
      <c r="C118" s="30" t="s">
        <v>1496</v>
      </c>
      <c r="D118" s="31">
        <v>3687160</v>
      </c>
      <c r="E118" s="34" t="s">
        <v>1493</v>
      </c>
      <c r="F118" s="35">
        <v>191100000</v>
      </c>
    </row>
    <row r="119" spans="1:6" s="1" customFormat="1" hidden="1" x14ac:dyDescent="0.25">
      <c r="A119" s="30">
        <v>5007</v>
      </c>
      <c r="B119" s="30" t="s">
        <v>1536</v>
      </c>
      <c r="C119" s="30" t="s">
        <v>1356</v>
      </c>
      <c r="D119" s="31">
        <v>170000</v>
      </c>
      <c r="E119" s="34" t="s">
        <v>1494</v>
      </c>
      <c r="F119" s="35">
        <v>121275000</v>
      </c>
    </row>
    <row r="120" spans="1:6" s="1" customFormat="1" hidden="1" x14ac:dyDescent="0.25">
      <c r="A120" s="30">
        <v>5007</v>
      </c>
      <c r="B120" s="30" t="s">
        <v>1543</v>
      </c>
      <c r="C120" s="30" t="s">
        <v>1354</v>
      </c>
      <c r="D120" s="31">
        <v>280000</v>
      </c>
      <c r="E120" s="34" t="s">
        <v>1386</v>
      </c>
      <c r="F120" s="35">
        <v>282850000</v>
      </c>
    </row>
    <row r="121" spans="1:6" s="1" customFormat="1" hidden="1" x14ac:dyDescent="0.25">
      <c r="A121" s="30">
        <v>5007</v>
      </c>
      <c r="B121" s="30" t="s">
        <v>1560</v>
      </c>
      <c r="C121" s="30" t="s">
        <v>1561</v>
      </c>
      <c r="D121" s="31">
        <v>875551</v>
      </c>
      <c r="E121" s="34" t="s">
        <v>1495</v>
      </c>
      <c r="F121" s="35">
        <v>27280000</v>
      </c>
    </row>
    <row r="122" spans="1:6" s="1" customFormat="1" hidden="1" x14ac:dyDescent="0.25">
      <c r="A122" s="30">
        <v>5007</v>
      </c>
      <c r="B122" s="30" t="s">
        <v>1542</v>
      </c>
      <c r="C122" s="30" t="s">
        <v>1497</v>
      </c>
      <c r="D122" s="31">
        <v>23276000</v>
      </c>
      <c r="E122" s="34" t="s">
        <v>1496</v>
      </c>
      <c r="F122" s="35">
        <v>3687160</v>
      </c>
    </row>
    <row r="123" spans="1:6" s="1" customFormat="1" hidden="1" x14ac:dyDescent="0.25">
      <c r="A123" s="30">
        <v>5007</v>
      </c>
      <c r="B123" s="30" t="s">
        <v>1511</v>
      </c>
      <c r="C123" s="30" t="s">
        <v>1498</v>
      </c>
      <c r="D123" s="31">
        <v>795115000</v>
      </c>
      <c r="E123" s="34" t="s">
        <v>1356</v>
      </c>
      <c r="F123" s="35">
        <v>170000</v>
      </c>
    </row>
    <row r="124" spans="1:6" s="1" customFormat="1" hidden="1" x14ac:dyDescent="0.25">
      <c r="A124" s="30">
        <v>5007</v>
      </c>
      <c r="B124" s="30" t="s">
        <v>1551</v>
      </c>
      <c r="C124" s="30" t="s">
        <v>1166</v>
      </c>
      <c r="D124" s="31">
        <v>1087425</v>
      </c>
      <c r="E124" s="34" t="s">
        <v>1354</v>
      </c>
      <c r="F124" s="35">
        <v>280000</v>
      </c>
    </row>
    <row r="125" spans="1:6" s="1" customFormat="1" hidden="1" x14ac:dyDescent="0.25">
      <c r="A125" s="30">
        <v>5007</v>
      </c>
      <c r="B125" s="30" t="s">
        <v>1513</v>
      </c>
      <c r="C125" s="30" t="s">
        <v>1499</v>
      </c>
      <c r="D125" s="31">
        <v>37455519</v>
      </c>
      <c r="E125" s="34" t="s">
        <v>1561</v>
      </c>
      <c r="F125" s="35">
        <v>875551</v>
      </c>
    </row>
    <row r="126" spans="1:6" s="1" customFormat="1" hidden="1" x14ac:dyDescent="0.25">
      <c r="A126" s="30">
        <v>5007</v>
      </c>
      <c r="B126" s="30" t="s">
        <v>1544</v>
      </c>
      <c r="C126" s="30" t="s">
        <v>1500</v>
      </c>
      <c r="D126" s="31">
        <v>6436573</v>
      </c>
      <c r="E126" s="34" t="s">
        <v>1497</v>
      </c>
      <c r="F126" s="35">
        <v>23276000</v>
      </c>
    </row>
    <row r="127" spans="1:6" s="1" customFormat="1" hidden="1" x14ac:dyDescent="0.25">
      <c r="A127" s="30">
        <v>5007</v>
      </c>
      <c r="B127" s="30" t="s">
        <v>1530</v>
      </c>
      <c r="C127" s="30" t="s">
        <v>1314</v>
      </c>
      <c r="D127" s="31">
        <v>12026669.74</v>
      </c>
      <c r="E127" s="34" t="s">
        <v>1498</v>
      </c>
      <c r="F127" s="35">
        <v>795115000</v>
      </c>
    </row>
    <row r="128" spans="1:6" s="1" customFormat="1" hidden="1" x14ac:dyDescent="0.25">
      <c r="A128" s="30">
        <v>5007</v>
      </c>
      <c r="B128" s="30" t="s">
        <v>1572</v>
      </c>
      <c r="C128" s="30" t="s">
        <v>1501</v>
      </c>
      <c r="D128" s="31">
        <v>5404000</v>
      </c>
      <c r="E128" s="34" t="s">
        <v>1166</v>
      </c>
      <c r="F128" s="35">
        <v>1087425</v>
      </c>
    </row>
    <row r="129" spans="1:6" s="1" customFormat="1" hidden="1" x14ac:dyDescent="0.25">
      <c r="A129" s="30">
        <v>5007</v>
      </c>
      <c r="B129" s="30" t="s">
        <v>1524</v>
      </c>
      <c r="C129" s="30" t="s">
        <v>1502</v>
      </c>
      <c r="D129" s="31">
        <v>186000</v>
      </c>
      <c r="E129" s="34" t="s">
        <v>1499</v>
      </c>
      <c r="F129" s="35">
        <v>37455519</v>
      </c>
    </row>
    <row r="130" spans="1:6" s="1" customFormat="1" hidden="1" x14ac:dyDescent="0.25">
      <c r="A130" s="30">
        <v>5007</v>
      </c>
      <c r="B130" s="30" t="s">
        <v>1509</v>
      </c>
      <c r="C130" s="30" t="s">
        <v>1503</v>
      </c>
      <c r="D130" s="31">
        <v>297288645</v>
      </c>
      <c r="E130" s="34" t="s">
        <v>1500</v>
      </c>
      <c r="F130" s="35">
        <v>6436573</v>
      </c>
    </row>
    <row r="131" spans="1:6" s="1" customFormat="1" hidden="1" x14ac:dyDescent="0.25">
      <c r="A131" s="30">
        <v>5007</v>
      </c>
      <c r="B131" s="30" t="s">
        <v>1534</v>
      </c>
      <c r="C131" s="30" t="s">
        <v>1504</v>
      </c>
      <c r="D131" s="31">
        <v>2502808</v>
      </c>
      <c r="E131" s="34" t="s">
        <v>1314</v>
      </c>
      <c r="F131" s="35">
        <v>12026669.74</v>
      </c>
    </row>
    <row r="132" spans="1:6" s="1" customFormat="1" hidden="1" x14ac:dyDescent="0.25">
      <c r="A132" s="30">
        <v>5007</v>
      </c>
      <c r="B132" s="30" t="s">
        <v>1508</v>
      </c>
      <c r="C132" s="30" t="s">
        <v>1505</v>
      </c>
      <c r="D132" s="31">
        <v>30418500</v>
      </c>
      <c r="E132" s="34" t="s">
        <v>1501</v>
      </c>
      <c r="F132" s="35">
        <v>5404000</v>
      </c>
    </row>
    <row r="133" spans="1:6" s="1" customFormat="1" hidden="1" x14ac:dyDescent="0.25">
      <c r="A133" s="30">
        <v>5007</v>
      </c>
      <c r="B133" s="30" t="s">
        <v>1568</v>
      </c>
      <c r="C133" s="30" t="s">
        <v>1437</v>
      </c>
      <c r="D133" s="31">
        <v>2588000</v>
      </c>
      <c r="E133" s="34" t="s">
        <v>1502</v>
      </c>
      <c r="F133" s="35">
        <v>186000</v>
      </c>
    </row>
    <row r="134" spans="1:6" s="1" customFormat="1" hidden="1" x14ac:dyDescent="0.25">
      <c r="A134" s="30">
        <v>5007</v>
      </c>
      <c r="B134" s="30" t="s">
        <v>1521</v>
      </c>
      <c r="C134" s="30" t="s">
        <v>1387</v>
      </c>
      <c r="D134" s="31">
        <v>1411800</v>
      </c>
      <c r="E134" s="34" t="s">
        <v>1503</v>
      </c>
      <c r="F134" s="35">
        <v>297288645</v>
      </c>
    </row>
    <row r="135" spans="1:6" s="1" customFormat="1" hidden="1" x14ac:dyDescent="0.25">
      <c r="E135" s="34" t="s">
        <v>1504</v>
      </c>
      <c r="F135" s="35">
        <v>2502808</v>
      </c>
    </row>
    <row r="136" spans="1:6" s="1" customFormat="1" hidden="1" x14ac:dyDescent="0.25">
      <c r="E136" s="34" t="s">
        <v>1505</v>
      </c>
      <c r="F136" s="35">
        <v>30418500</v>
      </c>
    </row>
    <row r="137" spans="1:6" s="1" customFormat="1" hidden="1" x14ac:dyDescent="0.25">
      <c r="D137" s="1">
        <f>SUBTOTAL(9,D66:D136)</f>
        <v>0</v>
      </c>
      <c r="E137" s="34" t="s">
        <v>1437</v>
      </c>
      <c r="F137" s="35">
        <v>2588000</v>
      </c>
    </row>
    <row r="138" spans="1:6" s="1" customFormat="1" hidden="1" x14ac:dyDescent="0.25">
      <c r="E138" s="34" t="s">
        <v>1387</v>
      </c>
      <c r="F138" s="35">
        <v>1411800</v>
      </c>
    </row>
    <row r="139" spans="1:6" s="1" customFormat="1" hidden="1" x14ac:dyDescent="0.25">
      <c r="E139" s="33">
        <v>5010</v>
      </c>
      <c r="F139" s="35">
        <v>19498887</v>
      </c>
    </row>
    <row r="140" spans="1:6" s="1" customFormat="1" hidden="1" x14ac:dyDescent="0.25">
      <c r="E140" s="34" t="s">
        <v>1128</v>
      </c>
      <c r="F140" s="35">
        <v>15003387</v>
      </c>
    </row>
    <row r="141" spans="1:6" s="1" customFormat="1" hidden="1" x14ac:dyDescent="0.25">
      <c r="E141" s="34" t="s">
        <v>1129</v>
      </c>
      <c r="F141" s="35">
        <v>2697200</v>
      </c>
    </row>
    <row r="142" spans="1:6" s="1" customFormat="1" hidden="1" x14ac:dyDescent="0.25">
      <c r="E142" s="34" t="s">
        <v>1130</v>
      </c>
      <c r="F142" s="35">
        <v>1798300</v>
      </c>
    </row>
    <row r="143" spans="1:6" s="1" customFormat="1" hidden="1" x14ac:dyDescent="0.25">
      <c r="E143" s="33">
        <v>5011</v>
      </c>
      <c r="F143" s="35">
        <v>20884419</v>
      </c>
    </row>
    <row r="144" spans="1:6" s="1" customFormat="1" hidden="1" x14ac:dyDescent="0.25">
      <c r="E144" s="34" t="s">
        <v>1122</v>
      </c>
      <c r="F144" s="35">
        <v>7727588</v>
      </c>
    </row>
    <row r="145" spans="1:6" s="1" customFormat="1" hidden="1" x14ac:dyDescent="0.25">
      <c r="E145" s="34" t="s">
        <v>1121</v>
      </c>
      <c r="F145" s="35">
        <v>13031397</v>
      </c>
    </row>
    <row r="146" spans="1:6" s="1" customFormat="1" hidden="1" x14ac:dyDescent="0.25">
      <c r="E146" s="34" t="s">
        <v>1392</v>
      </c>
      <c r="F146" s="35">
        <v>172</v>
      </c>
    </row>
    <row r="147" spans="1:6" s="1" customFormat="1" hidden="1" x14ac:dyDescent="0.25">
      <c r="E147" s="34" t="s">
        <v>1123</v>
      </c>
      <c r="F147" s="35">
        <v>-2519</v>
      </c>
    </row>
    <row r="148" spans="1:6" s="1" customFormat="1" hidden="1" x14ac:dyDescent="0.25">
      <c r="E148" s="34" t="s">
        <v>1393</v>
      </c>
      <c r="F148" s="35">
        <v>46856</v>
      </c>
    </row>
    <row r="149" spans="1:6" s="1" customFormat="1" hidden="1" x14ac:dyDescent="0.25">
      <c r="E149" s="34" t="s">
        <v>1394</v>
      </c>
      <c r="F149" s="35">
        <v>123</v>
      </c>
    </row>
    <row r="150" spans="1:6" s="1" customFormat="1" hidden="1" x14ac:dyDescent="0.25">
      <c r="E150" s="34" t="s">
        <v>1206</v>
      </c>
      <c r="F150" s="35">
        <v>402</v>
      </c>
    </row>
    <row r="151" spans="1:6" s="1" customFormat="1" hidden="1" x14ac:dyDescent="0.25">
      <c r="E151" s="34" t="s">
        <v>1207</v>
      </c>
      <c r="F151" s="35">
        <v>22788</v>
      </c>
    </row>
    <row r="152" spans="1:6" s="1" customFormat="1" hidden="1" x14ac:dyDescent="0.25">
      <c r="E152" s="34" t="s">
        <v>1208</v>
      </c>
      <c r="F152" s="35">
        <v>88218</v>
      </c>
    </row>
    <row r="153" spans="1:6" s="1" customFormat="1" hidden="1" x14ac:dyDescent="0.25">
      <c r="E153" s="34" t="s">
        <v>1209</v>
      </c>
      <c r="F153" s="35">
        <v>619</v>
      </c>
    </row>
    <row r="154" spans="1:6" s="1" customFormat="1" hidden="1" x14ac:dyDescent="0.25">
      <c r="E154" s="34" t="s">
        <v>1395</v>
      </c>
      <c r="F154" s="35">
        <v>558</v>
      </c>
    </row>
    <row r="155" spans="1:6" s="1" customFormat="1" hidden="1" x14ac:dyDescent="0.25">
      <c r="E155" s="34" t="s">
        <v>1124</v>
      </c>
      <c r="F155" s="35">
        <v>-31783</v>
      </c>
    </row>
    <row r="156" spans="1:6" s="1" customFormat="1" hidden="1" x14ac:dyDescent="0.25">
      <c r="E156" s="33">
        <v>5012</v>
      </c>
      <c r="F156" s="35">
        <v>44094973</v>
      </c>
    </row>
    <row r="157" spans="1:6" s="1" customFormat="1" hidden="1" x14ac:dyDescent="0.25">
      <c r="E157" s="34" t="s">
        <v>1210</v>
      </c>
      <c r="F157" s="35">
        <v>4617791</v>
      </c>
    </row>
    <row r="158" spans="1:6" s="1" customFormat="1" hidden="1" x14ac:dyDescent="0.25">
      <c r="A158" s="30"/>
      <c r="B158" s="30"/>
      <c r="C158" s="30"/>
      <c r="D158" s="31"/>
      <c r="E158" s="34" t="s">
        <v>1211</v>
      </c>
      <c r="F158" s="35">
        <v>4291162</v>
      </c>
    </row>
    <row r="159" spans="1:6" s="1" customFormat="1" hidden="1" x14ac:dyDescent="0.25">
      <c r="A159" s="30"/>
      <c r="B159" s="30"/>
      <c r="C159" s="30"/>
      <c r="D159" s="31"/>
      <c r="E159" s="34" t="s">
        <v>1125</v>
      </c>
      <c r="F159" s="35">
        <v>1545332</v>
      </c>
    </row>
    <row r="160" spans="1:6" s="1" customFormat="1" hidden="1" x14ac:dyDescent="0.25">
      <c r="E160" s="34" t="s">
        <v>1126</v>
      </c>
      <c r="F160" s="35">
        <v>25684702</v>
      </c>
    </row>
    <row r="161" spans="1:6" s="1" customFormat="1" hidden="1" x14ac:dyDescent="0.25">
      <c r="E161" s="34" t="s">
        <v>1127</v>
      </c>
      <c r="F161" s="35">
        <v>7955986</v>
      </c>
    </row>
    <row r="162" spans="1:6" s="1" customFormat="1" hidden="1" x14ac:dyDescent="0.25">
      <c r="E162" s="33">
        <v>5015</v>
      </c>
      <c r="F162" s="35">
        <v>122746161.14</v>
      </c>
    </row>
    <row r="163" spans="1:6" s="1" customFormat="1" hidden="1" x14ac:dyDescent="0.25">
      <c r="E163" s="34" t="s">
        <v>1216</v>
      </c>
      <c r="F163" s="35">
        <v>47335000</v>
      </c>
    </row>
    <row r="164" spans="1:6" s="1" customFormat="1" hidden="1" x14ac:dyDescent="0.25">
      <c r="E164" s="34" t="s">
        <v>1140</v>
      </c>
      <c r="F164" s="35">
        <v>74911444.140000001</v>
      </c>
    </row>
    <row r="165" spans="1:6" s="1" customFormat="1" hidden="1" x14ac:dyDescent="0.25">
      <c r="E165" s="34" t="s">
        <v>1168</v>
      </c>
      <c r="F165" s="35">
        <v>499717</v>
      </c>
    </row>
    <row r="166" spans="1:6" s="1" customFormat="1" hidden="1" x14ac:dyDescent="0.25">
      <c r="E166" s="33">
        <v>5016</v>
      </c>
      <c r="F166" s="35">
        <v>396855656.86999989</v>
      </c>
    </row>
    <row r="167" spans="1:6" s="1" customFormat="1" hidden="1" x14ac:dyDescent="0.25">
      <c r="E167" s="34" t="s">
        <v>1117</v>
      </c>
      <c r="F167" s="35">
        <v>2362553</v>
      </c>
    </row>
    <row r="168" spans="1:6" s="1" customFormat="1" hidden="1" x14ac:dyDescent="0.25">
      <c r="E168" s="34" t="s">
        <v>1221</v>
      </c>
      <c r="F168" s="35">
        <v>303600</v>
      </c>
    </row>
    <row r="169" spans="1:6" s="1" customFormat="1" hidden="1" x14ac:dyDescent="0.25">
      <c r="E169" s="34" t="s">
        <v>1363</v>
      </c>
      <c r="F169" s="35">
        <v>6929295</v>
      </c>
    </row>
    <row r="170" spans="1:6" s="1" customFormat="1" hidden="1" x14ac:dyDescent="0.25">
      <c r="A170" s="30"/>
      <c r="B170" s="30"/>
      <c r="C170" s="30"/>
      <c r="D170" s="31"/>
      <c r="E170" s="34" t="s">
        <v>1340</v>
      </c>
      <c r="F170" s="35">
        <v>829200.01</v>
      </c>
    </row>
    <row r="171" spans="1:6" s="1" customFormat="1" hidden="1" x14ac:dyDescent="0.25">
      <c r="A171" s="30"/>
      <c r="B171" s="30"/>
      <c r="C171" s="30"/>
      <c r="D171" s="31"/>
      <c r="E171" s="34" t="s">
        <v>1369</v>
      </c>
      <c r="F171" s="35">
        <v>20000</v>
      </c>
    </row>
    <row r="172" spans="1:6" s="1" customFormat="1" hidden="1" x14ac:dyDescent="0.25">
      <c r="A172" s="30"/>
      <c r="B172" s="30"/>
      <c r="C172" s="30"/>
      <c r="D172" s="31"/>
      <c r="E172" s="34" t="s">
        <v>1339</v>
      </c>
      <c r="F172" s="35">
        <v>34000</v>
      </c>
    </row>
    <row r="173" spans="1:6" s="1" customFormat="1" hidden="1" x14ac:dyDescent="0.25">
      <c r="E173" s="34" t="s">
        <v>1161</v>
      </c>
      <c r="F173" s="35">
        <v>60000</v>
      </c>
    </row>
    <row r="174" spans="1:6" s="1" customFormat="1" hidden="1" x14ac:dyDescent="0.25">
      <c r="E174" s="34" t="s">
        <v>1402</v>
      </c>
      <c r="F174" s="35">
        <v>401178</v>
      </c>
    </row>
    <row r="175" spans="1:6" s="1" customFormat="1" hidden="1" x14ac:dyDescent="0.25">
      <c r="E175" s="34" t="s">
        <v>1222</v>
      </c>
      <c r="F175" s="35">
        <v>407188</v>
      </c>
    </row>
    <row r="176" spans="1:6" s="1" customFormat="1" hidden="1" x14ac:dyDescent="0.25">
      <c r="E176" s="34" t="s">
        <v>1169</v>
      </c>
      <c r="F176" s="35">
        <v>2194322</v>
      </c>
    </row>
    <row r="177" spans="1:6" s="1" customFormat="1" hidden="1" x14ac:dyDescent="0.25">
      <c r="A177" s="30"/>
      <c r="B177" s="30"/>
      <c r="C177" s="30"/>
      <c r="D177" s="31"/>
      <c r="E177" s="34" t="s">
        <v>1370</v>
      </c>
      <c r="F177" s="35">
        <v>120000</v>
      </c>
    </row>
    <row r="178" spans="1:6" s="1" customFormat="1" hidden="1" x14ac:dyDescent="0.25">
      <c r="E178" s="34" t="s">
        <v>1185</v>
      </c>
      <c r="F178" s="35">
        <v>6974</v>
      </c>
    </row>
    <row r="179" spans="1:6" s="1" customFormat="1" hidden="1" x14ac:dyDescent="0.25">
      <c r="E179" s="34" t="s">
        <v>1403</v>
      </c>
      <c r="F179" s="35">
        <v>155461</v>
      </c>
    </row>
    <row r="180" spans="1:6" s="1" customFormat="1" hidden="1" x14ac:dyDescent="0.25">
      <c r="E180" s="34" t="s">
        <v>1223</v>
      </c>
      <c r="F180" s="35">
        <v>36666</v>
      </c>
    </row>
    <row r="181" spans="1:6" s="1" customFormat="1" hidden="1" x14ac:dyDescent="0.25">
      <c r="E181" s="34" t="s">
        <v>1224</v>
      </c>
      <c r="F181" s="35">
        <v>136134</v>
      </c>
    </row>
    <row r="182" spans="1:6" s="1" customFormat="1" hidden="1" x14ac:dyDescent="0.25">
      <c r="E182" s="34" t="s">
        <v>1212</v>
      </c>
      <c r="F182" s="35">
        <v>180500</v>
      </c>
    </row>
    <row r="183" spans="1:6" s="1" customFormat="1" hidden="1" x14ac:dyDescent="0.25">
      <c r="E183" s="34" t="s">
        <v>1225</v>
      </c>
      <c r="F183" s="35">
        <v>243000</v>
      </c>
    </row>
    <row r="184" spans="1:6" s="1" customFormat="1" hidden="1" x14ac:dyDescent="0.25">
      <c r="E184" s="34" t="s">
        <v>1170</v>
      </c>
      <c r="F184" s="35">
        <v>1465256</v>
      </c>
    </row>
    <row r="185" spans="1:6" s="1" customFormat="1" hidden="1" x14ac:dyDescent="0.25">
      <c r="E185" s="34" t="s">
        <v>1226</v>
      </c>
      <c r="F185" s="35">
        <v>38654</v>
      </c>
    </row>
    <row r="186" spans="1:6" s="1" customFormat="1" hidden="1" x14ac:dyDescent="0.25">
      <c r="E186" s="34" t="s">
        <v>1143</v>
      </c>
      <c r="F186" s="35">
        <v>80782.61</v>
      </c>
    </row>
    <row r="187" spans="1:6" s="1" customFormat="1" hidden="1" x14ac:dyDescent="0.25">
      <c r="E187" s="34" t="s">
        <v>1404</v>
      </c>
      <c r="F187" s="35">
        <v>73700</v>
      </c>
    </row>
    <row r="188" spans="1:6" s="1" customFormat="1" hidden="1" x14ac:dyDescent="0.25">
      <c r="E188" s="34" t="s">
        <v>1405</v>
      </c>
      <c r="F188" s="35">
        <v>1735000</v>
      </c>
    </row>
    <row r="189" spans="1:6" s="1" customFormat="1" hidden="1" x14ac:dyDescent="0.25">
      <c r="E189" s="34" t="s">
        <v>1144</v>
      </c>
      <c r="F189" s="35">
        <v>419150</v>
      </c>
    </row>
    <row r="190" spans="1:6" s="1" customFormat="1" hidden="1" x14ac:dyDescent="0.25">
      <c r="E190" s="34" t="s">
        <v>1341</v>
      </c>
      <c r="F190" s="35">
        <v>54201</v>
      </c>
    </row>
    <row r="191" spans="1:6" s="1" customFormat="1" hidden="1" x14ac:dyDescent="0.25">
      <c r="E191" s="34" t="s">
        <v>1406</v>
      </c>
      <c r="F191" s="35">
        <v>42018</v>
      </c>
    </row>
    <row r="192" spans="1:6" s="1" customFormat="1" hidden="1" x14ac:dyDescent="0.25">
      <c r="E192" s="34" t="s">
        <v>1171</v>
      </c>
      <c r="F192" s="35">
        <v>91950</v>
      </c>
    </row>
    <row r="193" spans="1:6" s="1" customFormat="1" hidden="1" x14ac:dyDescent="0.25">
      <c r="E193" s="34" t="s">
        <v>1368</v>
      </c>
      <c r="F193" s="35">
        <v>1765</v>
      </c>
    </row>
    <row r="194" spans="1:6" s="1" customFormat="1" hidden="1" x14ac:dyDescent="0.25">
      <c r="A194" s="30"/>
      <c r="B194" s="30"/>
      <c r="C194" s="30"/>
      <c r="D194" s="31"/>
      <c r="E194" s="34" t="s">
        <v>1342</v>
      </c>
      <c r="F194" s="35">
        <v>200000</v>
      </c>
    </row>
    <row r="195" spans="1:6" s="1" customFormat="1" hidden="1" x14ac:dyDescent="0.25">
      <c r="A195" s="30"/>
      <c r="B195" s="30"/>
      <c r="C195" s="30"/>
      <c r="D195" s="31"/>
      <c r="E195" s="34" t="s">
        <v>1227</v>
      </c>
      <c r="F195" s="35">
        <v>73000</v>
      </c>
    </row>
    <row r="196" spans="1:6" s="1" customFormat="1" hidden="1" x14ac:dyDescent="0.25">
      <c r="E196" s="34" t="s">
        <v>1128</v>
      </c>
      <c r="F196" s="35">
        <v>1200</v>
      </c>
    </row>
    <row r="197" spans="1:6" s="1" customFormat="1" hidden="1" x14ac:dyDescent="0.25">
      <c r="E197" s="34" t="s">
        <v>1407</v>
      </c>
      <c r="F197" s="35">
        <v>7000</v>
      </c>
    </row>
    <row r="198" spans="1:6" s="1" customFormat="1" hidden="1" x14ac:dyDescent="0.25">
      <c r="E198" s="34" t="s">
        <v>1156</v>
      </c>
      <c r="F198" s="35">
        <v>2449800</v>
      </c>
    </row>
    <row r="199" spans="1:6" s="1" customFormat="1" hidden="1" x14ac:dyDescent="0.25">
      <c r="E199" s="34" t="s">
        <v>1165</v>
      </c>
      <c r="F199" s="35">
        <v>155000</v>
      </c>
    </row>
    <row r="200" spans="1:6" s="1" customFormat="1" hidden="1" x14ac:dyDescent="0.25">
      <c r="E200" s="34" t="s">
        <v>1408</v>
      </c>
      <c r="F200" s="35">
        <v>8300</v>
      </c>
    </row>
    <row r="201" spans="1:6" s="1" customFormat="1" hidden="1" x14ac:dyDescent="0.25">
      <c r="E201" s="34" t="s">
        <v>1409</v>
      </c>
      <c r="F201" s="35">
        <v>23000</v>
      </c>
    </row>
    <row r="202" spans="1:6" s="1" customFormat="1" hidden="1" x14ac:dyDescent="0.25">
      <c r="E202" s="34" t="s">
        <v>1228</v>
      </c>
      <c r="F202" s="35">
        <v>57000</v>
      </c>
    </row>
    <row r="203" spans="1:6" s="1" customFormat="1" hidden="1" x14ac:dyDescent="0.25">
      <c r="A203" s="30"/>
      <c r="B203" s="30"/>
      <c r="C203" s="30"/>
      <c r="D203" s="31"/>
      <c r="E203" s="34" t="s">
        <v>1229</v>
      </c>
      <c r="F203" s="35">
        <v>308942</v>
      </c>
    </row>
    <row r="204" spans="1:6" s="1" customFormat="1" hidden="1" x14ac:dyDescent="0.25">
      <c r="A204" s="30"/>
      <c r="B204" s="30"/>
      <c r="C204" s="30"/>
      <c r="D204" s="31"/>
      <c r="E204" s="34" t="s">
        <v>1230</v>
      </c>
      <c r="F204" s="35">
        <v>591344</v>
      </c>
    </row>
    <row r="205" spans="1:6" s="1" customFormat="1" hidden="1" x14ac:dyDescent="0.25">
      <c r="A205" s="30"/>
      <c r="B205" s="30"/>
      <c r="C205" s="30"/>
      <c r="D205" s="31"/>
      <c r="E205" s="34" t="s">
        <v>1231</v>
      </c>
      <c r="F205" s="35">
        <v>84117</v>
      </c>
    </row>
    <row r="206" spans="1:6" s="1" customFormat="1" hidden="1" x14ac:dyDescent="0.25">
      <c r="E206" s="34" t="s">
        <v>1186</v>
      </c>
      <c r="F206" s="35">
        <v>7814</v>
      </c>
    </row>
    <row r="207" spans="1:6" s="1" customFormat="1" hidden="1" x14ac:dyDescent="0.25">
      <c r="E207" s="34" t="s">
        <v>1378</v>
      </c>
      <c r="F207" s="35">
        <v>8529</v>
      </c>
    </row>
    <row r="208" spans="1:6" s="1" customFormat="1" hidden="1" x14ac:dyDescent="0.25">
      <c r="E208" s="34" t="s">
        <v>1410</v>
      </c>
      <c r="F208" s="35">
        <v>98320</v>
      </c>
    </row>
    <row r="209" spans="1:6" s="1" customFormat="1" hidden="1" x14ac:dyDescent="0.25">
      <c r="E209" s="34" t="s">
        <v>1232</v>
      </c>
      <c r="F209" s="35">
        <v>4863577.0199999996</v>
      </c>
    </row>
    <row r="210" spans="1:6" s="1" customFormat="1" hidden="1" x14ac:dyDescent="0.25">
      <c r="A210" s="30"/>
      <c r="B210" s="30"/>
      <c r="C210" s="30"/>
      <c r="D210" s="31"/>
      <c r="E210" s="34" t="s">
        <v>1187</v>
      </c>
      <c r="F210" s="35">
        <v>18135</v>
      </c>
    </row>
    <row r="211" spans="1:6" s="1" customFormat="1" hidden="1" x14ac:dyDescent="0.25">
      <c r="A211" s="30"/>
      <c r="B211" s="30"/>
      <c r="C211" s="30"/>
      <c r="D211" s="31"/>
      <c r="E211" s="34" t="s">
        <v>1149</v>
      </c>
      <c r="F211" s="35">
        <v>469639</v>
      </c>
    </row>
    <row r="212" spans="1:6" s="1" customFormat="1" hidden="1" x14ac:dyDescent="0.25">
      <c r="A212" s="30"/>
      <c r="B212" s="30"/>
      <c r="C212" s="30"/>
      <c r="D212" s="31"/>
      <c r="E212" s="34" t="s">
        <v>1131</v>
      </c>
      <c r="F212" s="35">
        <v>149685</v>
      </c>
    </row>
    <row r="213" spans="1:6" s="1" customFormat="1" hidden="1" x14ac:dyDescent="0.25">
      <c r="A213" s="30"/>
      <c r="B213" s="30"/>
      <c r="C213" s="30"/>
      <c r="D213" s="31"/>
      <c r="E213" s="34" t="s">
        <v>1233</v>
      </c>
      <c r="F213" s="35">
        <v>208216</v>
      </c>
    </row>
    <row r="214" spans="1:6" s="1" customFormat="1" hidden="1" x14ac:dyDescent="0.25">
      <c r="A214" s="30"/>
      <c r="B214" s="30"/>
      <c r="C214" s="30"/>
      <c r="D214" s="31"/>
      <c r="E214" s="34" t="s">
        <v>1234</v>
      </c>
      <c r="F214" s="35">
        <v>188000</v>
      </c>
    </row>
    <row r="215" spans="1:6" s="1" customFormat="1" hidden="1" x14ac:dyDescent="0.25">
      <c r="A215" s="30"/>
      <c r="B215" s="30"/>
      <c r="C215" s="30"/>
      <c r="D215" s="31"/>
      <c r="E215" s="34" t="s">
        <v>1324</v>
      </c>
      <c r="F215" s="35">
        <v>769985</v>
      </c>
    </row>
    <row r="216" spans="1:6" s="1" customFormat="1" hidden="1" x14ac:dyDescent="0.25">
      <c r="A216" s="30"/>
      <c r="B216" s="30"/>
      <c r="C216" s="30"/>
      <c r="D216" s="31"/>
      <c r="E216" s="34" t="s">
        <v>1235</v>
      </c>
      <c r="F216" s="35">
        <v>111428</v>
      </c>
    </row>
    <row r="217" spans="1:6" s="1" customFormat="1" hidden="1" x14ac:dyDescent="0.25">
      <c r="A217" s="30"/>
      <c r="B217" s="30"/>
      <c r="C217" s="30"/>
      <c r="D217" s="31"/>
      <c r="E217" s="34" t="s">
        <v>1183</v>
      </c>
      <c r="F217" s="35">
        <v>7230000</v>
      </c>
    </row>
    <row r="218" spans="1:6" s="1" customFormat="1" hidden="1" x14ac:dyDescent="0.25">
      <c r="A218" s="30"/>
      <c r="B218" s="30"/>
      <c r="C218" s="30"/>
      <c r="D218" s="31"/>
      <c r="E218" s="34" t="s">
        <v>1219</v>
      </c>
      <c r="F218" s="35">
        <v>647193</v>
      </c>
    </row>
    <row r="219" spans="1:6" s="1" customFormat="1" hidden="1" x14ac:dyDescent="0.25">
      <c r="A219" s="30"/>
      <c r="B219" s="30"/>
      <c r="C219" s="30"/>
      <c r="D219" s="31"/>
      <c r="E219" s="34" t="s">
        <v>1188</v>
      </c>
      <c r="F219" s="35">
        <v>1849</v>
      </c>
    </row>
    <row r="220" spans="1:6" s="1" customFormat="1" hidden="1" x14ac:dyDescent="0.25">
      <c r="A220" s="30"/>
      <c r="B220" s="30"/>
      <c r="C220" s="30"/>
      <c r="D220" s="31"/>
      <c r="E220" s="34" t="s">
        <v>1383</v>
      </c>
      <c r="F220" s="35">
        <v>109291.99</v>
      </c>
    </row>
    <row r="221" spans="1:6" s="1" customFormat="1" hidden="1" x14ac:dyDescent="0.25">
      <c r="E221" s="34" t="s">
        <v>1236</v>
      </c>
      <c r="F221" s="35">
        <v>111322.78</v>
      </c>
    </row>
    <row r="222" spans="1:6" s="1" customFormat="1" hidden="1" x14ac:dyDescent="0.25">
      <c r="E222" s="34" t="s">
        <v>1237</v>
      </c>
      <c r="F222" s="35">
        <v>5366175.75</v>
      </c>
    </row>
    <row r="223" spans="1:6" s="1" customFormat="1" hidden="1" x14ac:dyDescent="0.25">
      <c r="E223" s="34" t="s">
        <v>1201</v>
      </c>
      <c r="F223" s="35">
        <v>340000</v>
      </c>
    </row>
    <row r="224" spans="1:6" s="1" customFormat="1" hidden="1" x14ac:dyDescent="0.25">
      <c r="E224" s="34" t="s">
        <v>1238</v>
      </c>
      <c r="F224" s="35">
        <v>2550314.7599999998</v>
      </c>
    </row>
    <row r="225" spans="1:6" s="1" customFormat="1" hidden="1" x14ac:dyDescent="0.25">
      <c r="A225" s="30"/>
      <c r="B225" s="30"/>
      <c r="C225" s="30"/>
      <c r="D225" s="31"/>
      <c r="E225" s="34" t="s">
        <v>1239</v>
      </c>
      <c r="F225" s="35">
        <v>19455340.77</v>
      </c>
    </row>
    <row r="226" spans="1:6" s="1" customFormat="1" hidden="1" x14ac:dyDescent="0.25">
      <c r="A226" s="30"/>
      <c r="B226" s="30"/>
      <c r="C226" s="30"/>
      <c r="D226" s="31"/>
      <c r="E226" s="34" t="s">
        <v>1382</v>
      </c>
      <c r="F226" s="35">
        <v>9442</v>
      </c>
    </row>
    <row r="227" spans="1:6" s="1" customFormat="1" hidden="1" x14ac:dyDescent="0.25">
      <c r="A227" s="30"/>
      <c r="B227" s="30"/>
      <c r="C227" s="30"/>
      <c r="D227" s="31"/>
      <c r="E227" s="34" t="s">
        <v>1240</v>
      </c>
      <c r="F227" s="35">
        <v>227295.12</v>
      </c>
    </row>
    <row r="228" spans="1:6" s="1" customFormat="1" hidden="1" x14ac:dyDescent="0.25">
      <c r="A228" s="30"/>
      <c r="B228" s="30"/>
      <c r="C228" s="30"/>
      <c r="D228" s="31"/>
      <c r="E228" s="34" t="s">
        <v>1241</v>
      </c>
      <c r="F228" s="35">
        <v>896272.83</v>
      </c>
    </row>
    <row r="229" spans="1:6" s="1" customFormat="1" hidden="1" x14ac:dyDescent="0.25">
      <c r="A229" s="30"/>
      <c r="B229" s="30"/>
      <c r="C229" s="30"/>
      <c r="D229" s="31"/>
      <c r="E229" s="34" t="s">
        <v>1389</v>
      </c>
      <c r="F229" s="35">
        <v>51262</v>
      </c>
    </row>
    <row r="230" spans="1:6" s="1" customFormat="1" hidden="1" x14ac:dyDescent="0.25">
      <c r="A230" s="30"/>
      <c r="B230" s="30"/>
      <c r="C230" s="30"/>
      <c r="D230" s="31"/>
      <c r="E230" s="34" t="s">
        <v>1242</v>
      </c>
      <c r="F230" s="35">
        <v>2239888.5100000002</v>
      </c>
    </row>
    <row r="231" spans="1:6" s="1" customFormat="1" hidden="1" x14ac:dyDescent="0.25">
      <c r="A231" s="30"/>
      <c r="B231" s="30"/>
      <c r="C231" s="30"/>
      <c r="D231" s="31"/>
      <c r="E231" s="34" t="s">
        <v>1243</v>
      </c>
      <c r="F231" s="35">
        <v>35100</v>
      </c>
    </row>
    <row r="232" spans="1:6" s="1" customFormat="1" hidden="1" x14ac:dyDescent="0.25">
      <c r="A232" s="30"/>
      <c r="B232" s="30"/>
      <c r="C232" s="30"/>
      <c r="D232" s="31"/>
      <c r="E232" s="34" t="s">
        <v>1244</v>
      </c>
      <c r="F232" s="35">
        <v>160000</v>
      </c>
    </row>
    <row r="233" spans="1:6" s="1" customFormat="1" hidden="1" x14ac:dyDescent="0.25">
      <c r="A233" s="30"/>
      <c r="B233" s="30"/>
      <c r="C233" s="30"/>
      <c r="D233" s="31"/>
      <c r="E233" s="34" t="s">
        <v>1245</v>
      </c>
      <c r="F233" s="35">
        <v>85000</v>
      </c>
    </row>
    <row r="234" spans="1:6" s="1" customFormat="1" hidden="1" x14ac:dyDescent="0.25">
      <c r="A234" s="30"/>
      <c r="B234" s="30"/>
      <c r="C234" s="30"/>
      <c r="D234" s="31"/>
      <c r="E234" s="34" t="s">
        <v>1246</v>
      </c>
      <c r="F234" s="35">
        <v>88000</v>
      </c>
    </row>
    <row r="235" spans="1:6" s="1" customFormat="1" hidden="1" x14ac:dyDescent="0.25">
      <c r="E235" s="34" t="s">
        <v>1247</v>
      </c>
      <c r="F235" s="35">
        <v>36000</v>
      </c>
    </row>
    <row r="236" spans="1:6" s="1" customFormat="1" hidden="1" x14ac:dyDescent="0.25">
      <c r="E236" s="34" t="s">
        <v>1248</v>
      </c>
      <c r="F236" s="35">
        <v>60000</v>
      </c>
    </row>
    <row r="237" spans="1:6" s="1" customFormat="1" hidden="1" x14ac:dyDescent="0.25">
      <c r="E237" s="34" t="s">
        <v>1249</v>
      </c>
      <c r="F237" s="35">
        <v>32000</v>
      </c>
    </row>
    <row r="238" spans="1:6" s="1" customFormat="1" hidden="1" x14ac:dyDescent="0.25">
      <c r="E238" s="34" t="s">
        <v>1250</v>
      </c>
      <c r="F238" s="35">
        <v>100000</v>
      </c>
    </row>
    <row r="239" spans="1:6" s="1" customFormat="1" hidden="1" x14ac:dyDescent="0.25">
      <c r="A239" s="30"/>
      <c r="B239" s="30"/>
      <c r="C239" s="30"/>
      <c r="D239" s="31"/>
      <c r="E239" s="34" t="s">
        <v>1172</v>
      </c>
      <c r="F239" s="35">
        <v>3236484</v>
      </c>
    </row>
    <row r="240" spans="1:6" s="1" customFormat="1" hidden="1" x14ac:dyDescent="0.25">
      <c r="A240" s="30"/>
      <c r="B240" s="30"/>
      <c r="C240" s="30"/>
      <c r="D240" s="31"/>
      <c r="E240" s="34" t="s">
        <v>1195</v>
      </c>
      <c r="F240" s="35">
        <v>108900</v>
      </c>
    </row>
    <row r="241" spans="1:6" s="1" customFormat="1" hidden="1" x14ac:dyDescent="0.25">
      <c r="A241" s="30"/>
      <c r="B241" s="30"/>
      <c r="C241" s="30"/>
      <c r="D241" s="31"/>
      <c r="E241" s="34" t="s">
        <v>1118</v>
      </c>
      <c r="F241" s="35">
        <v>28162099</v>
      </c>
    </row>
    <row r="242" spans="1:6" s="1" customFormat="1" hidden="1" x14ac:dyDescent="0.25">
      <c r="A242" s="30"/>
      <c r="B242" s="30"/>
      <c r="C242" s="30"/>
      <c r="D242" s="31"/>
      <c r="E242" s="34" t="s">
        <v>1251</v>
      </c>
      <c r="F242" s="35">
        <v>3160000</v>
      </c>
    </row>
    <row r="243" spans="1:6" s="1" customFormat="1" hidden="1" x14ac:dyDescent="0.25">
      <c r="E243" s="34" t="s">
        <v>1189</v>
      </c>
      <c r="F243" s="35">
        <v>5348</v>
      </c>
    </row>
    <row r="244" spans="1:6" s="1" customFormat="1" hidden="1" x14ac:dyDescent="0.25">
      <c r="E244" s="34" t="s">
        <v>1190</v>
      </c>
      <c r="F244" s="35">
        <v>7984</v>
      </c>
    </row>
    <row r="245" spans="1:6" s="1" customFormat="1" hidden="1" x14ac:dyDescent="0.25">
      <c r="E245" s="34" t="s">
        <v>1252</v>
      </c>
      <c r="F245" s="35">
        <v>80000</v>
      </c>
    </row>
    <row r="246" spans="1:6" s="1" customFormat="1" hidden="1" x14ac:dyDescent="0.25">
      <c r="E246" s="34" t="s">
        <v>1253</v>
      </c>
      <c r="F246" s="35">
        <v>3524956.24</v>
      </c>
    </row>
    <row r="247" spans="1:6" s="1" customFormat="1" hidden="1" x14ac:dyDescent="0.25">
      <c r="A247" s="30"/>
      <c r="B247" s="30"/>
      <c r="C247" s="30"/>
      <c r="D247" s="31"/>
      <c r="E247" s="34" t="s">
        <v>1411</v>
      </c>
      <c r="F247" s="35">
        <v>13445</v>
      </c>
    </row>
    <row r="248" spans="1:6" s="1" customFormat="1" hidden="1" x14ac:dyDescent="0.25">
      <c r="A248" s="30"/>
      <c r="B248" s="30"/>
      <c r="C248" s="30"/>
      <c r="D248" s="31"/>
      <c r="E248" s="34" t="s">
        <v>1254</v>
      </c>
      <c r="F248" s="35">
        <v>1110844</v>
      </c>
    </row>
    <row r="249" spans="1:6" s="1" customFormat="1" hidden="1" x14ac:dyDescent="0.25">
      <c r="A249" s="30"/>
      <c r="B249" s="30"/>
      <c r="C249" s="30"/>
      <c r="D249" s="31"/>
      <c r="E249" s="34" t="s">
        <v>1255</v>
      </c>
      <c r="F249" s="35">
        <v>42016</v>
      </c>
    </row>
    <row r="250" spans="1:6" s="1" customFormat="1" hidden="1" x14ac:dyDescent="0.25">
      <c r="E250" s="34" t="s">
        <v>1256</v>
      </c>
      <c r="F250" s="35">
        <v>85265</v>
      </c>
    </row>
    <row r="251" spans="1:6" s="1" customFormat="1" hidden="1" x14ac:dyDescent="0.25">
      <c r="E251" s="34" t="s">
        <v>1184</v>
      </c>
      <c r="F251" s="35">
        <v>3830119</v>
      </c>
    </row>
    <row r="252" spans="1:6" s="1" customFormat="1" hidden="1" x14ac:dyDescent="0.25">
      <c r="E252" s="34" t="s">
        <v>1257</v>
      </c>
      <c r="F252" s="35">
        <v>25000</v>
      </c>
    </row>
    <row r="253" spans="1:6" s="1" customFormat="1" hidden="1" x14ac:dyDescent="0.25">
      <c r="E253" s="34" t="s">
        <v>1258</v>
      </c>
      <c r="F253" s="35">
        <v>434400</v>
      </c>
    </row>
    <row r="254" spans="1:6" s="1" customFormat="1" hidden="1" x14ac:dyDescent="0.25">
      <c r="A254" s="30"/>
      <c r="B254" s="30"/>
      <c r="C254" s="30"/>
      <c r="D254" s="31"/>
      <c r="E254" s="34" t="s">
        <v>1259</v>
      </c>
      <c r="F254" s="35">
        <v>68482</v>
      </c>
    </row>
    <row r="255" spans="1:6" s="1" customFormat="1" hidden="1" x14ac:dyDescent="0.25">
      <c r="A255" s="30"/>
      <c r="B255" s="30"/>
      <c r="C255" s="30"/>
      <c r="D255" s="31"/>
      <c r="E255" s="34" t="s">
        <v>1343</v>
      </c>
      <c r="F255" s="35">
        <v>55630</v>
      </c>
    </row>
    <row r="256" spans="1:6" s="1" customFormat="1" hidden="1" x14ac:dyDescent="0.25">
      <c r="A256" s="30"/>
      <c r="B256" s="30"/>
      <c r="C256" s="30"/>
      <c r="D256" s="31"/>
      <c r="E256" s="34" t="s">
        <v>1412</v>
      </c>
      <c r="F256" s="35">
        <v>30000</v>
      </c>
    </row>
    <row r="257" spans="1:6" s="1" customFormat="1" hidden="1" x14ac:dyDescent="0.25">
      <c r="A257" s="30"/>
      <c r="B257" s="30"/>
      <c r="C257" s="30"/>
      <c r="D257" s="31"/>
      <c r="E257" s="34" t="s">
        <v>1413</v>
      </c>
      <c r="F257" s="35">
        <v>3312107</v>
      </c>
    </row>
    <row r="258" spans="1:6" s="1" customFormat="1" hidden="1" x14ac:dyDescent="0.25">
      <c r="A258" s="30"/>
      <c r="B258" s="30"/>
      <c r="C258" s="30"/>
      <c r="D258" s="31"/>
      <c r="E258" s="34" t="s">
        <v>1217</v>
      </c>
      <c r="F258" s="35">
        <v>1826342.75</v>
      </c>
    </row>
    <row r="259" spans="1:6" s="1" customFormat="1" hidden="1" x14ac:dyDescent="0.25">
      <c r="E259" s="34" t="s">
        <v>1260</v>
      </c>
      <c r="F259" s="35">
        <v>608960.41</v>
      </c>
    </row>
    <row r="260" spans="1:6" s="1" customFormat="1" hidden="1" x14ac:dyDescent="0.25">
      <c r="E260" s="34" t="s">
        <v>1371</v>
      </c>
      <c r="F260" s="35">
        <v>100000</v>
      </c>
    </row>
    <row r="261" spans="1:6" s="1" customFormat="1" hidden="1" x14ac:dyDescent="0.25">
      <c r="E261" s="34" t="s">
        <v>1261</v>
      </c>
      <c r="F261" s="35">
        <v>38000</v>
      </c>
    </row>
    <row r="262" spans="1:6" s="1" customFormat="1" hidden="1" x14ac:dyDescent="0.25">
      <c r="E262" s="34" t="s">
        <v>1262</v>
      </c>
      <c r="F262" s="35">
        <v>43000</v>
      </c>
    </row>
    <row r="263" spans="1:6" s="1" customFormat="1" hidden="1" x14ac:dyDescent="0.25">
      <c r="A263" s="30"/>
      <c r="B263" s="30"/>
      <c r="C263" s="30"/>
      <c r="D263" s="31"/>
      <c r="E263" s="34" t="s">
        <v>1263</v>
      </c>
      <c r="F263" s="35">
        <v>3014686.17</v>
      </c>
    </row>
    <row r="264" spans="1:6" s="1" customFormat="1" hidden="1" x14ac:dyDescent="0.25">
      <c r="A264" s="30"/>
      <c r="B264" s="30"/>
      <c r="C264" s="30"/>
      <c r="D264" s="31"/>
      <c r="E264" s="34" t="s">
        <v>1264</v>
      </c>
      <c r="F264" s="35">
        <v>51000</v>
      </c>
    </row>
    <row r="265" spans="1:6" s="1" customFormat="1" hidden="1" x14ac:dyDescent="0.25">
      <c r="A265" s="30"/>
      <c r="B265" s="30"/>
      <c r="C265" s="30"/>
      <c r="D265" s="31"/>
      <c r="E265" s="34" t="s">
        <v>1265</v>
      </c>
      <c r="F265" s="35">
        <v>30000</v>
      </c>
    </row>
    <row r="266" spans="1:6" s="1" customFormat="1" hidden="1" x14ac:dyDescent="0.25">
      <c r="A266" s="30"/>
      <c r="B266" s="30"/>
      <c r="C266" s="30"/>
      <c r="D266" s="31"/>
      <c r="E266" s="34" t="s">
        <v>1334</v>
      </c>
      <c r="F266" s="35">
        <v>85889.78</v>
      </c>
    </row>
    <row r="267" spans="1:6" s="1" customFormat="1" hidden="1" x14ac:dyDescent="0.25">
      <c r="A267" s="30"/>
      <c r="B267" s="30"/>
      <c r="C267" s="30"/>
      <c r="D267" s="31"/>
      <c r="E267" s="34" t="s">
        <v>1414</v>
      </c>
      <c r="F267" s="35">
        <v>33613</v>
      </c>
    </row>
    <row r="268" spans="1:6" s="1" customFormat="1" hidden="1" x14ac:dyDescent="0.25">
      <c r="A268" s="30"/>
      <c r="B268" s="30"/>
      <c r="C268" s="30"/>
      <c r="D268" s="31"/>
      <c r="E268" s="34" t="s">
        <v>1364</v>
      </c>
      <c r="F268" s="35">
        <v>65000</v>
      </c>
    </row>
    <row r="269" spans="1:6" s="1" customFormat="1" hidden="1" x14ac:dyDescent="0.25">
      <c r="A269" s="30"/>
      <c r="B269" s="30"/>
      <c r="C269" s="30"/>
      <c r="D269" s="31"/>
      <c r="E269" s="34" t="s">
        <v>1365</v>
      </c>
      <c r="F269" s="35">
        <v>414058</v>
      </c>
    </row>
    <row r="270" spans="1:6" s="1" customFormat="1" hidden="1" x14ac:dyDescent="0.25">
      <c r="A270" s="30"/>
      <c r="B270" s="30"/>
      <c r="C270" s="30"/>
      <c r="D270" s="31"/>
      <c r="E270" s="34" t="s">
        <v>1344</v>
      </c>
      <c r="F270" s="35">
        <v>68500</v>
      </c>
    </row>
    <row r="271" spans="1:6" s="1" customFormat="1" hidden="1" x14ac:dyDescent="0.25">
      <c r="E271" s="34" t="s">
        <v>1266</v>
      </c>
      <c r="F271" s="35">
        <v>10084</v>
      </c>
    </row>
    <row r="272" spans="1:6" s="1" customFormat="1" hidden="1" x14ac:dyDescent="0.25">
      <c r="E272" s="34" t="s">
        <v>1267</v>
      </c>
      <c r="F272" s="35">
        <v>90757</v>
      </c>
    </row>
    <row r="273" spans="1:6" s="1" customFormat="1" hidden="1" x14ac:dyDescent="0.25">
      <c r="E273" s="34" t="s">
        <v>1177</v>
      </c>
      <c r="F273" s="35">
        <v>151597</v>
      </c>
    </row>
    <row r="274" spans="1:6" s="1" customFormat="1" hidden="1" x14ac:dyDescent="0.25">
      <c r="E274" s="34" t="s">
        <v>1415</v>
      </c>
      <c r="F274" s="35">
        <v>694795</v>
      </c>
    </row>
    <row r="275" spans="1:6" s="1" customFormat="1" hidden="1" x14ac:dyDescent="0.25">
      <c r="A275" s="30"/>
      <c r="B275" s="30"/>
      <c r="C275" s="30"/>
      <c r="D275" s="31"/>
      <c r="E275" s="34" t="s">
        <v>1345</v>
      </c>
      <c r="F275" s="35">
        <v>1364062</v>
      </c>
    </row>
    <row r="276" spans="1:6" s="1" customFormat="1" hidden="1" x14ac:dyDescent="0.25">
      <c r="A276" s="30"/>
      <c r="B276" s="30"/>
      <c r="C276" s="30"/>
      <c r="D276" s="31"/>
      <c r="E276" s="34" t="s">
        <v>1268</v>
      </c>
      <c r="F276" s="35">
        <v>34168</v>
      </c>
    </row>
    <row r="277" spans="1:6" s="1" customFormat="1" hidden="1" x14ac:dyDescent="0.25">
      <c r="A277" s="30"/>
      <c r="B277" s="30"/>
      <c r="C277" s="30"/>
      <c r="D277" s="31"/>
      <c r="E277" s="34" t="s">
        <v>1269</v>
      </c>
      <c r="F277" s="35">
        <v>9998</v>
      </c>
    </row>
    <row r="278" spans="1:6" s="1" customFormat="1" hidden="1" x14ac:dyDescent="0.25">
      <c r="A278" s="30"/>
      <c r="B278" s="30"/>
      <c r="C278" s="30"/>
      <c r="D278" s="31"/>
      <c r="E278" s="34" t="s">
        <v>1416</v>
      </c>
      <c r="F278" s="35">
        <v>53103</v>
      </c>
    </row>
    <row r="279" spans="1:6" s="1" customFormat="1" hidden="1" x14ac:dyDescent="0.25">
      <c r="A279" s="30"/>
      <c r="B279" s="30"/>
      <c r="C279" s="30"/>
      <c r="D279" s="31"/>
      <c r="E279" s="34" t="s">
        <v>1270</v>
      </c>
      <c r="F279" s="35">
        <v>19327</v>
      </c>
    </row>
    <row r="280" spans="1:6" s="1" customFormat="1" hidden="1" x14ac:dyDescent="0.25">
      <c r="A280" s="30"/>
      <c r="B280" s="30"/>
      <c r="C280" s="30"/>
      <c r="D280" s="31"/>
      <c r="E280" s="34" t="s">
        <v>1271</v>
      </c>
      <c r="F280" s="35">
        <v>51200</v>
      </c>
    </row>
    <row r="281" spans="1:6" s="1" customFormat="1" hidden="1" x14ac:dyDescent="0.25">
      <c r="A281" s="30"/>
      <c r="B281" s="30"/>
      <c r="C281" s="30"/>
      <c r="D281" s="31"/>
      <c r="E281" s="34" t="s">
        <v>1272</v>
      </c>
      <c r="F281" s="35">
        <v>49000</v>
      </c>
    </row>
    <row r="282" spans="1:6" s="1" customFormat="1" hidden="1" x14ac:dyDescent="0.25">
      <c r="A282" s="30"/>
      <c r="B282" s="30"/>
      <c r="C282" s="30"/>
      <c r="D282" s="31"/>
      <c r="E282" s="34" t="s">
        <v>1273</v>
      </c>
      <c r="F282" s="35">
        <v>420000</v>
      </c>
    </row>
    <row r="283" spans="1:6" s="1" customFormat="1" hidden="1" x14ac:dyDescent="0.25">
      <c r="A283" s="30"/>
      <c r="B283" s="30"/>
      <c r="C283" s="30"/>
      <c r="D283" s="31"/>
      <c r="E283" s="34" t="s">
        <v>1417</v>
      </c>
      <c r="F283" s="35">
        <v>8655</v>
      </c>
    </row>
    <row r="284" spans="1:6" s="1" customFormat="1" hidden="1" x14ac:dyDescent="0.25">
      <c r="A284" s="30"/>
      <c r="B284" s="30"/>
      <c r="C284" s="30"/>
      <c r="D284" s="31"/>
      <c r="E284" s="34" t="s">
        <v>1346</v>
      </c>
      <c r="F284" s="35">
        <v>35000</v>
      </c>
    </row>
    <row r="285" spans="1:6" s="1" customFormat="1" hidden="1" x14ac:dyDescent="0.25">
      <c r="E285" s="34" t="s">
        <v>1418</v>
      </c>
      <c r="F285" s="35">
        <v>8000</v>
      </c>
    </row>
    <row r="286" spans="1:6" s="1" customFormat="1" hidden="1" x14ac:dyDescent="0.25">
      <c r="E286" s="34" t="s">
        <v>1274</v>
      </c>
      <c r="F286" s="35">
        <v>5000</v>
      </c>
    </row>
    <row r="287" spans="1:6" s="1" customFormat="1" hidden="1" x14ac:dyDescent="0.25">
      <c r="E287" s="34" t="s">
        <v>1419</v>
      </c>
      <c r="F287" s="35">
        <v>58824</v>
      </c>
    </row>
    <row r="288" spans="1:6" s="1" customFormat="1" hidden="1" x14ac:dyDescent="0.25">
      <c r="E288" s="34" t="s">
        <v>1168</v>
      </c>
      <c r="F288" s="35">
        <v>12259768.560000001</v>
      </c>
    </row>
    <row r="289" spans="1:6" s="1" customFormat="1" hidden="1" x14ac:dyDescent="0.25">
      <c r="A289" s="30"/>
      <c r="B289" s="30"/>
      <c r="C289" s="30"/>
      <c r="D289" s="31"/>
      <c r="E289" s="34" t="s">
        <v>1275</v>
      </c>
      <c r="F289" s="35">
        <v>556613.92000000004</v>
      </c>
    </row>
    <row r="290" spans="1:6" s="1" customFormat="1" hidden="1" x14ac:dyDescent="0.25">
      <c r="A290" s="30"/>
      <c r="B290" s="30"/>
      <c r="C290" s="30"/>
      <c r="D290" s="31"/>
      <c r="E290" s="34" t="s">
        <v>1276</v>
      </c>
      <c r="F290" s="35">
        <v>42017</v>
      </c>
    </row>
    <row r="291" spans="1:6" s="1" customFormat="1" hidden="1" x14ac:dyDescent="0.25">
      <c r="A291" s="30"/>
      <c r="B291" s="30"/>
      <c r="C291" s="30"/>
      <c r="D291" s="31"/>
      <c r="E291" s="34" t="s">
        <v>1277</v>
      </c>
      <c r="F291" s="35">
        <v>130000</v>
      </c>
    </row>
    <row r="292" spans="1:6" s="1" customFormat="1" hidden="1" x14ac:dyDescent="0.25">
      <c r="A292" s="30"/>
      <c r="B292" s="30"/>
      <c r="C292" s="30"/>
      <c r="D292" s="31"/>
      <c r="E292" s="34" t="s">
        <v>1278</v>
      </c>
      <c r="F292" s="35">
        <v>27000</v>
      </c>
    </row>
    <row r="293" spans="1:6" s="1" customFormat="1" hidden="1" x14ac:dyDescent="0.25">
      <c r="A293" s="30"/>
      <c r="B293" s="30"/>
      <c r="C293" s="30"/>
      <c r="D293" s="31"/>
      <c r="E293" s="34" t="s">
        <v>1420</v>
      </c>
      <c r="F293" s="35">
        <v>12500</v>
      </c>
    </row>
    <row r="294" spans="1:6" s="1" customFormat="1" hidden="1" x14ac:dyDescent="0.25">
      <c r="A294" s="30"/>
      <c r="B294" s="30"/>
      <c r="C294" s="30"/>
      <c r="D294" s="31"/>
      <c r="E294" s="34" t="s">
        <v>1421</v>
      </c>
      <c r="F294" s="35">
        <v>301345</v>
      </c>
    </row>
    <row r="295" spans="1:6" s="1" customFormat="1" hidden="1" x14ac:dyDescent="0.25">
      <c r="A295" s="30"/>
      <c r="B295" s="30"/>
      <c r="C295" s="30"/>
      <c r="D295" s="31"/>
      <c r="E295" s="34" t="s">
        <v>1422</v>
      </c>
      <c r="F295" s="35">
        <v>2025064</v>
      </c>
    </row>
    <row r="296" spans="1:6" s="1" customFormat="1" hidden="1" x14ac:dyDescent="0.25">
      <c r="A296" s="30"/>
      <c r="B296" s="30"/>
      <c r="C296" s="30"/>
      <c r="D296" s="31"/>
      <c r="E296" s="34" t="s">
        <v>1279</v>
      </c>
      <c r="F296" s="35">
        <v>150000</v>
      </c>
    </row>
    <row r="297" spans="1:6" s="1" customFormat="1" hidden="1" x14ac:dyDescent="0.25">
      <c r="A297" s="30"/>
      <c r="B297" s="30"/>
      <c r="C297" s="30"/>
      <c r="D297" s="31"/>
      <c r="E297" s="34" t="s">
        <v>1423</v>
      </c>
      <c r="F297" s="35">
        <v>259000</v>
      </c>
    </row>
    <row r="298" spans="1:6" s="1" customFormat="1" hidden="1" x14ac:dyDescent="0.25">
      <c r="A298" s="30"/>
      <c r="B298" s="30"/>
      <c r="C298" s="30"/>
      <c r="D298" s="31"/>
      <c r="E298" s="34" t="s">
        <v>1197</v>
      </c>
      <c r="F298" s="35">
        <v>20700</v>
      </c>
    </row>
    <row r="299" spans="1:6" s="1" customFormat="1" hidden="1" x14ac:dyDescent="0.25">
      <c r="A299" s="30"/>
      <c r="B299" s="30"/>
      <c r="C299" s="30"/>
      <c r="D299" s="31"/>
      <c r="E299" s="34" t="s">
        <v>1320</v>
      </c>
      <c r="F299" s="35">
        <v>240707</v>
      </c>
    </row>
    <row r="300" spans="1:6" s="1" customFormat="1" hidden="1" x14ac:dyDescent="0.25">
      <c r="A300" s="30"/>
      <c r="B300" s="30"/>
      <c r="C300" s="30"/>
      <c r="D300" s="31"/>
      <c r="E300" s="34" t="s">
        <v>1373</v>
      </c>
      <c r="F300" s="35">
        <v>66000</v>
      </c>
    </row>
    <row r="301" spans="1:6" s="1" customFormat="1" hidden="1" x14ac:dyDescent="0.25">
      <c r="A301" s="30"/>
      <c r="B301" s="30"/>
      <c r="C301" s="30"/>
      <c r="D301" s="31"/>
      <c r="E301" s="34" t="s">
        <v>1374</v>
      </c>
      <c r="F301" s="35">
        <v>55000</v>
      </c>
    </row>
    <row r="302" spans="1:6" s="1" customFormat="1" hidden="1" x14ac:dyDescent="0.25">
      <c r="A302" s="30"/>
      <c r="B302" s="30"/>
      <c r="C302" s="30"/>
      <c r="D302" s="31"/>
      <c r="E302" s="34" t="s">
        <v>1280</v>
      </c>
      <c r="F302" s="35">
        <v>249500</v>
      </c>
    </row>
    <row r="303" spans="1:6" s="1" customFormat="1" hidden="1" x14ac:dyDescent="0.25">
      <c r="A303" s="30"/>
      <c r="B303" s="30"/>
      <c r="C303" s="30"/>
      <c r="D303" s="31"/>
      <c r="E303" s="34" t="s">
        <v>1198</v>
      </c>
      <c r="F303" s="35">
        <v>160000</v>
      </c>
    </row>
    <row r="304" spans="1:6" s="1" customFormat="1" hidden="1" x14ac:dyDescent="0.25">
      <c r="A304" s="30"/>
      <c r="B304" s="30"/>
      <c r="C304" s="30"/>
      <c r="D304" s="31"/>
      <c r="E304" s="34" t="s">
        <v>1132</v>
      </c>
      <c r="F304" s="35">
        <v>696100</v>
      </c>
    </row>
    <row r="305" spans="1:6" s="1" customFormat="1" hidden="1" x14ac:dyDescent="0.25">
      <c r="A305" s="30"/>
      <c r="B305" s="30"/>
      <c r="C305" s="30"/>
      <c r="D305" s="31"/>
      <c r="E305" s="34" t="s">
        <v>1281</v>
      </c>
      <c r="F305" s="35">
        <v>103296</v>
      </c>
    </row>
    <row r="306" spans="1:6" s="1" customFormat="1" hidden="1" x14ac:dyDescent="0.25">
      <c r="A306" s="30"/>
      <c r="B306" s="30"/>
      <c r="C306" s="30"/>
      <c r="D306" s="31"/>
      <c r="E306" s="34" t="s">
        <v>1424</v>
      </c>
      <c r="F306" s="35">
        <v>314000</v>
      </c>
    </row>
    <row r="307" spans="1:6" s="1" customFormat="1" hidden="1" x14ac:dyDescent="0.25">
      <c r="A307" s="30"/>
      <c r="B307" s="30"/>
      <c r="C307" s="30"/>
      <c r="D307" s="31"/>
      <c r="E307" s="34" t="s">
        <v>1401</v>
      </c>
      <c r="F307" s="35">
        <v>310000</v>
      </c>
    </row>
    <row r="308" spans="1:6" s="1" customFormat="1" hidden="1" x14ac:dyDescent="0.25">
      <c r="A308" s="30"/>
      <c r="B308" s="30"/>
      <c r="C308" s="30"/>
      <c r="D308" s="31"/>
      <c r="E308" s="34" t="s">
        <v>1425</v>
      </c>
      <c r="F308" s="35">
        <v>126100</v>
      </c>
    </row>
    <row r="309" spans="1:6" s="1" customFormat="1" hidden="1" x14ac:dyDescent="0.25">
      <c r="A309" s="30"/>
      <c r="B309" s="30"/>
      <c r="C309" s="30"/>
      <c r="D309" s="31"/>
      <c r="E309" s="34" t="s">
        <v>1426</v>
      </c>
      <c r="F309" s="35">
        <v>85000</v>
      </c>
    </row>
    <row r="310" spans="1:6" s="1" customFormat="1" hidden="1" x14ac:dyDescent="0.25">
      <c r="A310" s="30"/>
      <c r="B310" s="30"/>
      <c r="C310" s="30"/>
      <c r="D310" s="31"/>
      <c r="E310" s="34" t="s">
        <v>1282</v>
      </c>
      <c r="F310" s="35">
        <v>194873</v>
      </c>
    </row>
    <row r="311" spans="1:6" s="1" customFormat="1" hidden="1" x14ac:dyDescent="0.25">
      <c r="A311" s="30"/>
      <c r="B311" s="30"/>
      <c r="C311" s="30"/>
      <c r="D311" s="31"/>
      <c r="E311" s="34" t="s">
        <v>1398</v>
      </c>
      <c r="F311" s="35">
        <v>316218</v>
      </c>
    </row>
    <row r="312" spans="1:6" s="1" customFormat="1" hidden="1" x14ac:dyDescent="0.25">
      <c r="A312" s="30"/>
      <c r="B312" s="30"/>
      <c r="C312" s="30"/>
      <c r="D312" s="31"/>
      <c r="E312" s="34" t="s">
        <v>1283</v>
      </c>
      <c r="F312" s="35">
        <v>272167</v>
      </c>
    </row>
    <row r="313" spans="1:6" s="1" customFormat="1" hidden="1" x14ac:dyDescent="0.25">
      <c r="A313" s="30"/>
      <c r="B313" s="30"/>
      <c r="C313" s="30"/>
      <c r="D313" s="31"/>
      <c r="E313" s="34" t="s">
        <v>1391</v>
      </c>
      <c r="F313" s="35">
        <v>140000</v>
      </c>
    </row>
    <row r="314" spans="1:6" s="1" customFormat="1" hidden="1" x14ac:dyDescent="0.25">
      <c r="A314" s="30"/>
      <c r="B314" s="30"/>
      <c r="C314" s="30"/>
      <c r="D314" s="31"/>
      <c r="E314" s="34" t="s">
        <v>1141</v>
      </c>
      <c r="F314" s="35">
        <v>10562925</v>
      </c>
    </row>
    <row r="315" spans="1:6" s="1" customFormat="1" hidden="1" x14ac:dyDescent="0.25">
      <c r="A315" s="30"/>
      <c r="B315" s="30"/>
      <c r="C315" s="30"/>
      <c r="D315" s="31"/>
      <c r="E315" s="34" t="s">
        <v>1335</v>
      </c>
      <c r="F315" s="35">
        <v>1382295.6</v>
      </c>
    </row>
    <row r="316" spans="1:6" s="1" customFormat="1" hidden="1" x14ac:dyDescent="0.25">
      <c r="A316" s="30"/>
      <c r="B316" s="30"/>
      <c r="C316" s="30"/>
      <c r="D316" s="31"/>
      <c r="E316" s="34" t="s">
        <v>1152</v>
      </c>
      <c r="F316" s="35">
        <v>1656400</v>
      </c>
    </row>
    <row r="317" spans="1:6" s="1" customFormat="1" hidden="1" x14ac:dyDescent="0.25">
      <c r="A317" s="30"/>
      <c r="B317" s="30"/>
      <c r="C317" s="30"/>
      <c r="D317" s="31"/>
      <c r="E317" s="34" t="s">
        <v>1145</v>
      </c>
      <c r="F317" s="35">
        <v>829600</v>
      </c>
    </row>
    <row r="318" spans="1:6" s="1" customFormat="1" hidden="1" x14ac:dyDescent="0.25">
      <c r="A318" s="30"/>
      <c r="B318" s="30"/>
      <c r="C318" s="30"/>
      <c r="D318" s="31"/>
      <c r="E318" s="34" t="s">
        <v>1284</v>
      </c>
      <c r="F318" s="35">
        <v>8812</v>
      </c>
    </row>
    <row r="319" spans="1:6" s="1" customFormat="1" hidden="1" x14ac:dyDescent="0.25">
      <c r="A319" s="30"/>
      <c r="B319" s="30"/>
      <c r="C319" s="30"/>
      <c r="D319" s="31"/>
      <c r="E319" s="34" t="s">
        <v>1347</v>
      </c>
      <c r="F319" s="35">
        <v>44538</v>
      </c>
    </row>
    <row r="320" spans="1:6" s="1" customFormat="1" hidden="1" x14ac:dyDescent="0.25">
      <c r="A320" s="30"/>
      <c r="B320" s="30"/>
      <c r="C320" s="30"/>
      <c r="D320" s="31"/>
      <c r="E320" s="34" t="s">
        <v>1285</v>
      </c>
      <c r="F320" s="35">
        <v>32500</v>
      </c>
    </row>
    <row r="321" spans="1:6" s="1" customFormat="1" hidden="1" x14ac:dyDescent="0.25">
      <c r="A321" s="30"/>
      <c r="B321" s="30"/>
      <c r="C321" s="30"/>
      <c r="D321" s="31"/>
      <c r="E321" s="34" t="s">
        <v>1427</v>
      </c>
      <c r="F321" s="35">
        <v>59580</v>
      </c>
    </row>
    <row r="322" spans="1:6" s="1" customFormat="1" hidden="1" x14ac:dyDescent="0.25">
      <c r="E322" s="34" t="s">
        <v>1286</v>
      </c>
      <c r="F322" s="35">
        <v>2583350.0699999998</v>
      </c>
    </row>
    <row r="323" spans="1:6" s="1" customFormat="1" hidden="1" x14ac:dyDescent="0.25">
      <c r="A323" s="30"/>
      <c r="B323" s="30"/>
      <c r="C323" s="30"/>
      <c r="D323" s="31"/>
      <c r="E323" s="34" t="s">
        <v>1287</v>
      </c>
      <c r="F323" s="35">
        <v>9800</v>
      </c>
    </row>
    <row r="324" spans="1:6" s="1" customFormat="1" hidden="1" x14ac:dyDescent="0.25">
      <c r="E324" s="34" t="s">
        <v>1384</v>
      </c>
      <c r="F324" s="35">
        <v>8766210</v>
      </c>
    </row>
    <row r="325" spans="1:6" s="1" customFormat="1" hidden="1" x14ac:dyDescent="0.25">
      <c r="E325" s="34" t="s">
        <v>1441</v>
      </c>
      <c r="F325" s="35">
        <v>97571</v>
      </c>
    </row>
    <row r="326" spans="1:6" s="1" customFormat="1" hidden="1" x14ac:dyDescent="0.25">
      <c r="E326" s="34" t="s">
        <v>1367</v>
      </c>
      <c r="F326" s="35">
        <v>4000</v>
      </c>
    </row>
    <row r="327" spans="1:6" s="1" customFormat="1" hidden="1" x14ac:dyDescent="0.25">
      <c r="E327" s="34" t="s">
        <v>1288</v>
      </c>
      <c r="F327" s="35">
        <v>61596</v>
      </c>
    </row>
    <row r="328" spans="1:6" s="1" customFormat="1" hidden="1" x14ac:dyDescent="0.25">
      <c r="E328" s="34" t="s">
        <v>1428</v>
      </c>
      <c r="F328" s="35">
        <v>2908295</v>
      </c>
    </row>
    <row r="329" spans="1:6" s="1" customFormat="1" hidden="1" x14ac:dyDescent="0.25">
      <c r="E329" s="34" t="s">
        <v>1173</v>
      </c>
      <c r="F329" s="35">
        <v>137657</v>
      </c>
    </row>
    <row r="330" spans="1:6" s="1" customFormat="1" hidden="1" x14ac:dyDescent="0.25">
      <c r="E330" s="34" t="s">
        <v>1348</v>
      </c>
      <c r="F330" s="35">
        <v>3289807</v>
      </c>
    </row>
    <row r="331" spans="1:6" s="1" customFormat="1" hidden="1" x14ac:dyDescent="0.25">
      <c r="E331" s="34" t="s">
        <v>1220</v>
      </c>
      <c r="F331" s="35">
        <v>5096133</v>
      </c>
    </row>
    <row r="332" spans="1:6" s="1" customFormat="1" hidden="1" x14ac:dyDescent="0.25">
      <c r="E332" s="34" t="s">
        <v>1379</v>
      </c>
      <c r="F332" s="35">
        <v>8399</v>
      </c>
    </row>
    <row r="333" spans="1:6" s="1" customFormat="1" hidden="1" x14ac:dyDescent="0.25">
      <c r="E333" s="34" t="s">
        <v>1385</v>
      </c>
      <c r="F333" s="35">
        <v>8169443.9800000004</v>
      </c>
    </row>
    <row r="334" spans="1:6" s="1" customFormat="1" hidden="1" x14ac:dyDescent="0.25">
      <c r="E334" s="34" t="s">
        <v>1438</v>
      </c>
      <c r="F334" s="35">
        <v>250000</v>
      </c>
    </row>
    <row r="335" spans="1:6" s="1" customFormat="1" hidden="1" x14ac:dyDescent="0.25">
      <c r="E335" s="34" t="s">
        <v>1178</v>
      </c>
      <c r="F335" s="35">
        <v>89917</v>
      </c>
    </row>
    <row r="336" spans="1:6" s="1" customFormat="1" hidden="1" x14ac:dyDescent="0.25">
      <c r="E336" s="34" t="s">
        <v>1349</v>
      </c>
      <c r="F336" s="35">
        <v>13500</v>
      </c>
    </row>
    <row r="337" spans="1:6" s="1" customFormat="1" hidden="1" x14ac:dyDescent="0.25">
      <c r="E337" s="34" t="s">
        <v>1174</v>
      </c>
      <c r="F337" s="35">
        <v>1604875</v>
      </c>
    </row>
    <row r="338" spans="1:6" s="1" customFormat="1" hidden="1" x14ac:dyDescent="0.25">
      <c r="A338" s="30"/>
      <c r="B338" s="30"/>
      <c r="C338" s="30"/>
      <c r="D338" s="31"/>
      <c r="E338" s="34" t="s">
        <v>1202</v>
      </c>
      <c r="F338" s="35">
        <v>33299</v>
      </c>
    </row>
    <row r="339" spans="1:6" s="1" customFormat="1" hidden="1" x14ac:dyDescent="0.25">
      <c r="E339" s="34" t="s">
        <v>1289</v>
      </c>
      <c r="F339" s="35">
        <v>408660</v>
      </c>
    </row>
    <row r="340" spans="1:6" s="1" customFormat="1" hidden="1" x14ac:dyDescent="0.25">
      <c r="E340" s="34" t="s">
        <v>1375</v>
      </c>
      <c r="F340" s="35">
        <v>101681</v>
      </c>
    </row>
    <row r="341" spans="1:6" s="1" customFormat="1" hidden="1" x14ac:dyDescent="0.25">
      <c r="E341" s="34" t="s">
        <v>1376</v>
      </c>
      <c r="F341" s="35">
        <v>7867</v>
      </c>
    </row>
    <row r="342" spans="1:6" s="1" customFormat="1" hidden="1" x14ac:dyDescent="0.25">
      <c r="E342" s="34" t="s">
        <v>1350</v>
      </c>
      <c r="F342" s="35">
        <v>125670</v>
      </c>
    </row>
    <row r="343" spans="1:6" s="1" customFormat="1" hidden="1" x14ac:dyDescent="0.25">
      <c r="A343" s="30"/>
      <c r="B343" s="30"/>
      <c r="C343" s="30"/>
      <c r="D343" s="31"/>
      <c r="E343" s="34" t="s">
        <v>1290</v>
      </c>
      <c r="F343" s="35">
        <v>150000</v>
      </c>
    </row>
    <row r="344" spans="1:6" s="1" customFormat="1" hidden="1" x14ac:dyDescent="0.25">
      <c r="A344" s="30"/>
      <c r="B344" s="30"/>
      <c r="C344" s="30"/>
      <c r="D344" s="31"/>
      <c r="E344" s="34" t="s">
        <v>1291</v>
      </c>
      <c r="F344" s="35">
        <v>78558</v>
      </c>
    </row>
    <row r="345" spans="1:6" s="1" customFormat="1" hidden="1" x14ac:dyDescent="0.25">
      <c r="A345" s="30"/>
      <c r="B345" s="30"/>
      <c r="C345" s="30"/>
      <c r="D345" s="31"/>
      <c r="E345" s="34" t="s">
        <v>1119</v>
      </c>
      <c r="F345" s="35">
        <v>127000</v>
      </c>
    </row>
    <row r="346" spans="1:6" s="1" customFormat="1" hidden="1" x14ac:dyDescent="0.25">
      <c r="A346" s="30"/>
      <c r="B346" s="30"/>
      <c r="C346" s="30"/>
      <c r="D346" s="31"/>
      <c r="E346" s="34" t="s">
        <v>1120</v>
      </c>
      <c r="F346" s="35">
        <v>5885781</v>
      </c>
    </row>
    <row r="347" spans="1:6" s="1" customFormat="1" hidden="1" x14ac:dyDescent="0.25">
      <c r="A347" s="30"/>
      <c r="B347" s="30"/>
      <c r="C347" s="30"/>
      <c r="D347" s="31"/>
      <c r="E347" s="34" t="s">
        <v>1292</v>
      </c>
      <c r="F347" s="35">
        <v>849289</v>
      </c>
    </row>
    <row r="348" spans="1:6" s="1" customFormat="1" hidden="1" x14ac:dyDescent="0.25">
      <c r="E348" s="34" t="s">
        <v>1429</v>
      </c>
      <c r="F348" s="35">
        <v>38000</v>
      </c>
    </row>
    <row r="349" spans="1:6" s="1" customFormat="1" hidden="1" x14ac:dyDescent="0.25">
      <c r="E349" s="34" t="s">
        <v>1179</v>
      </c>
      <c r="F349" s="35">
        <v>8277</v>
      </c>
    </row>
    <row r="350" spans="1:6" s="1" customFormat="1" hidden="1" x14ac:dyDescent="0.25">
      <c r="A350" s="30"/>
      <c r="B350" s="30"/>
      <c r="C350" s="30"/>
      <c r="D350" s="31"/>
      <c r="E350" s="34" t="s">
        <v>1293</v>
      </c>
      <c r="F350" s="35">
        <v>3681</v>
      </c>
    </row>
    <row r="351" spans="1:6" s="1" customFormat="1" hidden="1" x14ac:dyDescent="0.25">
      <c r="A351" s="30"/>
      <c r="B351" s="30"/>
      <c r="C351" s="30"/>
      <c r="D351" s="31"/>
      <c r="E351" s="34" t="s">
        <v>1439</v>
      </c>
      <c r="F351" s="35">
        <v>10000</v>
      </c>
    </row>
    <row r="352" spans="1:6" s="1" customFormat="1" hidden="1" x14ac:dyDescent="0.25">
      <c r="A352" s="30"/>
      <c r="B352" s="30"/>
      <c r="C352" s="30"/>
      <c r="D352" s="31"/>
      <c r="E352" s="34" t="s">
        <v>1294</v>
      </c>
      <c r="F352" s="35">
        <v>61848</v>
      </c>
    </row>
    <row r="353" spans="1:6" s="1" customFormat="1" hidden="1" x14ac:dyDescent="0.25">
      <c r="A353" s="30"/>
      <c r="B353" s="30"/>
      <c r="C353" s="30"/>
      <c r="D353" s="31"/>
      <c r="E353" s="34" t="s">
        <v>1295</v>
      </c>
      <c r="F353" s="35">
        <v>30000</v>
      </c>
    </row>
    <row r="354" spans="1:6" s="1" customFormat="1" hidden="1" x14ac:dyDescent="0.25">
      <c r="A354" s="30"/>
      <c r="B354" s="30"/>
      <c r="C354" s="30"/>
      <c r="D354" s="31"/>
      <c r="E354" s="34" t="s">
        <v>1204</v>
      </c>
      <c r="F354" s="35">
        <v>1110000</v>
      </c>
    </row>
    <row r="355" spans="1:6" s="1" customFormat="1" hidden="1" x14ac:dyDescent="0.25">
      <c r="A355" s="30"/>
      <c r="B355" s="30"/>
      <c r="C355" s="30"/>
      <c r="D355" s="31"/>
      <c r="E355" s="34" t="s">
        <v>1430</v>
      </c>
      <c r="F355" s="35">
        <v>1040000</v>
      </c>
    </row>
    <row r="356" spans="1:6" s="1" customFormat="1" hidden="1" x14ac:dyDescent="0.25">
      <c r="A356" s="30"/>
      <c r="B356" s="30"/>
      <c r="C356" s="30"/>
      <c r="D356" s="31"/>
      <c r="E356" s="34" t="s">
        <v>1296</v>
      </c>
      <c r="F356" s="35">
        <v>12000</v>
      </c>
    </row>
    <row r="357" spans="1:6" s="1" customFormat="1" hidden="1" x14ac:dyDescent="0.25">
      <c r="A357" s="30"/>
      <c r="B357" s="30"/>
      <c r="C357" s="30"/>
      <c r="D357" s="31"/>
      <c r="E357" s="34" t="s">
        <v>1377</v>
      </c>
      <c r="F357" s="35">
        <v>5300</v>
      </c>
    </row>
    <row r="358" spans="1:6" s="1" customFormat="1" hidden="1" x14ac:dyDescent="0.25">
      <c r="A358" s="30"/>
      <c r="B358" s="30"/>
      <c r="C358" s="30"/>
      <c r="D358" s="31"/>
      <c r="E358" s="34" t="s">
        <v>1180</v>
      </c>
      <c r="F358" s="35">
        <v>189792</v>
      </c>
    </row>
    <row r="359" spans="1:6" s="1" customFormat="1" hidden="1" x14ac:dyDescent="0.25">
      <c r="A359" s="30"/>
      <c r="B359" s="30"/>
      <c r="C359" s="30"/>
      <c r="D359" s="31"/>
      <c r="E359" s="34" t="s">
        <v>1181</v>
      </c>
      <c r="F359" s="35">
        <v>188500</v>
      </c>
    </row>
    <row r="360" spans="1:6" s="1" customFormat="1" hidden="1" x14ac:dyDescent="0.25">
      <c r="A360" s="30"/>
      <c r="B360" s="30"/>
      <c r="C360" s="30"/>
      <c r="D360" s="31"/>
      <c r="E360" s="34" t="s">
        <v>1191</v>
      </c>
      <c r="F360" s="35">
        <v>23781</v>
      </c>
    </row>
    <row r="361" spans="1:6" s="1" customFormat="1" hidden="1" x14ac:dyDescent="0.25">
      <c r="A361" s="30"/>
      <c r="B361" s="30"/>
      <c r="C361" s="30"/>
      <c r="D361" s="31"/>
      <c r="E361" s="34" t="s">
        <v>1380</v>
      </c>
      <c r="F361" s="35">
        <v>1200</v>
      </c>
    </row>
    <row r="362" spans="1:6" s="1" customFormat="1" hidden="1" x14ac:dyDescent="0.25">
      <c r="A362" s="30"/>
      <c r="B362" s="30"/>
      <c r="C362" s="30"/>
      <c r="D362" s="31"/>
      <c r="E362" s="34" t="s">
        <v>1381</v>
      </c>
      <c r="F362" s="35">
        <v>5600</v>
      </c>
    </row>
    <row r="363" spans="1:6" s="1" customFormat="1" hidden="1" x14ac:dyDescent="0.25">
      <c r="A363" s="30"/>
      <c r="B363" s="30"/>
      <c r="C363" s="30"/>
      <c r="D363" s="31"/>
      <c r="E363" s="34" t="s">
        <v>1351</v>
      </c>
      <c r="F363" s="35">
        <v>48319</v>
      </c>
    </row>
    <row r="364" spans="1:6" s="1" customFormat="1" hidden="1" x14ac:dyDescent="0.25">
      <c r="A364" s="30"/>
      <c r="B364" s="30"/>
      <c r="C364" s="30"/>
      <c r="D364" s="31"/>
      <c r="E364" s="34" t="s">
        <v>1297</v>
      </c>
      <c r="F364" s="35">
        <v>22000</v>
      </c>
    </row>
    <row r="365" spans="1:6" s="1" customFormat="1" hidden="1" x14ac:dyDescent="0.25">
      <c r="A365" s="30"/>
      <c r="B365" s="30"/>
      <c r="C365" s="30"/>
      <c r="D365" s="31"/>
      <c r="E365" s="34" t="s">
        <v>1298</v>
      </c>
      <c r="F365" s="35">
        <v>10924</v>
      </c>
    </row>
    <row r="366" spans="1:6" s="1" customFormat="1" hidden="1" x14ac:dyDescent="0.25">
      <c r="A366" s="30"/>
      <c r="B366" s="30"/>
      <c r="C366" s="30"/>
      <c r="D366" s="31"/>
      <c r="E366" s="34" t="s">
        <v>1440</v>
      </c>
      <c r="F366" s="35">
        <v>136000</v>
      </c>
    </row>
    <row r="367" spans="1:6" s="1" customFormat="1" hidden="1" x14ac:dyDescent="0.25">
      <c r="A367" s="30"/>
      <c r="B367" s="30"/>
      <c r="C367" s="30"/>
      <c r="D367" s="31"/>
      <c r="E367" s="34" t="s">
        <v>1299</v>
      </c>
      <c r="F367" s="35">
        <v>140000</v>
      </c>
    </row>
    <row r="368" spans="1:6" s="1" customFormat="1" hidden="1" x14ac:dyDescent="0.25">
      <c r="A368" s="30"/>
      <c r="B368" s="30"/>
      <c r="C368" s="30"/>
      <c r="D368" s="31"/>
      <c r="E368" s="34" t="s">
        <v>1336</v>
      </c>
      <c r="F368" s="35">
        <v>1344000</v>
      </c>
    </row>
    <row r="369" spans="1:6" s="1" customFormat="1" hidden="1" x14ac:dyDescent="0.25">
      <c r="A369" s="30"/>
      <c r="B369" s="30"/>
      <c r="C369" s="30"/>
      <c r="D369" s="31"/>
      <c r="E369" s="34" t="s">
        <v>1205</v>
      </c>
      <c r="F369" s="35">
        <v>12450</v>
      </c>
    </row>
    <row r="370" spans="1:6" s="1" customFormat="1" hidden="1" x14ac:dyDescent="0.25">
      <c r="A370" s="30"/>
      <c r="B370" s="30"/>
      <c r="C370" s="30"/>
      <c r="D370" s="31"/>
      <c r="E370" s="34" t="s">
        <v>1431</v>
      </c>
      <c r="F370" s="35">
        <v>16807</v>
      </c>
    </row>
    <row r="371" spans="1:6" s="1" customFormat="1" hidden="1" x14ac:dyDescent="0.25">
      <c r="A371" s="30"/>
      <c r="B371" s="30"/>
      <c r="C371" s="30"/>
      <c r="D371" s="31"/>
      <c r="E371" s="34" t="s">
        <v>1199</v>
      </c>
      <c r="F371" s="35">
        <v>320000</v>
      </c>
    </row>
    <row r="372" spans="1:6" s="1" customFormat="1" hidden="1" x14ac:dyDescent="0.25">
      <c r="A372" s="30"/>
      <c r="B372" s="30"/>
      <c r="C372" s="30"/>
      <c r="D372" s="31"/>
      <c r="E372" s="34" t="s">
        <v>1163</v>
      </c>
      <c r="F372" s="35">
        <v>660000</v>
      </c>
    </row>
    <row r="373" spans="1:6" s="1" customFormat="1" hidden="1" x14ac:dyDescent="0.25">
      <c r="A373" s="30"/>
      <c r="B373" s="30"/>
      <c r="C373" s="30"/>
      <c r="D373" s="31"/>
      <c r="E373" s="34" t="s">
        <v>1142</v>
      </c>
      <c r="F373" s="35">
        <v>1466000</v>
      </c>
    </row>
    <row r="374" spans="1:6" s="1" customFormat="1" hidden="1" x14ac:dyDescent="0.25">
      <c r="A374" s="30"/>
      <c r="B374" s="30"/>
      <c r="C374" s="30"/>
      <c r="D374" s="31"/>
      <c r="E374" s="34" t="s">
        <v>1352</v>
      </c>
      <c r="F374" s="35">
        <v>108000</v>
      </c>
    </row>
    <row r="375" spans="1:6" s="1" customFormat="1" hidden="1" x14ac:dyDescent="0.25">
      <c r="A375" s="30"/>
      <c r="B375" s="30"/>
      <c r="C375" s="30"/>
      <c r="D375" s="31"/>
      <c r="E375" s="34" t="s">
        <v>1386</v>
      </c>
      <c r="F375" s="35">
        <v>761.35</v>
      </c>
    </row>
    <row r="376" spans="1:6" s="1" customFormat="1" hidden="1" x14ac:dyDescent="0.25">
      <c r="A376" s="30"/>
      <c r="B376" s="30"/>
      <c r="C376" s="30"/>
      <c r="D376" s="31"/>
      <c r="E376" s="34" t="s">
        <v>1300</v>
      </c>
      <c r="F376" s="35">
        <v>62695</v>
      </c>
    </row>
    <row r="377" spans="1:6" s="1" customFormat="1" hidden="1" x14ac:dyDescent="0.25">
      <c r="A377" s="30"/>
      <c r="B377" s="30"/>
      <c r="C377" s="30"/>
      <c r="D377" s="31"/>
      <c r="E377" s="34" t="s">
        <v>1200</v>
      </c>
      <c r="F377" s="35">
        <v>654000</v>
      </c>
    </row>
    <row r="378" spans="1:6" s="1" customFormat="1" hidden="1" x14ac:dyDescent="0.25">
      <c r="A378" s="30"/>
      <c r="B378" s="30"/>
      <c r="C378" s="30"/>
      <c r="D378" s="31"/>
      <c r="E378" s="34" t="s">
        <v>1432</v>
      </c>
      <c r="F378" s="35">
        <v>184480</v>
      </c>
    </row>
    <row r="379" spans="1:6" s="1" customFormat="1" hidden="1" x14ac:dyDescent="0.25">
      <c r="A379" s="30"/>
      <c r="B379" s="30"/>
      <c r="C379" s="30"/>
      <c r="D379" s="31"/>
      <c r="E379" s="34" t="s">
        <v>1301</v>
      </c>
      <c r="F379" s="35">
        <v>136500</v>
      </c>
    </row>
    <row r="380" spans="1:6" s="1" customFormat="1" hidden="1" x14ac:dyDescent="0.25">
      <c r="A380" s="30"/>
      <c r="B380" s="30"/>
      <c r="C380" s="30"/>
      <c r="D380" s="31"/>
      <c r="E380" s="34" t="s">
        <v>1302</v>
      </c>
      <c r="F380" s="35">
        <v>46500</v>
      </c>
    </row>
    <row r="381" spans="1:6" s="1" customFormat="1" hidden="1" x14ac:dyDescent="0.25">
      <c r="A381" s="30"/>
      <c r="B381" s="30"/>
      <c r="C381" s="30"/>
      <c r="D381" s="31"/>
      <c r="E381" s="34" t="s">
        <v>1303</v>
      </c>
      <c r="F381" s="35">
        <v>191498</v>
      </c>
    </row>
    <row r="382" spans="1:6" s="1" customFormat="1" hidden="1" x14ac:dyDescent="0.25">
      <c r="A382" s="30"/>
      <c r="B382" s="30"/>
      <c r="C382" s="30"/>
      <c r="D382" s="31"/>
      <c r="E382" s="34" t="s">
        <v>1304</v>
      </c>
      <c r="F382" s="35">
        <v>43298</v>
      </c>
    </row>
    <row r="383" spans="1:6" s="1" customFormat="1" hidden="1" x14ac:dyDescent="0.25">
      <c r="A383" s="30"/>
      <c r="B383" s="30"/>
      <c r="C383" s="30"/>
      <c r="D383" s="31"/>
      <c r="E383" s="34" t="s">
        <v>1175</v>
      </c>
      <c r="F383" s="35">
        <v>246600</v>
      </c>
    </row>
    <row r="384" spans="1:6" s="1" customFormat="1" hidden="1" x14ac:dyDescent="0.25">
      <c r="A384" s="30"/>
      <c r="B384" s="30"/>
      <c r="C384" s="30"/>
      <c r="D384" s="31"/>
      <c r="E384" s="34" t="s">
        <v>1305</v>
      </c>
      <c r="F384" s="35">
        <v>1320000</v>
      </c>
    </row>
    <row r="385" spans="1:6" s="1" customFormat="1" hidden="1" x14ac:dyDescent="0.25">
      <c r="A385" s="30"/>
      <c r="B385" s="30"/>
      <c r="C385" s="30"/>
      <c r="D385" s="31"/>
      <c r="E385" s="34" t="s">
        <v>1306</v>
      </c>
      <c r="F385" s="35">
        <v>112000</v>
      </c>
    </row>
    <row r="386" spans="1:6" s="1" customFormat="1" hidden="1" x14ac:dyDescent="0.25">
      <c r="E386" s="34" t="s">
        <v>1433</v>
      </c>
      <c r="F386" s="35">
        <v>92101</v>
      </c>
    </row>
    <row r="387" spans="1:6" s="1" customFormat="1" hidden="1" x14ac:dyDescent="0.25">
      <c r="E387" s="34" t="s">
        <v>1353</v>
      </c>
      <c r="F387" s="35">
        <v>250000</v>
      </c>
    </row>
    <row r="388" spans="1:6" s="1" customFormat="1" hidden="1" x14ac:dyDescent="0.25">
      <c r="E388" s="34" t="s">
        <v>1356</v>
      </c>
      <c r="F388" s="35">
        <v>20000</v>
      </c>
    </row>
    <row r="389" spans="1:6" s="1" customFormat="1" hidden="1" x14ac:dyDescent="0.25">
      <c r="E389" s="34" t="s">
        <v>1307</v>
      </c>
      <c r="F389" s="35">
        <v>48824</v>
      </c>
    </row>
    <row r="390" spans="1:6" s="1" customFormat="1" hidden="1" x14ac:dyDescent="0.25">
      <c r="E390" s="34" t="s">
        <v>1192</v>
      </c>
      <c r="F390" s="35">
        <v>7200</v>
      </c>
    </row>
    <row r="391" spans="1:6" s="1" customFormat="1" hidden="1" x14ac:dyDescent="0.25">
      <c r="E391" s="34" t="s">
        <v>1135</v>
      </c>
      <c r="F391" s="35">
        <v>17400</v>
      </c>
    </row>
    <row r="392" spans="1:6" s="1" customFormat="1" hidden="1" x14ac:dyDescent="0.25">
      <c r="E392" s="34" t="s">
        <v>1434</v>
      </c>
      <c r="F392" s="35">
        <v>77310</v>
      </c>
    </row>
    <row r="393" spans="1:6" s="1" customFormat="1" hidden="1" x14ac:dyDescent="0.25">
      <c r="E393" s="34" t="s">
        <v>1308</v>
      </c>
      <c r="F393" s="35">
        <v>1522830</v>
      </c>
    </row>
    <row r="394" spans="1:6" s="1" customFormat="1" hidden="1" x14ac:dyDescent="0.25">
      <c r="E394" s="34" t="s">
        <v>1354</v>
      </c>
      <c r="F394" s="35">
        <v>918486</v>
      </c>
    </row>
    <row r="395" spans="1:6" s="1" customFormat="1" hidden="1" x14ac:dyDescent="0.25">
      <c r="A395" s="30"/>
      <c r="B395" s="30"/>
      <c r="C395" s="30"/>
      <c r="D395" s="31"/>
      <c r="E395" s="34" t="s">
        <v>1193</v>
      </c>
      <c r="F395" s="35">
        <v>4875</v>
      </c>
    </row>
    <row r="396" spans="1:6" s="1" customFormat="1" hidden="1" x14ac:dyDescent="0.25">
      <c r="A396" s="30"/>
      <c r="B396" s="30"/>
      <c r="C396" s="30"/>
      <c r="D396" s="31"/>
      <c r="E396" s="34" t="s">
        <v>1133</v>
      </c>
      <c r="F396" s="35">
        <v>1150000</v>
      </c>
    </row>
    <row r="397" spans="1:6" s="1" customFormat="1" hidden="1" x14ac:dyDescent="0.25">
      <c r="A397" s="30"/>
      <c r="B397" s="30"/>
      <c r="C397" s="30"/>
      <c r="D397" s="31"/>
      <c r="E397" s="34" t="s">
        <v>1309</v>
      </c>
      <c r="F397" s="35">
        <v>80000</v>
      </c>
    </row>
    <row r="398" spans="1:6" s="1" customFormat="1" hidden="1" x14ac:dyDescent="0.25">
      <c r="A398" s="30"/>
      <c r="B398" s="30"/>
      <c r="C398" s="30"/>
      <c r="D398" s="31"/>
      <c r="E398" s="34" t="s">
        <v>1176</v>
      </c>
      <c r="F398" s="35">
        <v>8050</v>
      </c>
    </row>
    <row r="399" spans="1:6" s="1" customFormat="1" hidden="1" x14ac:dyDescent="0.25">
      <c r="A399" s="30"/>
      <c r="B399" s="30"/>
      <c r="C399" s="30"/>
      <c r="D399" s="31"/>
      <c r="E399" s="34" t="s">
        <v>1310</v>
      </c>
      <c r="F399" s="35">
        <v>435342.39</v>
      </c>
    </row>
    <row r="400" spans="1:6" s="1" customFormat="1" hidden="1" x14ac:dyDescent="0.25">
      <c r="A400" s="30"/>
      <c r="B400" s="30"/>
      <c r="C400" s="30"/>
      <c r="D400" s="31"/>
      <c r="E400" s="34" t="s">
        <v>1157</v>
      </c>
      <c r="F400" s="35">
        <v>22000</v>
      </c>
    </row>
    <row r="401" spans="1:6" s="1" customFormat="1" hidden="1" x14ac:dyDescent="0.25">
      <c r="A401" s="30"/>
      <c r="B401" s="30"/>
      <c r="C401" s="30"/>
      <c r="D401" s="31"/>
      <c r="E401" s="34" t="s">
        <v>1321</v>
      </c>
      <c r="F401" s="35">
        <v>6000</v>
      </c>
    </row>
    <row r="402" spans="1:6" s="1" customFormat="1" hidden="1" x14ac:dyDescent="0.25">
      <c r="A402" s="30"/>
      <c r="B402" s="30"/>
      <c r="C402" s="30"/>
      <c r="D402" s="31"/>
      <c r="E402" s="34" t="s">
        <v>1153</v>
      </c>
      <c r="F402" s="35">
        <v>1278375</v>
      </c>
    </row>
    <row r="403" spans="1:6" s="1" customFormat="1" hidden="1" x14ac:dyDescent="0.25">
      <c r="A403" s="30"/>
      <c r="B403" s="30"/>
      <c r="C403" s="30"/>
      <c r="D403" s="31"/>
      <c r="E403" s="34" t="s">
        <v>1196</v>
      </c>
      <c r="F403" s="35">
        <v>130900</v>
      </c>
    </row>
    <row r="404" spans="1:6" s="1" customFormat="1" hidden="1" x14ac:dyDescent="0.25">
      <c r="A404" s="30"/>
      <c r="B404" s="30"/>
      <c r="C404" s="30"/>
      <c r="D404" s="31"/>
      <c r="E404" s="34" t="s">
        <v>1311</v>
      </c>
      <c r="F404" s="35">
        <v>397000</v>
      </c>
    </row>
    <row r="405" spans="1:6" s="1" customFormat="1" hidden="1" x14ac:dyDescent="0.25">
      <c r="A405" s="30"/>
      <c r="B405" s="30"/>
      <c r="C405" s="30"/>
      <c r="D405" s="31"/>
      <c r="E405" s="34" t="s">
        <v>1147</v>
      </c>
      <c r="F405" s="35">
        <v>795828</v>
      </c>
    </row>
    <row r="406" spans="1:6" s="1" customFormat="1" hidden="1" x14ac:dyDescent="0.25">
      <c r="A406" s="30"/>
      <c r="B406" s="30"/>
      <c r="C406" s="30"/>
      <c r="D406" s="31"/>
      <c r="E406" s="34" t="s">
        <v>1166</v>
      </c>
      <c r="F406" s="35">
        <v>4888797</v>
      </c>
    </row>
    <row r="407" spans="1:6" s="1" customFormat="1" hidden="1" x14ac:dyDescent="0.25">
      <c r="A407" s="30"/>
      <c r="B407" s="30"/>
      <c r="C407" s="30"/>
      <c r="D407" s="31"/>
      <c r="E407" s="34" t="s">
        <v>1312</v>
      </c>
      <c r="F407" s="35">
        <v>30600</v>
      </c>
    </row>
    <row r="408" spans="1:6" s="1" customFormat="1" hidden="1" x14ac:dyDescent="0.25">
      <c r="E408" s="34" t="s">
        <v>1213</v>
      </c>
      <c r="F408" s="35">
        <v>1202500</v>
      </c>
    </row>
    <row r="409" spans="1:6" s="1" customFormat="1" hidden="1" x14ac:dyDescent="0.25">
      <c r="E409" s="34" t="s">
        <v>1337</v>
      </c>
      <c r="F409" s="35">
        <v>32327.15</v>
      </c>
    </row>
    <row r="410" spans="1:6" s="1" customFormat="1" hidden="1" x14ac:dyDescent="0.25">
      <c r="E410" s="34" t="s">
        <v>1435</v>
      </c>
      <c r="F410" s="35">
        <v>1275000</v>
      </c>
    </row>
    <row r="411" spans="1:6" s="1" customFormat="1" hidden="1" x14ac:dyDescent="0.25">
      <c r="E411" s="34" t="s">
        <v>1313</v>
      </c>
      <c r="F411" s="35">
        <v>116002.78</v>
      </c>
    </row>
    <row r="412" spans="1:6" s="1" customFormat="1" hidden="1" x14ac:dyDescent="0.25">
      <c r="A412" s="30"/>
      <c r="B412" s="30"/>
      <c r="C412" s="30"/>
      <c r="D412" s="31"/>
      <c r="E412" s="34" t="s">
        <v>1314</v>
      </c>
      <c r="F412" s="35">
        <v>153233961.80000001</v>
      </c>
    </row>
    <row r="413" spans="1:6" s="1" customFormat="1" hidden="1" x14ac:dyDescent="0.25">
      <c r="A413" s="30"/>
      <c r="B413" s="30"/>
      <c r="C413" s="30"/>
      <c r="D413" s="31"/>
      <c r="E413" s="34" t="s">
        <v>1194</v>
      </c>
      <c r="F413" s="35">
        <v>60892</v>
      </c>
    </row>
    <row r="414" spans="1:6" s="1" customFormat="1" hidden="1" x14ac:dyDescent="0.25">
      <c r="A414" s="30"/>
      <c r="B414" s="30"/>
      <c r="C414" s="30"/>
      <c r="D414" s="31"/>
      <c r="E414" s="34" t="s">
        <v>1436</v>
      </c>
      <c r="F414" s="35">
        <v>5401</v>
      </c>
    </row>
    <row r="415" spans="1:6" s="1" customFormat="1" hidden="1" x14ac:dyDescent="0.25">
      <c r="A415" s="30"/>
      <c r="B415" s="30"/>
      <c r="C415" s="30"/>
      <c r="D415" s="31"/>
      <c r="E415" s="34" t="s">
        <v>1355</v>
      </c>
      <c r="F415" s="35">
        <v>32444</v>
      </c>
    </row>
    <row r="416" spans="1:6" s="1" customFormat="1" hidden="1" x14ac:dyDescent="0.25">
      <c r="A416" s="30"/>
      <c r="B416" s="30"/>
      <c r="C416" s="30"/>
      <c r="D416" s="31"/>
      <c r="E416" s="34" t="s">
        <v>1182</v>
      </c>
      <c r="F416" s="35">
        <v>82250</v>
      </c>
    </row>
    <row r="417" spans="1:6" s="1" customFormat="1" hidden="1" x14ac:dyDescent="0.25">
      <c r="A417" s="30"/>
      <c r="B417" s="30"/>
      <c r="C417" s="30"/>
      <c r="D417" s="31"/>
      <c r="E417" s="34" t="s">
        <v>1315</v>
      </c>
      <c r="F417" s="35">
        <v>19500</v>
      </c>
    </row>
    <row r="418" spans="1:6" s="1" customFormat="1" hidden="1" x14ac:dyDescent="0.25">
      <c r="A418" s="30"/>
      <c r="B418" s="30"/>
      <c r="C418" s="30"/>
      <c r="D418" s="31"/>
      <c r="E418" s="34" t="s">
        <v>1372</v>
      </c>
      <c r="F418" s="35">
        <v>32000</v>
      </c>
    </row>
    <row r="419" spans="1:6" s="1" customFormat="1" hidden="1" x14ac:dyDescent="0.25">
      <c r="A419" s="30"/>
      <c r="B419" s="30"/>
      <c r="C419" s="30"/>
      <c r="D419" s="31"/>
      <c r="E419" s="34" t="s">
        <v>1316</v>
      </c>
      <c r="F419" s="35">
        <v>3541526.76</v>
      </c>
    </row>
    <row r="420" spans="1:6" s="1" customFormat="1" hidden="1" x14ac:dyDescent="0.25">
      <c r="E420" s="34" t="s">
        <v>1390</v>
      </c>
      <c r="F420" s="35">
        <v>2647261.87</v>
      </c>
    </row>
    <row r="421" spans="1:6" s="1" customFormat="1" hidden="1" x14ac:dyDescent="0.25">
      <c r="E421" s="34" t="s">
        <v>1317</v>
      </c>
      <c r="F421" s="35">
        <v>681885.39</v>
      </c>
    </row>
    <row r="422" spans="1:6" s="1" customFormat="1" hidden="1" x14ac:dyDescent="0.25">
      <c r="A422" s="30"/>
      <c r="B422" s="30"/>
      <c r="C422" s="30"/>
      <c r="D422" s="31"/>
      <c r="E422" s="34" t="s">
        <v>1318</v>
      </c>
      <c r="F422" s="35">
        <v>56115</v>
      </c>
    </row>
    <row r="423" spans="1:6" s="1" customFormat="1" hidden="1" x14ac:dyDescent="0.25">
      <c r="A423" s="30"/>
      <c r="B423" s="30"/>
      <c r="C423" s="30"/>
      <c r="D423" s="31"/>
      <c r="E423" s="34" t="s">
        <v>1338</v>
      </c>
      <c r="F423" s="35">
        <v>8093458.75</v>
      </c>
    </row>
    <row r="424" spans="1:6" s="1" customFormat="1" hidden="1" x14ac:dyDescent="0.25">
      <c r="A424" s="30"/>
      <c r="B424" s="30"/>
      <c r="C424" s="30"/>
      <c r="D424" s="31"/>
      <c r="E424" s="34" t="s">
        <v>1319</v>
      </c>
      <c r="F424" s="35">
        <v>94000</v>
      </c>
    </row>
    <row r="425" spans="1:6" s="1" customFormat="1" hidden="1" x14ac:dyDescent="0.25">
      <c r="A425" s="30"/>
      <c r="B425" s="30"/>
      <c r="C425" s="30"/>
      <c r="D425" s="31"/>
      <c r="E425" s="34" t="s">
        <v>1203</v>
      </c>
      <c r="F425" s="35">
        <v>595000</v>
      </c>
    </row>
    <row r="426" spans="1:6" s="1" customFormat="1" hidden="1" x14ac:dyDescent="0.25">
      <c r="A426" s="30"/>
      <c r="B426" s="30"/>
      <c r="C426" s="30"/>
      <c r="D426" s="31"/>
      <c r="E426" s="34" t="s">
        <v>1437</v>
      </c>
      <c r="F426" s="35">
        <v>1877000</v>
      </c>
    </row>
    <row r="427" spans="1:6" s="1" customFormat="1" hidden="1" x14ac:dyDescent="0.25">
      <c r="A427" s="30"/>
      <c r="B427" s="30"/>
      <c r="C427" s="30"/>
      <c r="D427" s="31"/>
      <c r="E427" s="34" t="s">
        <v>1387</v>
      </c>
      <c r="F427" s="35">
        <v>493500</v>
      </c>
    </row>
    <row r="428" spans="1:6" s="1" customFormat="1" hidden="1" x14ac:dyDescent="0.25">
      <c r="A428" s="30"/>
      <c r="B428" s="30"/>
      <c r="C428" s="30"/>
      <c r="D428" s="31"/>
      <c r="E428" s="34" t="s">
        <v>1158</v>
      </c>
      <c r="F428" s="35">
        <v>4522</v>
      </c>
    </row>
    <row r="429" spans="1:6" s="1" customFormat="1" hidden="1" x14ac:dyDescent="0.25">
      <c r="A429" s="30"/>
      <c r="B429" s="30"/>
      <c r="C429" s="30"/>
      <c r="D429" s="31"/>
      <c r="E429" s="34" t="s">
        <v>1366</v>
      </c>
      <c r="F429" s="35">
        <v>96373</v>
      </c>
    </row>
    <row r="430" spans="1:6" s="1" customFormat="1" hidden="1" x14ac:dyDescent="0.25">
      <c r="A430" s="30"/>
      <c r="B430" s="30"/>
      <c r="C430" s="30"/>
      <c r="D430" s="31"/>
      <c r="E430" s="33">
        <v>5058</v>
      </c>
      <c r="F430" s="35">
        <v>19364804</v>
      </c>
    </row>
    <row r="431" spans="1:6" s="1" customFormat="1" hidden="1" x14ac:dyDescent="0.25">
      <c r="A431" s="30"/>
      <c r="B431" s="30"/>
      <c r="C431" s="30"/>
      <c r="D431" s="31"/>
      <c r="E431" s="34" t="s">
        <v>1217</v>
      </c>
      <c r="F431" s="35">
        <v>19364804</v>
      </c>
    </row>
    <row r="432" spans="1:6" s="1" customFormat="1" hidden="1" x14ac:dyDescent="0.25">
      <c r="A432" s="30"/>
      <c r="B432" s="30"/>
      <c r="C432" s="30"/>
      <c r="D432" s="31"/>
      <c r="E432" s="33" t="s">
        <v>1446</v>
      </c>
      <c r="F432" s="35">
        <v>6724358515.7599993</v>
      </c>
    </row>
    <row r="433" spans="1:6" s="1" customFormat="1" hidden="1" x14ac:dyDescent="0.25">
      <c r="A433" s="30"/>
      <c r="B433" s="30"/>
      <c r="C433" s="30"/>
      <c r="D433" s="31"/>
      <c r="E433" s="34" t="s">
        <v>1446</v>
      </c>
      <c r="F433" s="35">
        <v>6724358515.7599993</v>
      </c>
    </row>
    <row r="434" spans="1:6" s="1" customFormat="1" hidden="1" x14ac:dyDescent="0.25">
      <c r="A434" s="30"/>
      <c r="B434" s="30"/>
      <c r="C434" s="30"/>
      <c r="D434" s="31"/>
      <c r="E434" s="33" t="s">
        <v>1447</v>
      </c>
      <c r="F434" s="35">
        <v>13448717031.52</v>
      </c>
    </row>
    <row r="435" spans="1:6" s="1" customFormat="1" hidden="1" x14ac:dyDescent="0.25">
      <c r="A435" s="30"/>
      <c r="B435" s="30"/>
      <c r="C435" s="30"/>
      <c r="D435" s="31"/>
      <c r="E435"/>
      <c r="F435"/>
    </row>
    <row r="436" spans="1:6" s="1" customFormat="1" hidden="1" x14ac:dyDescent="0.25">
      <c r="A436" s="30"/>
      <c r="B436" s="30"/>
      <c r="C436" s="30"/>
      <c r="D436" s="31"/>
      <c r="E436"/>
      <c r="F436"/>
    </row>
    <row r="437" spans="1:6" s="1" customFormat="1" hidden="1" x14ac:dyDescent="0.25">
      <c r="A437" s="30"/>
      <c r="B437" s="30"/>
      <c r="C437" s="30"/>
      <c r="D437" s="31"/>
    </row>
    <row r="438" spans="1:6" s="1" customFormat="1" hidden="1" x14ac:dyDescent="0.25">
      <c r="A438" s="30"/>
      <c r="B438" s="30"/>
      <c r="C438" s="30"/>
      <c r="D438" s="31"/>
    </row>
    <row r="439" spans="1:6" s="1" customFormat="1" hidden="1" x14ac:dyDescent="0.25">
      <c r="A439" s="30"/>
      <c r="B439" s="30"/>
      <c r="C439" s="30"/>
      <c r="D439" s="31"/>
    </row>
    <row r="440" spans="1:6" s="1" customFormat="1" hidden="1" x14ac:dyDescent="0.25">
      <c r="A440" s="30"/>
      <c r="B440" s="30"/>
      <c r="C440" s="30"/>
      <c r="D440" s="31"/>
    </row>
    <row r="441" spans="1:6" s="1" customFormat="1" hidden="1" x14ac:dyDescent="0.25">
      <c r="A441" s="30"/>
      <c r="B441" s="30"/>
      <c r="C441" s="30"/>
      <c r="D441" s="31"/>
    </row>
    <row r="442" spans="1:6" s="1" customFormat="1" hidden="1" x14ac:dyDescent="0.25">
      <c r="A442" s="30"/>
      <c r="B442" s="30"/>
      <c r="C442" s="30"/>
      <c r="D442" s="31"/>
    </row>
    <row r="443" spans="1:6" s="1" customFormat="1" hidden="1" x14ac:dyDescent="0.25">
      <c r="A443" s="30"/>
      <c r="B443" s="30"/>
      <c r="C443" s="30"/>
      <c r="D443" s="31"/>
    </row>
    <row r="444" spans="1:6" s="1" customFormat="1" hidden="1" x14ac:dyDescent="0.25">
      <c r="A444" s="30"/>
      <c r="B444" s="30"/>
      <c r="C444" s="30"/>
      <c r="D444" s="31"/>
    </row>
    <row r="445" spans="1:6" s="1" customFormat="1" hidden="1" x14ac:dyDescent="0.25">
      <c r="A445" s="30"/>
      <c r="B445" s="30"/>
      <c r="C445" s="30"/>
      <c r="D445" s="31"/>
    </row>
    <row r="446" spans="1:6" s="1" customFormat="1" hidden="1" x14ac:dyDescent="0.25">
      <c r="A446" s="30"/>
      <c r="B446" s="30"/>
      <c r="C446" s="30"/>
      <c r="D446" s="31"/>
    </row>
    <row r="447" spans="1:6" s="1" customFormat="1" hidden="1" x14ac:dyDescent="0.25">
      <c r="A447" s="30"/>
      <c r="B447" s="30"/>
      <c r="C447" s="30"/>
      <c r="D447" s="31"/>
    </row>
    <row r="448" spans="1:6" s="1" customFormat="1" hidden="1" x14ac:dyDescent="0.25">
      <c r="A448" s="30"/>
      <c r="B448" s="30"/>
      <c r="C448" s="30"/>
      <c r="D448" s="31"/>
    </row>
    <row r="449" spans="1:4" s="1" customFormat="1" hidden="1" x14ac:dyDescent="0.25">
      <c r="A449" s="30"/>
      <c r="B449" s="30"/>
      <c r="C449" s="30"/>
      <c r="D449" s="31"/>
    </row>
    <row r="450" spans="1:4" s="1" customFormat="1" hidden="1" x14ac:dyDescent="0.25"/>
    <row r="451" spans="1:4" s="1" customFormat="1" hidden="1" x14ac:dyDescent="0.25"/>
    <row r="452" spans="1:4" s="1" customFormat="1" hidden="1" x14ac:dyDescent="0.25"/>
    <row r="453" spans="1:4" s="1" customFormat="1" hidden="1" x14ac:dyDescent="0.25"/>
    <row r="454" spans="1:4" s="1" customFormat="1" hidden="1" x14ac:dyDescent="0.25"/>
    <row r="455" spans="1:4" s="1" customFormat="1" hidden="1" x14ac:dyDescent="0.25"/>
    <row r="456" spans="1:4" s="1" customFormat="1" hidden="1" x14ac:dyDescent="0.25"/>
    <row r="457" spans="1:4" s="1" customFormat="1" hidden="1" x14ac:dyDescent="0.25"/>
    <row r="458" spans="1:4" s="1" customFormat="1" hidden="1" x14ac:dyDescent="0.25"/>
    <row r="459" spans="1:4" s="1" customFormat="1" hidden="1" x14ac:dyDescent="0.25"/>
    <row r="460" spans="1:4" s="1" customFormat="1" hidden="1" x14ac:dyDescent="0.25"/>
    <row r="461" spans="1:4" s="1" customFormat="1" hidden="1" x14ac:dyDescent="0.25"/>
    <row r="462" spans="1:4" s="1" customFormat="1" hidden="1" x14ac:dyDescent="0.25"/>
    <row r="463" spans="1:4" s="1" customFormat="1" hidden="1" x14ac:dyDescent="0.25"/>
    <row r="464" spans="1:4" s="1" customFormat="1" hidden="1" x14ac:dyDescent="0.25"/>
    <row r="465" spans="1:4" s="1" customFormat="1" hidden="1" x14ac:dyDescent="0.25">
      <c r="A465" s="30"/>
      <c r="B465" s="30"/>
      <c r="C465" s="30"/>
      <c r="D465" s="31"/>
    </row>
    <row r="466" spans="1:4" s="1" customFormat="1" hidden="1" x14ac:dyDescent="0.25">
      <c r="A466" s="30"/>
      <c r="B466" s="30"/>
      <c r="C466" s="30"/>
      <c r="D466" s="31"/>
    </row>
    <row r="467" spans="1:4" s="1" customFormat="1" hidden="1" x14ac:dyDescent="0.25">
      <c r="A467" s="30"/>
      <c r="B467" s="30"/>
      <c r="C467" s="30"/>
      <c r="D467" s="31"/>
    </row>
    <row r="468" spans="1:4" s="1" customFormat="1" hidden="1" x14ac:dyDescent="0.25">
      <c r="A468" s="30"/>
      <c r="B468" s="30"/>
      <c r="C468" s="30"/>
      <c r="D468" s="31"/>
    </row>
    <row r="469" spans="1:4" s="1" customFormat="1" hidden="1" x14ac:dyDescent="0.25">
      <c r="A469" s="30"/>
      <c r="B469" s="30"/>
      <c r="C469" s="30"/>
      <c r="D469" s="31"/>
    </row>
    <row r="470" spans="1:4" s="1" customFormat="1" hidden="1" x14ac:dyDescent="0.25">
      <c r="A470" s="30"/>
      <c r="B470" s="30"/>
      <c r="C470" s="30"/>
      <c r="D470" s="31"/>
    </row>
    <row r="471" spans="1:4" s="1" customFormat="1" hidden="1" x14ac:dyDescent="0.25">
      <c r="A471" s="30"/>
      <c r="B471" s="30"/>
      <c r="C471" s="30"/>
      <c r="D471" s="31"/>
    </row>
    <row r="472" spans="1:4" s="1" customFormat="1" hidden="1" x14ac:dyDescent="0.25">
      <c r="A472" s="30"/>
      <c r="B472" s="30"/>
      <c r="C472" s="30"/>
      <c r="D472" s="31"/>
    </row>
    <row r="473" spans="1:4" s="1" customFormat="1" hidden="1" x14ac:dyDescent="0.25"/>
    <row r="474" spans="1:4" s="1" customFormat="1" hidden="1" x14ac:dyDescent="0.25"/>
    <row r="475" spans="1:4" s="1" customFormat="1" hidden="1" x14ac:dyDescent="0.25"/>
    <row r="476" spans="1:4" s="1" customFormat="1" hidden="1" x14ac:dyDescent="0.25"/>
    <row r="477" spans="1:4" s="1" customFormat="1" hidden="1" x14ac:dyDescent="0.25"/>
    <row r="478" spans="1:4" s="1" customFormat="1" hidden="1" x14ac:dyDescent="0.25"/>
    <row r="479" spans="1:4" s="1" customFormat="1" hidden="1" x14ac:dyDescent="0.25"/>
    <row r="480" spans="1:4" s="1" customFormat="1" hidden="1" x14ac:dyDescent="0.25"/>
    <row r="481" spans="1:4" s="1" customFormat="1" hidden="1" x14ac:dyDescent="0.25">
      <c r="A481" s="30"/>
      <c r="B481" s="30"/>
      <c r="C481" s="30"/>
      <c r="D481" s="31"/>
    </row>
    <row r="482" spans="1:4" s="1" customFormat="1" hidden="1" x14ac:dyDescent="0.25">
      <c r="A482" s="30"/>
      <c r="B482" s="30"/>
      <c r="C482" s="30"/>
      <c r="D482" s="31"/>
    </row>
    <row r="483" spans="1:4" s="1" customFormat="1" hidden="1" x14ac:dyDescent="0.25">
      <c r="A483" s="30"/>
      <c r="B483" s="30"/>
      <c r="C483" s="30"/>
      <c r="D483" s="31"/>
    </row>
    <row r="484" spans="1:4" s="1" customFormat="1" hidden="1" x14ac:dyDescent="0.25">
      <c r="A484" s="30"/>
      <c r="B484" s="30"/>
      <c r="C484" s="30"/>
      <c r="D484" s="31"/>
    </row>
    <row r="485" spans="1:4" s="1" customFormat="1" hidden="1" x14ac:dyDescent="0.25">
      <c r="A485" s="30"/>
      <c r="B485" s="30"/>
      <c r="C485" s="30"/>
      <c r="D485" s="31"/>
    </row>
    <row r="486" spans="1:4" s="1" customFormat="1" hidden="1" x14ac:dyDescent="0.25">
      <c r="A486" s="30"/>
      <c r="B486" s="30"/>
      <c r="C486" s="30"/>
      <c r="D486" s="31"/>
    </row>
    <row r="487" spans="1:4" s="1" customFormat="1" hidden="1" x14ac:dyDescent="0.25">
      <c r="A487" s="30"/>
      <c r="B487" s="30"/>
      <c r="C487" s="30"/>
      <c r="D487" s="31"/>
    </row>
    <row r="488" spans="1:4" s="1" customFormat="1" hidden="1" x14ac:dyDescent="0.25">
      <c r="A488" s="30"/>
      <c r="B488" s="30"/>
      <c r="C488" s="30"/>
      <c r="D488" s="31"/>
    </row>
    <row r="489" spans="1:4" s="1" customFormat="1" hidden="1" x14ac:dyDescent="0.25">
      <c r="A489" s="30"/>
      <c r="B489" s="30"/>
      <c r="C489" s="30"/>
      <c r="D489" s="31"/>
    </row>
    <row r="490" spans="1:4" s="1" customFormat="1" hidden="1" x14ac:dyDescent="0.25">
      <c r="A490" s="30"/>
      <c r="B490" s="30"/>
      <c r="C490" s="30"/>
      <c r="D490" s="31"/>
    </row>
    <row r="491" spans="1:4" s="1" customFormat="1" hidden="1" x14ac:dyDescent="0.25">
      <c r="A491" s="30"/>
      <c r="B491" s="30"/>
      <c r="C491" s="30"/>
      <c r="D491" s="31"/>
    </row>
    <row r="492" spans="1:4" s="1" customFormat="1" hidden="1" x14ac:dyDescent="0.25">
      <c r="A492" s="30"/>
      <c r="B492" s="30"/>
      <c r="C492" s="30"/>
      <c r="D492" s="31"/>
    </row>
    <row r="493" spans="1:4" s="1" customFormat="1" hidden="1" x14ac:dyDescent="0.25"/>
    <row r="494" spans="1:4" s="1" customFormat="1" hidden="1" x14ac:dyDescent="0.25"/>
    <row r="495" spans="1:4" s="1" customFormat="1" hidden="1" x14ac:dyDescent="0.25"/>
    <row r="496" spans="1:4" s="1" customFormat="1" hidden="1" x14ac:dyDescent="0.25"/>
    <row r="497" spans="1:6" s="1" customFormat="1" hidden="1" x14ac:dyDescent="0.25"/>
    <row r="498" spans="1:6" s="1" customFormat="1" hidden="1" x14ac:dyDescent="0.25">
      <c r="A498" s="30"/>
      <c r="B498" s="30"/>
      <c r="C498" s="30"/>
      <c r="D498" s="31"/>
    </row>
    <row r="499" spans="1:6" s="1" customFormat="1" hidden="1" x14ac:dyDescent="0.25"/>
    <row r="500" spans="1:6" s="1" customFormat="1" hidden="1" x14ac:dyDescent="0.25"/>
    <row r="501" spans="1:6" s="1" customFormat="1" hidden="1" x14ac:dyDescent="0.25"/>
    <row r="502" spans="1:6" s="1" customFormat="1" hidden="1" x14ac:dyDescent="0.25"/>
    <row r="503" spans="1:6" s="1" customFormat="1" hidden="1" x14ac:dyDescent="0.25">
      <c r="A503" s="30"/>
      <c r="B503" s="30"/>
      <c r="C503" s="30"/>
      <c r="D503" s="31"/>
    </row>
    <row r="504" spans="1:6" s="1" customFormat="1" hidden="1" x14ac:dyDescent="0.25">
      <c r="A504" s="30"/>
      <c r="B504" s="30"/>
      <c r="C504" s="30"/>
      <c r="D504" s="31"/>
      <c r="E504"/>
      <c r="F504"/>
    </row>
    <row r="505" spans="1:6" s="1" customFormat="1" hidden="1" x14ac:dyDescent="0.25">
      <c r="A505" s="30"/>
      <c r="B505" s="30"/>
      <c r="C505" s="30"/>
      <c r="D505" s="31"/>
      <c r="E505"/>
      <c r="F505"/>
    </row>
    <row r="506" spans="1:6" s="1" customFormat="1" hidden="1" x14ac:dyDescent="0.25">
      <c r="A506" s="30"/>
      <c r="B506" s="30"/>
      <c r="C506" s="30"/>
      <c r="D506" s="31"/>
      <c r="E506"/>
      <c r="F506"/>
    </row>
    <row r="507" spans="1:6" s="1" customFormat="1" hidden="1" x14ac:dyDescent="0.25">
      <c r="A507" s="30"/>
      <c r="B507" s="30"/>
      <c r="C507" s="30"/>
      <c r="D507" s="31"/>
      <c r="E507"/>
      <c r="F507"/>
    </row>
    <row r="508" spans="1:6" s="1" customFormat="1" hidden="1" x14ac:dyDescent="0.25">
      <c r="E508"/>
      <c r="F508"/>
    </row>
    <row r="509" spans="1:6" s="1" customFormat="1" hidden="1" x14ac:dyDescent="0.25">
      <c r="E509"/>
      <c r="F509"/>
    </row>
    <row r="510" spans="1:6" s="1" customFormat="1" hidden="1" x14ac:dyDescent="0.25">
      <c r="E510"/>
      <c r="F510"/>
    </row>
    <row r="511" spans="1:6" s="1" customFormat="1" hidden="1" x14ac:dyDescent="0.25">
      <c r="A511" s="30"/>
      <c r="B511" s="30"/>
      <c r="C511" s="30"/>
      <c r="D511" s="31"/>
      <c r="E511"/>
      <c r="F511"/>
    </row>
    <row r="512" spans="1:6" s="1" customFormat="1" hidden="1" x14ac:dyDescent="0.25">
      <c r="A512" s="30"/>
      <c r="B512" s="30"/>
      <c r="C512" s="30"/>
      <c r="D512" s="31"/>
      <c r="E512"/>
      <c r="F512"/>
    </row>
    <row r="513" spans="1:6" s="1" customFormat="1" hidden="1" x14ac:dyDescent="0.25">
      <c r="A513" s="1">
        <v>5010</v>
      </c>
      <c r="B513" s="5">
        <v>860013570</v>
      </c>
      <c r="C513" s="5" t="s">
        <v>1128</v>
      </c>
      <c r="D513" s="6">
        <f>7265600+3953324+3784463</f>
        <v>15003387</v>
      </c>
      <c r="E513"/>
      <c r="F513"/>
    </row>
    <row r="514" spans="1:6" s="1" customFormat="1" hidden="1" x14ac:dyDescent="0.25">
      <c r="A514" s="1">
        <v>5010</v>
      </c>
      <c r="B514" s="5">
        <v>899999239</v>
      </c>
      <c r="C514" s="5" t="s">
        <v>1129</v>
      </c>
      <c r="D514" s="6">
        <v>2697200</v>
      </c>
      <c r="E514"/>
      <c r="F514"/>
    </row>
    <row r="515" spans="1:6" s="1" customFormat="1" hidden="1" x14ac:dyDescent="0.25">
      <c r="A515" s="1">
        <v>5010</v>
      </c>
      <c r="B515" s="5">
        <v>899999034</v>
      </c>
      <c r="C515" s="5" t="s">
        <v>1130</v>
      </c>
      <c r="D515" s="6">
        <v>1798300</v>
      </c>
      <c r="E515"/>
      <c r="F515"/>
    </row>
    <row r="516" spans="1:6" s="1" customFormat="1" hidden="1" x14ac:dyDescent="0.25">
      <c r="B516" s="5"/>
      <c r="C516" s="5"/>
      <c r="D516" s="6"/>
      <c r="E516"/>
      <c r="F516"/>
    </row>
    <row r="517" spans="1:6" s="1" customFormat="1" hidden="1" x14ac:dyDescent="0.25">
      <c r="B517" s="5"/>
      <c r="C517" s="5"/>
      <c r="D517" s="6">
        <f>SUBTOTAL(9,D513:D516)</f>
        <v>0</v>
      </c>
      <c r="E517"/>
      <c r="F517"/>
    </row>
    <row r="518" spans="1:6" s="1" customFormat="1" hidden="1" x14ac:dyDescent="0.25">
      <c r="A518" s="1">
        <v>5011</v>
      </c>
      <c r="B518" s="5">
        <v>830113831</v>
      </c>
      <c r="C518" s="5" t="s">
        <v>1122</v>
      </c>
      <c r="D518" s="6">
        <v>7727588</v>
      </c>
      <c r="E518"/>
      <c r="F518"/>
    </row>
    <row r="519" spans="1:6" s="1" customFormat="1" hidden="1" x14ac:dyDescent="0.25">
      <c r="A519" s="1">
        <v>5011</v>
      </c>
      <c r="B519" s="5">
        <v>860002503</v>
      </c>
      <c r="C519" s="5" t="s">
        <v>1121</v>
      </c>
      <c r="D519" s="6">
        <v>13031397</v>
      </c>
      <c r="E519"/>
      <c r="F519"/>
    </row>
    <row r="520" spans="1:6" s="1" customFormat="1" hidden="1" x14ac:dyDescent="0.25">
      <c r="A520" s="1">
        <v>5011</v>
      </c>
      <c r="B520" s="5">
        <v>900935126</v>
      </c>
      <c r="C520" s="5" t="s">
        <v>1392</v>
      </c>
      <c r="D520" s="6">
        <v>172</v>
      </c>
      <c r="E520"/>
      <c r="F520"/>
    </row>
    <row r="521" spans="1:6" s="1" customFormat="1" hidden="1" x14ac:dyDescent="0.25">
      <c r="A521" s="1">
        <v>5011</v>
      </c>
      <c r="B521" s="5">
        <v>860066942</v>
      </c>
      <c r="C521" s="5" t="s">
        <v>1123</v>
      </c>
      <c r="D521" s="6">
        <v>-2519</v>
      </c>
      <c r="E521"/>
      <c r="F521"/>
    </row>
    <row r="522" spans="1:6" s="1" customFormat="1" hidden="1" x14ac:dyDescent="0.25">
      <c r="A522" s="1">
        <v>5011</v>
      </c>
      <c r="B522" s="5">
        <v>900298372</v>
      </c>
      <c r="C522" s="5" t="s">
        <v>1393</v>
      </c>
      <c r="D522" s="6">
        <v>46856</v>
      </c>
      <c r="E522"/>
      <c r="F522"/>
    </row>
    <row r="523" spans="1:6" s="1" customFormat="1" hidden="1" x14ac:dyDescent="0.25">
      <c r="A523" s="1">
        <v>5011</v>
      </c>
      <c r="B523" s="5">
        <v>899999107</v>
      </c>
      <c r="C523" s="5" t="s">
        <v>1394</v>
      </c>
      <c r="D523" s="6">
        <v>123</v>
      </c>
      <c r="E523"/>
      <c r="F523"/>
    </row>
    <row r="524" spans="1:6" s="1" customFormat="1" hidden="1" x14ac:dyDescent="0.25">
      <c r="A524" s="1">
        <v>5011</v>
      </c>
      <c r="B524" s="5">
        <v>805000427</v>
      </c>
      <c r="C524" s="5" t="s">
        <v>1206</v>
      </c>
      <c r="D524" s="6">
        <v>402</v>
      </c>
      <c r="E524"/>
      <c r="F524"/>
    </row>
    <row r="525" spans="1:6" s="1" customFormat="1" hidden="1" x14ac:dyDescent="0.25">
      <c r="A525" s="1">
        <v>5011</v>
      </c>
      <c r="B525" s="5">
        <v>830003564</v>
      </c>
      <c r="C525" s="5" t="s">
        <v>1207</v>
      </c>
      <c r="D525" s="6">
        <v>22788</v>
      </c>
      <c r="E525"/>
      <c r="F525"/>
    </row>
    <row r="526" spans="1:6" s="1" customFormat="1" hidden="1" x14ac:dyDescent="0.25">
      <c r="A526" s="1">
        <v>5011</v>
      </c>
      <c r="B526" s="5">
        <v>900156264</v>
      </c>
      <c r="C526" s="5" t="s">
        <v>1208</v>
      </c>
      <c r="D526" s="6">
        <v>88218</v>
      </c>
      <c r="E526"/>
      <c r="F526"/>
    </row>
    <row r="527" spans="1:6" s="1" customFormat="1" hidden="1" x14ac:dyDescent="0.25">
      <c r="A527" s="1">
        <v>5011</v>
      </c>
      <c r="B527" s="5">
        <v>901097473</v>
      </c>
      <c r="C527" s="5" t="s">
        <v>1209</v>
      </c>
      <c r="D527" s="6">
        <v>619</v>
      </c>
      <c r="E527"/>
      <c r="F527"/>
    </row>
    <row r="528" spans="1:6" s="1" customFormat="1" hidden="1" x14ac:dyDescent="0.25">
      <c r="A528" s="1">
        <v>5011</v>
      </c>
      <c r="B528" s="5">
        <v>800130907</v>
      </c>
      <c r="C528" s="5" t="s">
        <v>1395</v>
      </c>
      <c r="D528" s="6">
        <v>558</v>
      </c>
      <c r="E528"/>
      <c r="F528"/>
    </row>
    <row r="529" spans="1:6" s="1" customFormat="1" hidden="1" x14ac:dyDescent="0.25">
      <c r="A529" s="1">
        <v>5011</v>
      </c>
      <c r="B529" s="5">
        <v>800251440</v>
      </c>
      <c r="C529" s="5" t="s">
        <v>1124</v>
      </c>
      <c r="D529" s="6">
        <v>-31783</v>
      </c>
      <c r="E529"/>
      <c r="F529"/>
    </row>
    <row r="530" spans="1:6" s="1" customFormat="1" hidden="1" x14ac:dyDescent="0.25">
      <c r="E530"/>
      <c r="F530"/>
    </row>
    <row r="531" spans="1:6" s="1" customFormat="1" hidden="1" x14ac:dyDescent="0.25">
      <c r="E531"/>
      <c r="F531"/>
    </row>
    <row r="532" spans="1:6" s="1" customFormat="1" hidden="1" x14ac:dyDescent="0.25">
      <c r="E532"/>
      <c r="F532"/>
    </row>
    <row r="533" spans="1:6" s="1" customFormat="1" hidden="1" x14ac:dyDescent="0.25">
      <c r="E533"/>
      <c r="F533"/>
    </row>
    <row r="534" spans="1:6" s="1" customFormat="1" hidden="1" x14ac:dyDescent="0.25">
      <c r="E534"/>
      <c r="F534"/>
    </row>
    <row r="535" spans="1:6" s="1" customFormat="1" hidden="1" x14ac:dyDescent="0.25">
      <c r="E535"/>
      <c r="F535"/>
    </row>
    <row r="536" spans="1:6" s="1" customFormat="1" hidden="1" x14ac:dyDescent="0.25">
      <c r="E536"/>
      <c r="F536"/>
    </row>
    <row r="537" spans="1:6" hidden="1" x14ac:dyDescent="0.25">
      <c r="A537" s="1"/>
      <c r="B537" s="5"/>
      <c r="C537" s="5"/>
      <c r="D537" s="6"/>
    </row>
    <row r="538" spans="1:6" hidden="1" x14ac:dyDescent="0.25">
      <c r="A538" s="1"/>
      <c r="B538" s="5"/>
      <c r="C538" s="5"/>
      <c r="D538" s="6"/>
    </row>
    <row r="539" spans="1:6" hidden="1" x14ac:dyDescent="0.25">
      <c r="A539" s="1">
        <v>5012</v>
      </c>
      <c r="B539" s="5">
        <v>800227940</v>
      </c>
      <c r="C539" s="5" t="s">
        <v>1210</v>
      </c>
      <c r="D539" s="6">
        <v>4617791</v>
      </c>
      <c r="E539" s="35"/>
      <c r="F539" s="36"/>
    </row>
    <row r="540" spans="1:6" hidden="1" x14ac:dyDescent="0.25">
      <c r="A540" s="1">
        <v>5012</v>
      </c>
      <c r="B540" s="5">
        <v>900336004</v>
      </c>
      <c r="C540" s="5" t="s">
        <v>1211</v>
      </c>
      <c r="D540" s="6">
        <v>4291162</v>
      </c>
      <c r="E540" s="35"/>
      <c r="F540" s="36"/>
    </row>
    <row r="541" spans="1:6" hidden="1" x14ac:dyDescent="0.25">
      <c r="A541" s="1">
        <v>5012</v>
      </c>
      <c r="B541" s="5">
        <v>800253055</v>
      </c>
      <c r="C541" s="5" t="s">
        <v>1125</v>
      </c>
      <c r="D541" s="6">
        <v>1545332</v>
      </c>
      <c r="E541" s="35"/>
      <c r="F541" s="36"/>
    </row>
    <row r="542" spans="1:6" hidden="1" x14ac:dyDescent="0.25">
      <c r="A542" s="1">
        <v>5012</v>
      </c>
      <c r="B542" s="5">
        <v>800224808</v>
      </c>
      <c r="C542" s="5" t="s">
        <v>1126</v>
      </c>
      <c r="D542" s="6">
        <v>25684702</v>
      </c>
      <c r="E542" s="35"/>
      <c r="F542" s="36"/>
    </row>
    <row r="543" spans="1:6" hidden="1" x14ac:dyDescent="0.25">
      <c r="A543" s="1">
        <v>5012</v>
      </c>
      <c r="B543" s="5">
        <v>800229739</v>
      </c>
      <c r="C543" s="5" t="s">
        <v>1127</v>
      </c>
      <c r="D543" s="6">
        <v>7955986</v>
      </c>
      <c r="E543" s="35"/>
      <c r="F543" s="36"/>
    </row>
    <row r="544" spans="1:6" hidden="1" x14ac:dyDescent="0.25">
      <c r="A544" s="1"/>
      <c r="B544" s="5"/>
      <c r="C544" s="5"/>
      <c r="D544" s="6"/>
    </row>
    <row r="545" spans="1:7" hidden="1" x14ac:dyDescent="0.25">
      <c r="A545" s="1"/>
      <c r="B545" s="5"/>
      <c r="C545" s="5"/>
      <c r="D545" s="6"/>
    </row>
    <row r="546" spans="1:7" hidden="1" x14ac:dyDescent="0.25">
      <c r="A546" s="1"/>
      <c r="B546" s="5"/>
      <c r="C546" s="5"/>
      <c r="D546" s="6"/>
    </row>
    <row r="547" spans="1:7" hidden="1" x14ac:dyDescent="0.25"/>
    <row r="548" spans="1:7" hidden="1" x14ac:dyDescent="0.25"/>
    <row r="549" spans="1:7" hidden="1" x14ac:dyDescent="0.25">
      <c r="A549" s="1"/>
      <c r="B549" s="5"/>
      <c r="C549" s="5"/>
      <c r="D549" s="6"/>
    </row>
    <row r="550" spans="1:7" hidden="1" x14ac:dyDescent="0.25">
      <c r="A550" s="1"/>
      <c r="B550" s="5"/>
      <c r="C550" s="5"/>
      <c r="D550" s="6"/>
    </row>
    <row r="551" spans="1:7" x14ac:dyDescent="0.25">
      <c r="A551" s="1">
        <v>5015</v>
      </c>
      <c r="B551" s="17">
        <v>800197268</v>
      </c>
      <c r="C551" s="17" t="s">
        <v>1140</v>
      </c>
      <c r="D551" s="18">
        <v>74911444.140000001</v>
      </c>
    </row>
    <row r="552" spans="1:7" x14ac:dyDescent="0.25">
      <c r="A552" s="1">
        <v>5015</v>
      </c>
      <c r="B552" s="5">
        <v>899999172</v>
      </c>
      <c r="C552" s="5" t="s">
        <v>1216</v>
      </c>
      <c r="D552" s="6">
        <v>47335000</v>
      </c>
    </row>
    <row r="553" spans="1:7" x14ac:dyDescent="0.25">
      <c r="A553" s="8">
        <v>5015</v>
      </c>
      <c r="B553" s="9" t="s">
        <v>1167</v>
      </c>
      <c r="C553" s="9" t="s">
        <v>1168</v>
      </c>
      <c r="D553" s="10">
        <v>499717</v>
      </c>
    </row>
    <row r="554" spans="1:7" x14ac:dyDescent="0.25">
      <c r="A554" s="1">
        <v>5016</v>
      </c>
      <c r="B554" s="5">
        <v>900310530</v>
      </c>
      <c r="C554" s="5" t="s">
        <v>1117</v>
      </c>
      <c r="D554" s="6">
        <v>2362553</v>
      </c>
      <c r="E554" t="s">
        <v>1117</v>
      </c>
      <c r="F554">
        <v>2362553</v>
      </c>
      <c r="G554" s="39">
        <f>+F554-D554</f>
        <v>0</v>
      </c>
    </row>
    <row r="555" spans="1:7" x14ac:dyDescent="0.25">
      <c r="A555" s="1">
        <v>5016</v>
      </c>
      <c r="B555" s="5">
        <v>830054539</v>
      </c>
      <c r="C555" s="5" t="s">
        <v>1221</v>
      </c>
      <c r="D555" s="6">
        <v>303600</v>
      </c>
      <c r="E555" t="s">
        <v>1221</v>
      </c>
      <c r="F555">
        <v>303600</v>
      </c>
      <c r="G555" s="39">
        <f t="shared" ref="G555:G618" si="0">+F555-D555</f>
        <v>0</v>
      </c>
    </row>
    <row r="556" spans="1:7" x14ac:dyDescent="0.25">
      <c r="A556" s="1">
        <v>5016</v>
      </c>
      <c r="B556" s="5">
        <v>860078346</v>
      </c>
      <c r="C556" s="5" t="s">
        <v>1363</v>
      </c>
      <c r="D556" s="6">
        <v>6929295</v>
      </c>
      <c r="E556" t="s">
        <v>1363</v>
      </c>
      <c r="F556">
        <v>6929295</v>
      </c>
      <c r="G556" s="39">
        <f t="shared" si="0"/>
        <v>0</v>
      </c>
    </row>
    <row r="557" spans="1:7" x14ac:dyDescent="0.25">
      <c r="A557" s="1">
        <v>5016</v>
      </c>
      <c r="B557" s="5">
        <v>832008886</v>
      </c>
      <c r="C557" s="5" t="s">
        <v>1340</v>
      </c>
      <c r="D557" s="6">
        <v>829200.01</v>
      </c>
      <c r="E557" t="s">
        <v>1340</v>
      </c>
      <c r="F557">
        <v>829200.01</v>
      </c>
      <c r="G557" s="39">
        <f t="shared" si="0"/>
        <v>0</v>
      </c>
    </row>
    <row r="558" spans="1:7" x14ac:dyDescent="0.25">
      <c r="A558" s="1">
        <v>5016</v>
      </c>
      <c r="B558" s="5">
        <v>9008070357</v>
      </c>
      <c r="C558" s="5" t="s">
        <v>1369</v>
      </c>
      <c r="D558" s="6">
        <v>20000</v>
      </c>
      <c r="E558" t="s">
        <v>1369</v>
      </c>
      <c r="F558">
        <v>20000</v>
      </c>
      <c r="G558" s="39">
        <f t="shared" si="0"/>
        <v>0</v>
      </c>
    </row>
    <row r="559" spans="1:7" x14ac:dyDescent="0.25">
      <c r="A559" s="1">
        <v>5016</v>
      </c>
      <c r="B559" s="5">
        <v>899999465</v>
      </c>
      <c r="C559" s="5" t="s">
        <v>1339</v>
      </c>
      <c r="D559" s="6">
        <v>34000</v>
      </c>
      <c r="E559" t="s">
        <v>1339</v>
      </c>
      <c r="F559">
        <v>34000</v>
      </c>
      <c r="G559" s="39">
        <f t="shared" si="0"/>
        <v>0</v>
      </c>
    </row>
    <row r="560" spans="1:7" x14ac:dyDescent="0.25">
      <c r="A560" s="1">
        <v>5016</v>
      </c>
      <c r="B560" s="5">
        <v>900174014</v>
      </c>
      <c r="C560" s="5" t="s">
        <v>1161</v>
      </c>
      <c r="D560" s="6">
        <v>60000</v>
      </c>
      <c r="E560" t="s">
        <v>1161</v>
      </c>
      <c r="F560">
        <v>60000</v>
      </c>
      <c r="G560" s="39">
        <f t="shared" si="0"/>
        <v>0</v>
      </c>
    </row>
    <row r="561" spans="1:7" x14ac:dyDescent="0.25">
      <c r="A561" s="1">
        <v>5016</v>
      </c>
      <c r="B561" s="5">
        <v>900908223</v>
      </c>
      <c r="C561" s="5" t="s">
        <v>1402</v>
      </c>
      <c r="D561" s="6">
        <v>401178</v>
      </c>
      <c r="E561" t="s">
        <v>1402</v>
      </c>
      <c r="F561">
        <v>401178</v>
      </c>
      <c r="G561" s="39">
        <f t="shared" si="0"/>
        <v>0</v>
      </c>
    </row>
    <row r="562" spans="1:7" x14ac:dyDescent="0.25">
      <c r="A562" s="1">
        <v>5016</v>
      </c>
      <c r="B562" s="5">
        <v>900443152</v>
      </c>
      <c r="C562" s="5" t="s">
        <v>1222</v>
      </c>
      <c r="D562" s="6">
        <v>407188</v>
      </c>
      <c r="E562" t="s">
        <v>1222</v>
      </c>
      <c r="F562">
        <v>407188</v>
      </c>
      <c r="G562" s="39">
        <f t="shared" si="0"/>
        <v>0</v>
      </c>
    </row>
    <row r="563" spans="1:7" x14ac:dyDescent="0.25">
      <c r="A563" s="1">
        <v>5016</v>
      </c>
      <c r="B563" s="5">
        <v>890900608</v>
      </c>
      <c r="C563" s="5" t="s">
        <v>1169</v>
      </c>
      <c r="D563" s="6">
        <v>2194322</v>
      </c>
      <c r="E563" t="s">
        <v>1169</v>
      </c>
      <c r="F563">
        <v>2194322</v>
      </c>
      <c r="G563" s="39">
        <f t="shared" si="0"/>
        <v>0</v>
      </c>
    </row>
    <row r="564" spans="1:7" x14ac:dyDescent="0.25">
      <c r="A564" s="1">
        <v>5016</v>
      </c>
      <c r="B564" s="5">
        <v>14255792</v>
      </c>
      <c r="C564" s="5" t="s">
        <v>1370</v>
      </c>
      <c r="D564" s="6">
        <v>120000</v>
      </c>
      <c r="E564" t="s">
        <v>1370</v>
      </c>
      <c r="F564">
        <v>120000</v>
      </c>
      <c r="G564" s="39">
        <f t="shared" si="0"/>
        <v>0</v>
      </c>
    </row>
    <row r="565" spans="1:7" x14ac:dyDescent="0.25">
      <c r="A565" s="1">
        <v>5016</v>
      </c>
      <c r="B565" s="5">
        <v>860503560</v>
      </c>
      <c r="C565" s="5" t="s">
        <v>1185</v>
      </c>
      <c r="D565" s="6">
        <v>6974</v>
      </c>
      <c r="E565" t="s">
        <v>1185</v>
      </c>
      <c r="F565">
        <v>6974</v>
      </c>
      <c r="G565" s="39">
        <f t="shared" si="0"/>
        <v>0</v>
      </c>
    </row>
    <row r="566" spans="1:7" x14ac:dyDescent="0.25">
      <c r="A566" s="1">
        <v>5016</v>
      </c>
      <c r="B566" s="5">
        <v>1013605183</v>
      </c>
      <c r="C566" s="5" t="s">
        <v>1403</v>
      </c>
      <c r="D566" s="6">
        <v>155461</v>
      </c>
      <c r="E566" t="s">
        <v>1403</v>
      </c>
      <c r="F566">
        <v>155461</v>
      </c>
      <c r="G566" s="39">
        <f t="shared" si="0"/>
        <v>0</v>
      </c>
    </row>
    <row r="567" spans="1:7" x14ac:dyDescent="0.25">
      <c r="A567" s="1">
        <v>5016</v>
      </c>
      <c r="B567" s="5">
        <v>900500723</v>
      </c>
      <c r="C567" s="5" t="s">
        <v>1223</v>
      </c>
      <c r="D567" s="6">
        <v>36666</v>
      </c>
      <c r="E567" t="s">
        <v>1223</v>
      </c>
      <c r="F567">
        <v>36666</v>
      </c>
      <c r="G567" s="39">
        <f t="shared" si="0"/>
        <v>0</v>
      </c>
    </row>
    <row r="568" spans="1:7" x14ac:dyDescent="0.25">
      <c r="A568" s="1">
        <v>5016</v>
      </c>
      <c r="B568" s="5">
        <v>12234501</v>
      </c>
      <c r="C568" s="5" t="s">
        <v>1224</v>
      </c>
      <c r="D568" s="6">
        <v>136134</v>
      </c>
      <c r="E568" t="s">
        <v>1224</v>
      </c>
      <c r="F568">
        <v>136134</v>
      </c>
      <c r="G568" s="39">
        <f t="shared" si="0"/>
        <v>0</v>
      </c>
    </row>
    <row r="569" spans="1:7" x14ac:dyDescent="0.25">
      <c r="A569" s="1">
        <v>5016</v>
      </c>
      <c r="B569" s="5">
        <v>900014237</v>
      </c>
      <c r="C569" s="5" t="s">
        <v>1212</v>
      </c>
      <c r="D569" s="6">
        <v>180500</v>
      </c>
      <c r="E569" t="s">
        <v>1212</v>
      </c>
      <c r="F569">
        <v>180500</v>
      </c>
      <c r="G569" s="39">
        <f t="shared" si="0"/>
        <v>0</v>
      </c>
    </row>
    <row r="570" spans="1:7" x14ac:dyDescent="0.25">
      <c r="A570" s="1">
        <v>5016</v>
      </c>
      <c r="B570" s="5">
        <v>860001371</v>
      </c>
      <c r="C570" s="5" t="s">
        <v>1225</v>
      </c>
      <c r="D570" s="6">
        <v>243000</v>
      </c>
      <c r="E570" t="s">
        <v>1225</v>
      </c>
      <c r="F570">
        <v>243000</v>
      </c>
      <c r="G570" s="39">
        <f t="shared" si="0"/>
        <v>0</v>
      </c>
    </row>
    <row r="571" spans="1:7" x14ac:dyDescent="0.25">
      <c r="A571" s="1">
        <v>5016</v>
      </c>
      <c r="B571" s="5">
        <v>1072717064</v>
      </c>
      <c r="C571" s="5" t="s">
        <v>1170</v>
      </c>
      <c r="D571" s="6">
        <v>1465256</v>
      </c>
      <c r="E571" t="s">
        <v>1170</v>
      </c>
      <c r="F571">
        <v>1465256</v>
      </c>
      <c r="G571" s="39">
        <f t="shared" si="0"/>
        <v>0</v>
      </c>
    </row>
    <row r="572" spans="1:7" x14ac:dyDescent="0.25">
      <c r="A572" s="1">
        <v>5016</v>
      </c>
      <c r="B572" s="5">
        <v>4261690</v>
      </c>
      <c r="C572" s="5" t="s">
        <v>1226</v>
      </c>
      <c r="D572" s="6">
        <v>38654</v>
      </c>
      <c r="E572" t="s">
        <v>1226</v>
      </c>
      <c r="F572">
        <v>38654</v>
      </c>
      <c r="G572" s="39">
        <f t="shared" si="0"/>
        <v>0</v>
      </c>
    </row>
    <row r="573" spans="1:7" x14ac:dyDescent="0.25">
      <c r="A573" s="1">
        <v>5016</v>
      </c>
      <c r="B573" s="5">
        <v>890903938</v>
      </c>
      <c r="C573" s="5" t="s">
        <v>1143</v>
      </c>
      <c r="D573" s="6">
        <v>80782.61</v>
      </c>
      <c r="E573" t="s">
        <v>1143</v>
      </c>
      <c r="F573">
        <v>80782.61</v>
      </c>
      <c r="G573" s="39">
        <f t="shared" si="0"/>
        <v>0</v>
      </c>
    </row>
    <row r="574" spans="1:7" x14ac:dyDescent="0.25">
      <c r="A574" s="1">
        <v>5016</v>
      </c>
      <c r="B574" s="5">
        <v>4137377</v>
      </c>
      <c r="C574" s="5" t="s">
        <v>1404</v>
      </c>
      <c r="D574" s="6">
        <v>73700</v>
      </c>
      <c r="E574" t="s">
        <v>1404</v>
      </c>
      <c r="F574">
        <v>73700</v>
      </c>
      <c r="G574" s="39">
        <f t="shared" si="0"/>
        <v>0</v>
      </c>
    </row>
    <row r="575" spans="1:7" x14ac:dyDescent="0.25">
      <c r="A575" s="1">
        <v>5016</v>
      </c>
      <c r="B575" s="5">
        <v>79394342</v>
      </c>
      <c r="C575" s="5" t="s">
        <v>1405</v>
      </c>
      <c r="D575" s="6">
        <v>1735000</v>
      </c>
      <c r="E575" t="s">
        <v>1405</v>
      </c>
      <c r="F575">
        <v>1735000</v>
      </c>
      <c r="G575" s="39">
        <f t="shared" si="0"/>
        <v>0</v>
      </c>
    </row>
    <row r="576" spans="1:7" x14ac:dyDescent="0.25">
      <c r="A576" s="1">
        <v>5016</v>
      </c>
      <c r="B576" s="5">
        <v>35474256</v>
      </c>
      <c r="C576" s="5" t="s">
        <v>1144</v>
      </c>
      <c r="D576" s="6">
        <v>419150</v>
      </c>
      <c r="E576" t="s">
        <v>1144</v>
      </c>
      <c r="F576">
        <v>419150</v>
      </c>
      <c r="G576" s="39">
        <f t="shared" si="0"/>
        <v>0</v>
      </c>
    </row>
    <row r="577" spans="1:7" x14ac:dyDescent="0.25">
      <c r="A577" s="1">
        <v>5016</v>
      </c>
      <c r="B577" s="5">
        <v>800151127</v>
      </c>
      <c r="C577" s="5" t="s">
        <v>1341</v>
      </c>
      <c r="D577" s="6">
        <v>54201</v>
      </c>
      <c r="E577" t="s">
        <v>1341</v>
      </c>
      <c r="F577">
        <v>54201</v>
      </c>
      <c r="G577" s="39">
        <f t="shared" si="0"/>
        <v>0</v>
      </c>
    </row>
    <row r="578" spans="1:7" x14ac:dyDescent="0.25">
      <c r="A578" s="1">
        <v>5016</v>
      </c>
      <c r="B578" s="5">
        <v>80399061</v>
      </c>
      <c r="C578" s="5" t="s">
        <v>1406</v>
      </c>
      <c r="D578" s="6">
        <v>42018</v>
      </c>
      <c r="E578" t="s">
        <v>1406</v>
      </c>
      <c r="F578">
        <v>42018</v>
      </c>
      <c r="G578" s="39">
        <f t="shared" si="0"/>
        <v>0</v>
      </c>
    </row>
    <row r="579" spans="1:7" x14ac:dyDescent="0.25">
      <c r="A579" s="1">
        <v>5016</v>
      </c>
      <c r="B579" s="5">
        <v>900184308</v>
      </c>
      <c r="C579" s="5" t="s">
        <v>1171</v>
      </c>
      <c r="D579" s="6">
        <v>91950</v>
      </c>
      <c r="E579" t="s">
        <v>1171</v>
      </c>
      <c r="F579">
        <v>91950</v>
      </c>
      <c r="G579" s="39">
        <f t="shared" si="0"/>
        <v>0</v>
      </c>
    </row>
    <row r="580" spans="1:7" x14ac:dyDescent="0.25">
      <c r="A580" s="1">
        <v>5016</v>
      </c>
      <c r="B580" s="5">
        <v>1020840946</v>
      </c>
      <c r="C580" s="5" t="s">
        <v>1368</v>
      </c>
      <c r="D580" s="6">
        <v>1765</v>
      </c>
      <c r="E580" t="s">
        <v>1368</v>
      </c>
      <c r="F580">
        <v>1765</v>
      </c>
      <c r="G580" s="39">
        <f t="shared" si="0"/>
        <v>0</v>
      </c>
    </row>
    <row r="581" spans="1:7" x14ac:dyDescent="0.25">
      <c r="A581" s="1">
        <v>5016</v>
      </c>
      <c r="B581" s="5">
        <v>1012422660</v>
      </c>
      <c r="C581" s="5" t="s">
        <v>1342</v>
      </c>
      <c r="D581" s="6">
        <v>200000</v>
      </c>
      <c r="E581" t="s">
        <v>1342</v>
      </c>
      <c r="F581">
        <v>200000</v>
      </c>
      <c r="G581" s="39">
        <f t="shared" si="0"/>
        <v>0</v>
      </c>
    </row>
    <row r="582" spans="1:7" x14ac:dyDescent="0.25">
      <c r="A582" s="1">
        <v>5016</v>
      </c>
      <c r="B582" s="5">
        <v>80100333</v>
      </c>
      <c r="C582" s="5" t="s">
        <v>1227</v>
      </c>
      <c r="D582" s="6">
        <v>73000</v>
      </c>
      <c r="E582" t="s">
        <v>1227</v>
      </c>
      <c r="F582">
        <v>73000</v>
      </c>
      <c r="G582" s="39">
        <f t="shared" si="0"/>
        <v>0</v>
      </c>
    </row>
    <row r="583" spans="1:7" x14ac:dyDescent="0.25">
      <c r="A583" s="1">
        <v>5016</v>
      </c>
      <c r="B583" s="5">
        <v>860013570</v>
      </c>
      <c r="C583" s="5" t="s">
        <v>1128</v>
      </c>
      <c r="D583" s="6">
        <v>1200</v>
      </c>
      <c r="E583" t="s">
        <v>1128</v>
      </c>
      <c r="F583">
        <v>1200</v>
      </c>
      <c r="G583" s="39">
        <f t="shared" si="0"/>
        <v>0</v>
      </c>
    </row>
    <row r="584" spans="1:7" x14ac:dyDescent="0.25">
      <c r="A584" s="1">
        <v>5016</v>
      </c>
      <c r="B584" s="5">
        <v>79349137</v>
      </c>
      <c r="C584" s="5" t="s">
        <v>1407</v>
      </c>
      <c r="D584" s="6">
        <v>7000</v>
      </c>
      <c r="E584" t="s">
        <v>1407</v>
      </c>
      <c r="F584">
        <v>7000</v>
      </c>
      <c r="G584" s="39">
        <f t="shared" si="0"/>
        <v>0</v>
      </c>
    </row>
    <row r="585" spans="1:7" x14ac:dyDescent="0.25">
      <c r="A585" s="1">
        <v>5016</v>
      </c>
      <c r="B585" s="5">
        <v>860007322</v>
      </c>
      <c r="C585" s="5" t="s">
        <v>1156</v>
      </c>
      <c r="D585" s="6">
        <v>2449800</v>
      </c>
      <c r="E585" t="s">
        <v>1156</v>
      </c>
      <c r="F585">
        <v>2449800</v>
      </c>
      <c r="G585" s="39">
        <f t="shared" si="0"/>
        <v>0</v>
      </c>
    </row>
    <row r="586" spans="1:7" x14ac:dyDescent="0.25">
      <c r="A586" s="1">
        <v>5016</v>
      </c>
      <c r="B586" s="5">
        <v>35474745</v>
      </c>
      <c r="C586" s="5" t="s">
        <v>1165</v>
      </c>
      <c r="D586" s="6">
        <v>155000</v>
      </c>
      <c r="E586" t="s">
        <v>1165</v>
      </c>
      <c r="F586">
        <v>155000</v>
      </c>
      <c r="G586" s="39">
        <f t="shared" si="0"/>
        <v>0</v>
      </c>
    </row>
    <row r="587" spans="1:7" x14ac:dyDescent="0.25">
      <c r="A587" s="1">
        <v>5016</v>
      </c>
      <c r="B587" s="5">
        <v>35473948</v>
      </c>
      <c r="C587" s="5" t="s">
        <v>1408</v>
      </c>
      <c r="D587" s="6">
        <v>8300</v>
      </c>
      <c r="E587" t="s">
        <v>1408</v>
      </c>
      <c r="F587">
        <v>8300</v>
      </c>
      <c r="G587" s="39">
        <f t="shared" si="0"/>
        <v>0</v>
      </c>
    </row>
    <row r="588" spans="1:7" x14ac:dyDescent="0.25">
      <c r="A588" s="1">
        <v>5016</v>
      </c>
      <c r="B588" s="5">
        <v>80401044</v>
      </c>
      <c r="C588" s="5" t="s">
        <v>1409</v>
      </c>
      <c r="D588" s="6">
        <v>23000</v>
      </c>
      <c r="E588" t="s">
        <v>1409</v>
      </c>
      <c r="F588">
        <v>23000</v>
      </c>
      <c r="G588" s="39">
        <f t="shared" si="0"/>
        <v>0</v>
      </c>
    </row>
    <row r="589" spans="1:7" x14ac:dyDescent="0.25">
      <c r="A589" s="1">
        <v>5016</v>
      </c>
      <c r="B589" s="5">
        <v>51974641</v>
      </c>
      <c r="C589" s="5" t="s">
        <v>1228</v>
      </c>
      <c r="D589" s="6">
        <v>57000</v>
      </c>
      <c r="E589" t="s">
        <v>1228</v>
      </c>
      <c r="F589">
        <v>57000</v>
      </c>
      <c r="G589" s="39">
        <f t="shared" si="0"/>
        <v>0</v>
      </c>
    </row>
    <row r="590" spans="1:7" x14ac:dyDescent="0.25">
      <c r="A590" s="1">
        <v>5016</v>
      </c>
      <c r="B590" s="5">
        <v>80656133</v>
      </c>
      <c r="C590" s="5" t="s">
        <v>1229</v>
      </c>
      <c r="D590" s="6">
        <v>308942</v>
      </c>
      <c r="E590" t="s">
        <v>1229</v>
      </c>
      <c r="F590">
        <v>308942</v>
      </c>
      <c r="G590" s="39">
        <f t="shared" si="0"/>
        <v>0</v>
      </c>
    </row>
    <row r="591" spans="1:7" x14ac:dyDescent="0.25">
      <c r="A591" s="1">
        <v>5016</v>
      </c>
      <c r="B591" s="5">
        <v>900155107</v>
      </c>
      <c r="C591" s="5" t="s">
        <v>1230</v>
      </c>
      <c r="D591" s="6">
        <v>591344</v>
      </c>
      <c r="E591" t="s">
        <v>1230</v>
      </c>
      <c r="F591">
        <v>591344</v>
      </c>
      <c r="G591" s="39">
        <f t="shared" si="0"/>
        <v>0</v>
      </c>
    </row>
    <row r="592" spans="1:7" x14ac:dyDescent="0.25">
      <c r="A592" s="1">
        <v>5016</v>
      </c>
      <c r="B592" s="5">
        <v>860072271</v>
      </c>
      <c r="C592" s="5" t="s">
        <v>1231</v>
      </c>
      <c r="D592" s="6">
        <v>84117</v>
      </c>
      <c r="E592" t="s">
        <v>1231</v>
      </c>
      <c r="F592">
        <v>84117</v>
      </c>
      <c r="G592" s="39">
        <f t="shared" si="0"/>
        <v>0</v>
      </c>
    </row>
    <row r="593" spans="1:7" x14ac:dyDescent="0.25">
      <c r="A593" s="1">
        <v>5016</v>
      </c>
      <c r="B593" s="5">
        <v>830087099</v>
      </c>
      <c r="C593" s="5" t="s">
        <v>1186</v>
      </c>
      <c r="D593" s="6">
        <v>7814</v>
      </c>
      <c r="E593" t="s">
        <v>1186</v>
      </c>
      <c r="F593">
        <v>7814</v>
      </c>
      <c r="G593" s="39">
        <f t="shared" si="0"/>
        <v>0</v>
      </c>
    </row>
    <row r="594" spans="1:7" x14ac:dyDescent="0.25">
      <c r="A594" s="1">
        <v>5016</v>
      </c>
      <c r="B594" s="5">
        <v>900341172</v>
      </c>
      <c r="C594" s="5" t="s">
        <v>1378</v>
      </c>
      <c r="D594" s="6">
        <v>8529</v>
      </c>
      <c r="E594" t="s">
        <v>1378</v>
      </c>
      <c r="F594">
        <v>8529</v>
      </c>
      <c r="G594" s="39">
        <f t="shared" si="0"/>
        <v>0</v>
      </c>
    </row>
    <row r="595" spans="1:7" x14ac:dyDescent="0.25">
      <c r="A595" s="1">
        <v>5016</v>
      </c>
      <c r="B595" s="5">
        <v>900085018</v>
      </c>
      <c r="C595" s="5" t="s">
        <v>1410</v>
      </c>
      <c r="D595" s="6">
        <v>98320</v>
      </c>
      <c r="E595" t="s">
        <v>1410</v>
      </c>
      <c r="F595">
        <v>98320</v>
      </c>
      <c r="G595" s="39">
        <f t="shared" si="0"/>
        <v>0</v>
      </c>
    </row>
    <row r="596" spans="1:7" x14ac:dyDescent="0.25">
      <c r="A596" s="1">
        <v>5016</v>
      </c>
      <c r="B596" s="5">
        <v>830099775</v>
      </c>
      <c r="C596" s="5" t="s">
        <v>1232</v>
      </c>
      <c r="D596" s="6">
        <v>4863577.0199999996</v>
      </c>
      <c r="E596" t="s">
        <v>1232</v>
      </c>
      <c r="F596">
        <v>4863577.0199999996</v>
      </c>
      <c r="G596" s="39">
        <f t="shared" si="0"/>
        <v>0</v>
      </c>
    </row>
    <row r="597" spans="1:7" x14ac:dyDescent="0.25">
      <c r="A597" s="1">
        <v>5016</v>
      </c>
      <c r="B597" s="5">
        <v>830050619</v>
      </c>
      <c r="C597" s="5" t="s">
        <v>1187</v>
      </c>
      <c r="D597" s="6">
        <v>18135</v>
      </c>
      <c r="E597" t="s">
        <v>1187</v>
      </c>
      <c r="F597">
        <v>18135</v>
      </c>
      <c r="G597" s="39">
        <f t="shared" si="0"/>
        <v>0</v>
      </c>
    </row>
    <row r="598" spans="1:7" x14ac:dyDescent="0.25">
      <c r="A598" s="1">
        <v>5016</v>
      </c>
      <c r="B598" s="5">
        <v>830122566</v>
      </c>
      <c r="C598" s="5" t="s">
        <v>1149</v>
      </c>
      <c r="D598" s="6">
        <v>469639</v>
      </c>
      <c r="E598" t="s">
        <v>1149</v>
      </c>
      <c r="F598">
        <v>469639</v>
      </c>
      <c r="G598" s="39">
        <f t="shared" si="0"/>
        <v>0</v>
      </c>
    </row>
    <row r="599" spans="1:7" x14ac:dyDescent="0.25">
      <c r="A599" s="1">
        <v>5016</v>
      </c>
      <c r="B599" s="5">
        <v>860007336</v>
      </c>
      <c r="C599" s="5" t="s">
        <v>1131</v>
      </c>
      <c r="D599" s="6">
        <v>149685</v>
      </c>
      <c r="E599" t="s">
        <v>1131</v>
      </c>
      <c r="F599">
        <v>149685</v>
      </c>
      <c r="G599" s="39">
        <f t="shared" si="0"/>
        <v>0</v>
      </c>
    </row>
    <row r="600" spans="1:7" x14ac:dyDescent="0.25">
      <c r="A600" s="1">
        <v>5016</v>
      </c>
      <c r="B600" s="5">
        <v>800185306</v>
      </c>
      <c r="C600" s="5" t="s">
        <v>1233</v>
      </c>
      <c r="D600" s="6">
        <v>208216</v>
      </c>
      <c r="E600" t="s">
        <v>1233</v>
      </c>
      <c r="F600">
        <v>208216</v>
      </c>
      <c r="G600" s="39">
        <f t="shared" si="0"/>
        <v>0</v>
      </c>
    </row>
    <row r="601" spans="1:7" x14ac:dyDescent="0.25">
      <c r="A601" s="1">
        <v>5016</v>
      </c>
      <c r="B601" s="5">
        <v>900078103</v>
      </c>
      <c r="C601" s="5" t="s">
        <v>1234</v>
      </c>
      <c r="D601" s="6">
        <v>188000</v>
      </c>
      <c r="E601" t="s">
        <v>1234</v>
      </c>
      <c r="F601">
        <v>188000</v>
      </c>
      <c r="G601" s="39">
        <f t="shared" si="0"/>
        <v>0</v>
      </c>
    </row>
    <row r="602" spans="1:7" x14ac:dyDescent="0.25">
      <c r="A602" s="1">
        <v>5016</v>
      </c>
      <c r="B602" s="5">
        <v>900305173</v>
      </c>
      <c r="C602" s="5" t="s">
        <v>1324</v>
      </c>
      <c r="D602" s="6">
        <v>769985</v>
      </c>
      <c r="E602" t="s">
        <v>1324</v>
      </c>
      <c r="F602">
        <v>769985</v>
      </c>
      <c r="G602" s="39">
        <f t="shared" si="0"/>
        <v>0</v>
      </c>
    </row>
    <row r="603" spans="1:7" x14ac:dyDescent="0.25">
      <c r="A603" s="1">
        <v>5016</v>
      </c>
      <c r="B603" s="5">
        <v>860528396</v>
      </c>
      <c r="C603" s="5" t="s">
        <v>1235</v>
      </c>
      <c r="D603" s="6">
        <v>111428</v>
      </c>
      <c r="E603" t="s">
        <v>1235</v>
      </c>
      <c r="F603">
        <v>111428</v>
      </c>
      <c r="G603" s="39">
        <f t="shared" si="0"/>
        <v>0</v>
      </c>
    </row>
    <row r="604" spans="1:7" x14ac:dyDescent="0.25">
      <c r="A604" s="1">
        <v>5016</v>
      </c>
      <c r="B604" s="5">
        <v>800074033</v>
      </c>
      <c r="C604" s="5" t="s">
        <v>1183</v>
      </c>
      <c r="D604" s="6">
        <v>7230000</v>
      </c>
      <c r="E604" t="s">
        <v>1183</v>
      </c>
      <c r="F604">
        <v>7230000</v>
      </c>
      <c r="G604" s="39">
        <f t="shared" si="0"/>
        <v>0</v>
      </c>
    </row>
    <row r="605" spans="1:7" x14ac:dyDescent="0.25">
      <c r="A605" s="1">
        <v>5016</v>
      </c>
      <c r="B605" s="5">
        <v>860037013</v>
      </c>
      <c r="C605" s="5" t="s">
        <v>1219</v>
      </c>
      <c r="D605" s="6">
        <v>647193</v>
      </c>
      <c r="E605" t="s">
        <v>1219</v>
      </c>
      <c r="F605">
        <v>647193</v>
      </c>
      <c r="G605" s="39">
        <f t="shared" si="0"/>
        <v>0</v>
      </c>
    </row>
    <row r="606" spans="1:7" x14ac:dyDescent="0.25">
      <c r="A606" s="1">
        <v>5016</v>
      </c>
      <c r="B606" s="5">
        <v>800085013</v>
      </c>
      <c r="C606" s="5" t="s">
        <v>1188</v>
      </c>
      <c r="D606" s="6">
        <v>1849</v>
      </c>
      <c r="E606" t="s">
        <v>1188</v>
      </c>
      <c r="F606">
        <v>1849</v>
      </c>
      <c r="G606" s="39">
        <f t="shared" si="0"/>
        <v>0</v>
      </c>
    </row>
    <row r="607" spans="1:7" x14ac:dyDescent="0.25">
      <c r="A607" s="1">
        <v>5016</v>
      </c>
      <c r="B607" s="5">
        <v>901242364</v>
      </c>
      <c r="C607" s="5" t="s">
        <v>1383</v>
      </c>
      <c r="D607" s="6">
        <v>109291.99</v>
      </c>
      <c r="E607" t="s">
        <v>1383</v>
      </c>
      <c r="F607">
        <v>109291.99</v>
      </c>
      <c r="G607" s="39">
        <f t="shared" si="0"/>
        <v>0</v>
      </c>
    </row>
    <row r="608" spans="1:7" x14ac:dyDescent="0.25">
      <c r="A608" s="1">
        <v>5016</v>
      </c>
      <c r="B608" s="5">
        <v>901142912</v>
      </c>
      <c r="C608" s="5" t="s">
        <v>1236</v>
      </c>
      <c r="D608" s="6">
        <v>111322.78</v>
      </c>
      <c r="E608" t="s">
        <v>1236</v>
      </c>
      <c r="F608">
        <v>111322.78</v>
      </c>
      <c r="G608" s="39">
        <f t="shared" si="0"/>
        <v>0</v>
      </c>
    </row>
    <row r="609" spans="1:7" x14ac:dyDescent="0.25">
      <c r="A609" s="1">
        <v>5016</v>
      </c>
      <c r="B609" s="5">
        <v>901314018</v>
      </c>
      <c r="C609" s="5" t="s">
        <v>1237</v>
      </c>
      <c r="D609" s="6">
        <v>5366175.75</v>
      </c>
      <c r="E609" t="s">
        <v>1237</v>
      </c>
      <c r="F609">
        <v>5366175.75</v>
      </c>
      <c r="G609" s="39">
        <f t="shared" si="0"/>
        <v>0</v>
      </c>
    </row>
    <row r="610" spans="1:7" x14ac:dyDescent="0.25">
      <c r="A610" s="1">
        <v>5016</v>
      </c>
      <c r="B610" s="5">
        <v>830063376</v>
      </c>
      <c r="C610" s="5" t="s">
        <v>1201</v>
      </c>
      <c r="D610" s="6">
        <v>340000</v>
      </c>
      <c r="E610" t="s">
        <v>1201</v>
      </c>
      <c r="F610">
        <v>340000</v>
      </c>
      <c r="G610" s="39">
        <f t="shared" si="0"/>
        <v>0</v>
      </c>
    </row>
    <row r="611" spans="1:7" x14ac:dyDescent="0.25">
      <c r="A611" s="1">
        <v>5016</v>
      </c>
      <c r="B611" s="5">
        <v>900967414</v>
      </c>
      <c r="C611" s="5" t="s">
        <v>1238</v>
      </c>
      <c r="D611" s="6">
        <v>2550314.7599999998</v>
      </c>
      <c r="E611" t="s">
        <v>1238</v>
      </c>
      <c r="F611">
        <v>2550314.7599999998</v>
      </c>
      <c r="G611" s="39">
        <f t="shared" si="0"/>
        <v>0</v>
      </c>
    </row>
    <row r="612" spans="1:7" x14ac:dyDescent="0.25">
      <c r="A612" s="1">
        <v>5016</v>
      </c>
      <c r="B612" s="5">
        <v>901239604</v>
      </c>
      <c r="C612" s="5" t="s">
        <v>1239</v>
      </c>
      <c r="D612" s="6">
        <v>19455340.77</v>
      </c>
      <c r="E612" t="s">
        <v>1239</v>
      </c>
      <c r="F612">
        <v>19455340.77</v>
      </c>
      <c r="G612" s="39">
        <f t="shared" si="0"/>
        <v>0</v>
      </c>
    </row>
    <row r="613" spans="1:7" x14ac:dyDescent="0.25">
      <c r="A613" s="1">
        <v>5016</v>
      </c>
      <c r="B613" s="5">
        <v>901040431</v>
      </c>
      <c r="C613" s="5" t="s">
        <v>1382</v>
      </c>
      <c r="D613" s="6">
        <v>9442</v>
      </c>
      <c r="E613" t="s">
        <v>1382</v>
      </c>
      <c r="F613">
        <v>9442</v>
      </c>
      <c r="G613" s="39">
        <f t="shared" si="0"/>
        <v>0</v>
      </c>
    </row>
    <row r="614" spans="1:7" x14ac:dyDescent="0.25">
      <c r="A614" s="1">
        <v>5016</v>
      </c>
      <c r="B614" s="5">
        <v>901151234</v>
      </c>
      <c r="C614" s="5" t="s">
        <v>1240</v>
      </c>
      <c r="D614" s="6">
        <v>227295.12</v>
      </c>
      <c r="E614" t="s">
        <v>1240</v>
      </c>
      <c r="F614">
        <v>227295.12</v>
      </c>
      <c r="G614" s="39">
        <f t="shared" si="0"/>
        <v>0</v>
      </c>
    </row>
    <row r="615" spans="1:7" x14ac:dyDescent="0.25">
      <c r="A615" s="1">
        <v>5016</v>
      </c>
      <c r="B615" s="5">
        <v>901070071</v>
      </c>
      <c r="C615" s="5" t="s">
        <v>1241</v>
      </c>
      <c r="D615" s="6">
        <v>896272.83</v>
      </c>
      <c r="E615" t="s">
        <v>1241</v>
      </c>
      <c r="F615">
        <v>896272.83</v>
      </c>
      <c r="G615" s="39">
        <f t="shared" si="0"/>
        <v>0</v>
      </c>
    </row>
    <row r="616" spans="1:7" x14ac:dyDescent="0.25">
      <c r="A616" s="1">
        <v>5016</v>
      </c>
      <c r="B616" s="5">
        <v>830088799</v>
      </c>
      <c r="C616" s="5" t="s">
        <v>1389</v>
      </c>
      <c r="D616" s="6">
        <v>51262</v>
      </c>
      <c r="E616" t="s">
        <v>1389</v>
      </c>
      <c r="F616">
        <v>51262</v>
      </c>
      <c r="G616" s="39">
        <f t="shared" si="0"/>
        <v>0</v>
      </c>
    </row>
    <row r="617" spans="1:7" x14ac:dyDescent="0.25">
      <c r="A617" s="1">
        <v>5016</v>
      </c>
      <c r="B617" s="5">
        <v>900063136</v>
      </c>
      <c r="C617" s="5" t="s">
        <v>1242</v>
      </c>
      <c r="D617" s="6">
        <v>2239888.5099999998</v>
      </c>
      <c r="E617" t="s">
        <v>1242</v>
      </c>
      <c r="F617">
        <v>2239888.5100000002</v>
      </c>
      <c r="G617" s="39">
        <f t="shared" si="0"/>
        <v>0</v>
      </c>
    </row>
    <row r="618" spans="1:7" x14ac:dyDescent="0.25">
      <c r="A618" s="1">
        <v>5016</v>
      </c>
      <c r="B618" s="5">
        <v>12124516</v>
      </c>
      <c r="C618" s="5" t="s">
        <v>1243</v>
      </c>
      <c r="D618" s="6">
        <v>35100</v>
      </c>
      <c r="E618" t="s">
        <v>1243</v>
      </c>
      <c r="F618">
        <v>35100</v>
      </c>
      <c r="G618" s="39">
        <f t="shared" si="0"/>
        <v>0</v>
      </c>
    </row>
    <row r="619" spans="1:7" x14ac:dyDescent="0.25">
      <c r="A619" s="1">
        <v>5016</v>
      </c>
      <c r="B619" s="5">
        <v>891100279</v>
      </c>
      <c r="C619" s="5" t="s">
        <v>1244</v>
      </c>
      <c r="D619" s="6">
        <v>160000</v>
      </c>
      <c r="E619" t="s">
        <v>1244</v>
      </c>
      <c r="F619">
        <v>160000</v>
      </c>
      <c r="G619" s="39">
        <f t="shared" ref="G619:G682" si="1">+F619-D619</f>
        <v>0</v>
      </c>
    </row>
    <row r="620" spans="1:7" x14ac:dyDescent="0.25">
      <c r="A620" s="1">
        <v>5016</v>
      </c>
      <c r="B620" s="5">
        <v>891100556</v>
      </c>
      <c r="C620" s="5" t="s">
        <v>1245</v>
      </c>
      <c r="D620" s="6">
        <v>85000</v>
      </c>
      <c r="E620" t="s">
        <v>1245</v>
      </c>
      <c r="F620">
        <v>85000</v>
      </c>
      <c r="G620" s="39">
        <f t="shared" si="1"/>
        <v>0</v>
      </c>
    </row>
    <row r="621" spans="1:7" x14ac:dyDescent="0.25">
      <c r="A621" s="1">
        <v>5016</v>
      </c>
      <c r="B621" s="5">
        <v>891800045</v>
      </c>
      <c r="C621" s="5" t="s">
        <v>1246</v>
      </c>
      <c r="D621" s="6">
        <v>88000</v>
      </c>
      <c r="E621" t="s">
        <v>1246</v>
      </c>
      <c r="F621">
        <v>88000</v>
      </c>
      <c r="G621" s="39">
        <f t="shared" si="1"/>
        <v>0</v>
      </c>
    </row>
    <row r="622" spans="1:7" x14ac:dyDescent="0.25">
      <c r="A622" s="1">
        <v>5016</v>
      </c>
      <c r="B622" s="5">
        <v>890200218</v>
      </c>
      <c r="C622" s="5" t="s">
        <v>1247</v>
      </c>
      <c r="D622" s="6">
        <v>36000</v>
      </c>
      <c r="E622" t="s">
        <v>1247</v>
      </c>
      <c r="F622">
        <v>36000</v>
      </c>
      <c r="G622" s="39">
        <f t="shared" si="1"/>
        <v>0</v>
      </c>
    </row>
    <row r="623" spans="1:7" x14ac:dyDescent="0.25">
      <c r="A623" s="1">
        <v>5016</v>
      </c>
      <c r="B623" s="5">
        <v>800174156</v>
      </c>
      <c r="C623" s="5" t="s">
        <v>1248</v>
      </c>
      <c r="D623" s="6">
        <v>60000</v>
      </c>
      <c r="E623" t="s">
        <v>1248</v>
      </c>
      <c r="F623">
        <v>60000</v>
      </c>
      <c r="G623" s="39">
        <f t="shared" si="1"/>
        <v>0</v>
      </c>
    </row>
    <row r="624" spans="1:7" x14ac:dyDescent="0.25">
      <c r="A624" s="1">
        <v>5016</v>
      </c>
      <c r="B624" s="5">
        <v>891100355</v>
      </c>
      <c r="C624" s="5" t="s">
        <v>1249</v>
      </c>
      <c r="D624" s="6">
        <v>32000</v>
      </c>
      <c r="E624" t="s">
        <v>1249</v>
      </c>
      <c r="F624">
        <v>32000</v>
      </c>
      <c r="G624" s="39">
        <f t="shared" si="1"/>
        <v>0</v>
      </c>
    </row>
    <row r="625" spans="1:7" x14ac:dyDescent="0.25">
      <c r="A625" s="1">
        <v>5016</v>
      </c>
      <c r="B625" s="5">
        <v>891100299</v>
      </c>
      <c r="C625" s="5" t="s">
        <v>1250</v>
      </c>
      <c r="D625" s="6">
        <v>100000</v>
      </c>
      <c r="E625" t="s">
        <v>1250</v>
      </c>
      <c r="F625">
        <v>100000</v>
      </c>
      <c r="G625" s="39">
        <f t="shared" si="1"/>
        <v>0</v>
      </c>
    </row>
    <row r="626" spans="1:7" x14ac:dyDescent="0.25">
      <c r="A626" s="1">
        <v>5016</v>
      </c>
      <c r="B626" s="5">
        <v>830040184</v>
      </c>
      <c r="C626" s="5" t="s">
        <v>1172</v>
      </c>
      <c r="D626" s="6">
        <v>3236484</v>
      </c>
      <c r="E626" t="s">
        <v>1172</v>
      </c>
      <c r="F626">
        <v>3236484</v>
      </c>
      <c r="G626" s="39">
        <f t="shared" si="1"/>
        <v>0</v>
      </c>
    </row>
    <row r="627" spans="1:7" x14ac:dyDescent="0.25">
      <c r="A627" s="1">
        <v>5016</v>
      </c>
      <c r="B627" s="5">
        <v>830054076</v>
      </c>
      <c r="C627" s="5" t="s">
        <v>1195</v>
      </c>
      <c r="D627" s="6">
        <v>108900</v>
      </c>
      <c r="E627" t="s">
        <v>1195</v>
      </c>
      <c r="F627">
        <v>108900</v>
      </c>
      <c r="G627" s="39">
        <f t="shared" si="1"/>
        <v>0</v>
      </c>
    </row>
    <row r="628" spans="1:7" x14ac:dyDescent="0.25">
      <c r="A628" s="1">
        <v>5016</v>
      </c>
      <c r="B628" s="5">
        <v>222222222</v>
      </c>
      <c r="C628" s="5" t="s">
        <v>1118</v>
      </c>
      <c r="D628" s="6">
        <v>28162099</v>
      </c>
      <c r="E628" t="s">
        <v>1118</v>
      </c>
      <c r="F628">
        <v>28162099</v>
      </c>
      <c r="G628" s="39">
        <f t="shared" si="1"/>
        <v>0</v>
      </c>
    </row>
    <row r="629" spans="1:7" x14ac:dyDescent="0.25">
      <c r="A629" s="1">
        <v>5016</v>
      </c>
      <c r="B629" s="5">
        <v>901091373</v>
      </c>
      <c r="C629" s="5" t="s">
        <v>1251</v>
      </c>
      <c r="D629" s="6">
        <v>3160000</v>
      </c>
      <c r="E629" t="s">
        <v>1251</v>
      </c>
      <c r="F629">
        <v>3160000</v>
      </c>
      <c r="G629" s="39">
        <f t="shared" si="1"/>
        <v>0</v>
      </c>
    </row>
    <row r="630" spans="1:7" x14ac:dyDescent="0.25">
      <c r="A630" s="1">
        <v>5016</v>
      </c>
      <c r="B630" s="5">
        <v>900128925</v>
      </c>
      <c r="C630" s="5" t="s">
        <v>1189</v>
      </c>
      <c r="D630" s="6">
        <v>5348</v>
      </c>
      <c r="E630" t="s">
        <v>1189</v>
      </c>
      <c r="F630">
        <v>5348</v>
      </c>
      <c r="G630" s="39">
        <f t="shared" si="1"/>
        <v>0</v>
      </c>
    </row>
    <row r="631" spans="1:7" x14ac:dyDescent="0.25">
      <c r="A631" s="1">
        <v>5016</v>
      </c>
      <c r="B631" s="5">
        <v>900631450</v>
      </c>
      <c r="C631" s="5" t="s">
        <v>1190</v>
      </c>
      <c r="D631" s="6">
        <v>7984</v>
      </c>
      <c r="E631" t="s">
        <v>1190</v>
      </c>
      <c r="F631">
        <v>7984</v>
      </c>
      <c r="G631" s="39">
        <f t="shared" si="1"/>
        <v>0</v>
      </c>
    </row>
    <row r="632" spans="1:7" x14ac:dyDescent="0.25">
      <c r="A632" s="1">
        <v>5016</v>
      </c>
      <c r="B632" s="5">
        <v>37726370</v>
      </c>
      <c r="C632" s="5" t="s">
        <v>1252</v>
      </c>
      <c r="D632" s="6">
        <v>80000</v>
      </c>
      <c r="E632" t="s">
        <v>1252</v>
      </c>
      <c r="F632">
        <v>80000</v>
      </c>
      <c r="G632" s="39">
        <f t="shared" si="1"/>
        <v>0</v>
      </c>
    </row>
    <row r="633" spans="1:7" x14ac:dyDescent="0.25">
      <c r="A633" s="1">
        <v>5016</v>
      </c>
      <c r="B633" s="5">
        <v>900250597</v>
      </c>
      <c r="C633" s="5" t="s">
        <v>1253</v>
      </c>
      <c r="D633" s="6">
        <v>3524956.24</v>
      </c>
      <c r="E633" t="s">
        <v>1253</v>
      </c>
      <c r="F633">
        <v>3524956.24</v>
      </c>
      <c r="G633" s="39">
        <f t="shared" si="1"/>
        <v>0</v>
      </c>
    </row>
    <row r="634" spans="1:7" x14ac:dyDescent="0.25">
      <c r="A634" s="1">
        <v>5016</v>
      </c>
      <c r="B634" s="5">
        <v>830026576</v>
      </c>
      <c r="C634" s="5" t="s">
        <v>1411</v>
      </c>
      <c r="D634" s="6">
        <v>13445</v>
      </c>
      <c r="E634" t="s">
        <v>1411</v>
      </c>
      <c r="F634">
        <v>13445</v>
      </c>
      <c r="G634" s="39">
        <f t="shared" si="1"/>
        <v>0</v>
      </c>
    </row>
    <row r="635" spans="1:7" x14ac:dyDescent="0.25">
      <c r="A635" s="1">
        <v>5016</v>
      </c>
      <c r="B635" s="5">
        <v>900143181</v>
      </c>
      <c r="C635" s="5" t="s">
        <v>1254</v>
      </c>
      <c r="D635" s="6">
        <v>1110844</v>
      </c>
      <c r="E635" t="s">
        <v>1254</v>
      </c>
      <c r="F635">
        <v>1110844</v>
      </c>
      <c r="G635" s="39">
        <f t="shared" si="1"/>
        <v>0</v>
      </c>
    </row>
    <row r="636" spans="1:7" x14ac:dyDescent="0.25">
      <c r="A636" s="1">
        <v>5016</v>
      </c>
      <c r="B636" s="5">
        <v>900425532</v>
      </c>
      <c r="C636" s="5" t="s">
        <v>1255</v>
      </c>
      <c r="D636" s="6">
        <v>42016</v>
      </c>
      <c r="E636" t="s">
        <v>1255</v>
      </c>
      <c r="F636">
        <v>42016</v>
      </c>
      <c r="G636" s="39">
        <f t="shared" si="1"/>
        <v>0</v>
      </c>
    </row>
    <row r="637" spans="1:7" x14ac:dyDescent="0.25">
      <c r="A637" s="1">
        <v>5016</v>
      </c>
      <c r="B637" s="5">
        <v>900036305</v>
      </c>
      <c r="C637" s="5" t="s">
        <v>1256</v>
      </c>
      <c r="D637" s="6">
        <v>85265</v>
      </c>
      <c r="E637" t="s">
        <v>1256</v>
      </c>
      <c r="F637">
        <v>85265</v>
      </c>
      <c r="G637" s="39">
        <f t="shared" si="1"/>
        <v>0</v>
      </c>
    </row>
    <row r="638" spans="1:7" x14ac:dyDescent="0.25">
      <c r="A638" s="1">
        <v>5016</v>
      </c>
      <c r="B638" s="5">
        <v>900824601</v>
      </c>
      <c r="C638" s="5" t="s">
        <v>1184</v>
      </c>
      <c r="D638" s="6">
        <v>3830119</v>
      </c>
      <c r="E638" t="s">
        <v>1184</v>
      </c>
      <c r="F638">
        <v>3830119</v>
      </c>
      <c r="G638" s="39">
        <f t="shared" si="1"/>
        <v>0</v>
      </c>
    </row>
    <row r="639" spans="1:7" x14ac:dyDescent="0.25">
      <c r="A639" s="1">
        <v>5016</v>
      </c>
      <c r="B639" s="5">
        <v>860501130</v>
      </c>
      <c r="C639" s="5" t="s">
        <v>1257</v>
      </c>
      <c r="D639" s="6">
        <v>25000</v>
      </c>
      <c r="E639" t="s">
        <v>1257</v>
      </c>
      <c r="F639">
        <v>25000</v>
      </c>
      <c r="G639" s="39">
        <f t="shared" si="1"/>
        <v>0</v>
      </c>
    </row>
    <row r="640" spans="1:7" x14ac:dyDescent="0.25">
      <c r="A640" s="1">
        <v>5016</v>
      </c>
      <c r="B640" s="5">
        <v>830131993</v>
      </c>
      <c r="C640" s="5" t="s">
        <v>1258</v>
      </c>
      <c r="D640" s="6">
        <v>434400</v>
      </c>
      <c r="E640" t="s">
        <v>1258</v>
      </c>
      <c r="F640">
        <v>434400</v>
      </c>
      <c r="G640" s="39">
        <f t="shared" si="1"/>
        <v>0</v>
      </c>
    </row>
    <row r="641" spans="1:7" x14ac:dyDescent="0.25">
      <c r="A641" s="1">
        <v>5016</v>
      </c>
      <c r="B641" s="5">
        <v>900256816</v>
      </c>
      <c r="C641" s="5" t="s">
        <v>1259</v>
      </c>
      <c r="D641" s="6">
        <v>68482</v>
      </c>
      <c r="E641" t="s">
        <v>1259</v>
      </c>
      <c r="F641">
        <v>68482</v>
      </c>
      <c r="G641" s="39">
        <f t="shared" si="1"/>
        <v>0</v>
      </c>
    </row>
    <row r="642" spans="1:7" x14ac:dyDescent="0.25">
      <c r="A642" s="1">
        <v>5016</v>
      </c>
      <c r="B642" s="5">
        <v>900712318</v>
      </c>
      <c r="C642" s="5" t="s">
        <v>1343</v>
      </c>
      <c r="D642" s="6">
        <v>55630</v>
      </c>
      <c r="E642" t="s">
        <v>1343</v>
      </c>
      <c r="F642">
        <v>55630</v>
      </c>
      <c r="G642" s="39">
        <f t="shared" si="1"/>
        <v>0</v>
      </c>
    </row>
    <row r="643" spans="1:7" x14ac:dyDescent="0.25">
      <c r="A643" s="1">
        <v>5016</v>
      </c>
      <c r="B643" s="5">
        <v>901002181</v>
      </c>
      <c r="C643" s="5" t="s">
        <v>1412</v>
      </c>
      <c r="D643" s="6">
        <v>30000</v>
      </c>
      <c r="E643" t="s">
        <v>1412</v>
      </c>
      <c r="F643">
        <v>30000</v>
      </c>
      <c r="G643" s="39">
        <f t="shared" si="1"/>
        <v>0</v>
      </c>
    </row>
    <row r="644" spans="1:7" x14ac:dyDescent="0.25">
      <c r="A644" s="1">
        <v>5016</v>
      </c>
      <c r="B644" s="5">
        <v>830060056</v>
      </c>
      <c r="C644" s="5" t="s">
        <v>1413</v>
      </c>
      <c r="D644" s="6">
        <v>3312107</v>
      </c>
      <c r="E644" t="s">
        <v>1413</v>
      </c>
      <c r="F644">
        <v>3312107</v>
      </c>
      <c r="G644" s="39">
        <f t="shared" si="1"/>
        <v>0</v>
      </c>
    </row>
    <row r="645" spans="1:7" x14ac:dyDescent="0.25">
      <c r="A645" s="1">
        <v>5016</v>
      </c>
      <c r="B645" s="5">
        <v>832002386</v>
      </c>
      <c r="C645" s="5" t="s">
        <v>1217</v>
      </c>
      <c r="D645" s="6">
        <v>1826342.75</v>
      </c>
      <c r="E645" t="s">
        <v>1217</v>
      </c>
      <c r="F645">
        <v>1826342.75</v>
      </c>
      <c r="G645" s="39">
        <f t="shared" si="1"/>
        <v>0</v>
      </c>
    </row>
    <row r="646" spans="1:7" x14ac:dyDescent="0.25">
      <c r="A646" s="1">
        <v>5016</v>
      </c>
      <c r="B646" s="7">
        <v>69005780</v>
      </c>
      <c r="C646" s="7" t="s">
        <v>1260</v>
      </c>
      <c r="D646" s="6">
        <v>608960.41</v>
      </c>
      <c r="E646" t="s">
        <v>1260</v>
      </c>
      <c r="F646">
        <v>608960.41</v>
      </c>
      <c r="G646" s="39">
        <f t="shared" si="1"/>
        <v>0</v>
      </c>
    </row>
    <row r="647" spans="1:7" x14ac:dyDescent="0.25">
      <c r="A647" s="1">
        <v>5016</v>
      </c>
      <c r="B647" s="5">
        <v>900272330</v>
      </c>
      <c r="C647" s="5" t="s">
        <v>1371</v>
      </c>
      <c r="D647" s="6">
        <v>100000</v>
      </c>
      <c r="E647" t="s">
        <v>1371</v>
      </c>
      <c r="F647">
        <v>100000</v>
      </c>
      <c r="G647" s="39">
        <f t="shared" si="1"/>
        <v>0</v>
      </c>
    </row>
    <row r="648" spans="1:7" x14ac:dyDescent="0.25">
      <c r="A648" s="1">
        <v>5016</v>
      </c>
      <c r="B648" s="5">
        <v>800092946</v>
      </c>
      <c r="C648" s="5" t="s">
        <v>1261</v>
      </c>
      <c r="D648" s="6">
        <v>38000</v>
      </c>
      <c r="E648" t="s">
        <v>1261</v>
      </c>
      <c r="F648">
        <v>38000</v>
      </c>
      <c r="G648" s="39">
        <f t="shared" si="1"/>
        <v>0</v>
      </c>
    </row>
    <row r="649" spans="1:7" x14ac:dyDescent="0.25">
      <c r="A649" s="1">
        <v>5016</v>
      </c>
      <c r="B649" s="5">
        <v>3264700</v>
      </c>
      <c r="C649" s="5" t="s">
        <v>1262</v>
      </c>
      <c r="D649" s="6">
        <v>43000</v>
      </c>
      <c r="E649" t="s">
        <v>1262</v>
      </c>
      <c r="F649">
        <v>43000</v>
      </c>
      <c r="G649" s="39">
        <f t="shared" si="1"/>
        <v>0</v>
      </c>
    </row>
    <row r="650" spans="1:7" x14ac:dyDescent="0.25">
      <c r="A650" s="1">
        <v>5016</v>
      </c>
      <c r="B650" s="5">
        <v>900092518</v>
      </c>
      <c r="C650" s="5" t="s">
        <v>1263</v>
      </c>
      <c r="D650" s="6">
        <v>3014686.17</v>
      </c>
      <c r="E650" t="s">
        <v>1263</v>
      </c>
      <c r="F650">
        <v>3014686.17</v>
      </c>
      <c r="G650" s="39">
        <f t="shared" si="1"/>
        <v>0</v>
      </c>
    </row>
    <row r="651" spans="1:7" x14ac:dyDescent="0.25">
      <c r="A651" s="1">
        <v>5016</v>
      </c>
      <c r="B651" s="5">
        <v>860005108</v>
      </c>
      <c r="C651" s="5" t="s">
        <v>1264</v>
      </c>
      <c r="D651" s="6">
        <v>51000</v>
      </c>
      <c r="E651" t="s">
        <v>1264</v>
      </c>
      <c r="F651">
        <v>51000</v>
      </c>
      <c r="G651" s="39">
        <f t="shared" si="1"/>
        <v>0</v>
      </c>
    </row>
    <row r="652" spans="1:7" x14ac:dyDescent="0.25">
      <c r="A652" s="1">
        <v>5016</v>
      </c>
      <c r="B652" s="5">
        <v>830030080</v>
      </c>
      <c r="C652" s="5" t="s">
        <v>1265</v>
      </c>
      <c r="D652" s="6">
        <v>30000</v>
      </c>
      <c r="E652" t="s">
        <v>1265</v>
      </c>
      <c r="F652">
        <v>30000</v>
      </c>
      <c r="G652" s="39">
        <f t="shared" si="1"/>
        <v>0</v>
      </c>
    </row>
    <row r="653" spans="1:7" x14ac:dyDescent="0.25">
      <c r="A653" s="1">
        <v>5016</v>
      </c>
      <c r="B653" s="5">
        <v>800022371</v>
      </c>
      <c r="C653" s="5" t="s">
        <v>1334</v>
      </c>
      <c r="D653" s="6">
        <v>85889.78</v>
      </c>
      <c r="E653" t="s">
        <v>1334</v>
      </c>
      <c r="F653">
        <v>85889.78</v>
      </c>
      <c r="G653" s="39">
        <f t="shared" si="1"/>
        <v>0</v>
      </c>
    </row>
    <row r="654" spans="1:7" x14ac:dyDescent="0.25">
      <c r="A654" s="1">
        <v>5016</v>
      </c>
      <c r="B654" s="5">
        <v>830116072</v>
      </c>
      <c r="C654" s="5" t="s">
        <v>1414</v>
      </c>
      <c r="D654" s="6">
        <v>33613</v>
      </c>
      <c r="E654" t="s">
        <v>1414</v>
      </c>
      <c r="F654">
        <v>33613</v>
      </c>
      <c r="G654" s="39">
        <f t="shared" si="1"/>
        <v>0</v>
      </c>
    </row>
    <row r="655" spans="1:7" x14ac:dyDescent="0.25">
      <c r="A655" s="1">
        <v>5016</v>
      </c>
      <c r="B655" s="5">
        <v>800069072</v>
      </c>
      <c r="C655" s="5" t="s">
        <v>1364</v>
      </c>
      <c r="D655" s="6">
        <v>65000</v>
      </c>
      <c r="E655" t="s">
        <v>1364</v>
      </c>
      <c r="F655">
        <v>65000</v>
      </c>
      <c r="G655" s="39">
        <f t="shared" si="1"/>
        <v>0</v>
      </c>
    </row>
    <row r="656" spans="1:7" x14ac:dyDescent="0.25">
      <c r="A656" s="1">
        <v>5016</v>
      </c>
      <c r="B656" s="5">
        <v>900313349</v>
      </c>
      <c r="C656" s="5" t="s">
        <v>1365</v>
      </c>
      <c r="D656" s="6">
        <v>414058</v>
      </c>
      <c r="E656" t="s">
        <v>1365</v>
      </c>
      <c r="F656">
        <v>414058</v>
      </c>
      <c r="G656" s="39">
        <f t="shared" si="1"/>
        <v>0</v>
      </c>
    </row>
    <row r="657" spans="1:7" x14ac:dyDescent="0.25">
      <c r="A657" s="1">
        <v>5016</v>
      </c>
      <c r="B657" s="5">
        <v>55156969</v>
      </c>
      <c r="C657" s="5" t="s">
        <v>1344</v>
      </c>
      <c r="D657" s="6">
        <v>68500</v>
      </c>
      <c r="E657" t="s">
        <v>1344</v>
      </c>
      <c r="F657">
        <v>68500</v>
      </c>
      <c r="G657" s="39">
        <f t="shared" si="1"/>
        <v>0</v>
      </c>
    </row>
    <row r="658" spans="1:7" x14ac:dyDescent="0.25">
      <c r="A658" s="1">
        <v>5016</v>
      </c>
      <c r="B658" s="5">
        <v>900940927</v>
      </c>
      <c r="C658" s="5" t="s">
        <v>1266</v>
      </c>
      <c r="D658" s="6">
        <v>10084</v>
      </c>
      <c r="E658" t="s">
        <v>1266</v>
      </c>
      <c r="F658">
        <v>10084</v>
      </c>
      <c r="G658" s="39">
        <f t="shared" si="1"/>
        <v>0</v>
      </c>
    </row>
    <row r="659" spans="1:7" x14ac:dyDescent="0.25">
      <c r="A659" s="1">
        <v>5016</v>
      </c>
      <c r="B659" s="5">
        <v>830036919</v>
      </c>
      <c r="C659" s="5" t="s">
        <v>1267</v>
      </c>
      <c r="D659" s="6">
        <v>90757</v>
      </c>
      <c r="E659" t="s">
        <v>1267</v>
      </c>
      <c r="F659">
        <v>90757</v>
      </c>
      <c r="G659" s="39">
        <f t="shared" si="1"/>
        <v>0</v>
      </c>
    </row>
    <row r="660" spans="1:7" x14ac:dyDescent="0.25">
      <c r="A660" s="1">
        <v>5016</v>
      </c>
      <c r="B660" s="5">
        <v>900312420</v>
      </c>
      <c r="C660" s="5" t="s">
        <v>1177</v>
      </c>
      <c r="D660" s="6">
        <v>151597</v>
      </c>
      <c r="E660" t="s">
        <v>1177</v>
      </c>
      <c r="F660">
        <v>151597</v>
      </c>
      <c r="G660" s="39">
        <f t="shared" si="1"/>
        <v>0</v>
      </c>
    </row>
    <row r="661" spans="1:7" x14ac:dyDescent="0.25">
      <c r="A661" s="1">
        <v>5016</v>
      </c>
      <c r="B661" s="5">
        <v>900458332</v>
      </c>
      <c r="C661" s="5" t="s">
        <v>1415</v>
      </c>
      <c r="D661" s="6">
        <v>694795</v>
      </c>
      <c r="E661" t="s">
        <v>1415</v>
      </c>
      <c r="F661">
        <v>694795</v>
      </c>
      <c r="G661" s="39">
        <f t="shared" si="1"/>
        <v>0</v>
      </c>
    </row>
    <row r="662" spans="1:7" x14ac:dyDescent="0.25">
      <c r="A662" s="1">
        <v>5016</v>
      </c>
      <c r="B662" s="5">
        <v>830037039</v>
      </c>
      <c r="C662" s="5" t="s">
        <v>1345</v>
      </c>
      <c r="D662" s="6">
        <v>1364062</v>
      </c>
      <c r="E662" t="s">
        <v>1345</v>
      </c>
      <c r="F662">
        <v>1364062</v>
      </c>
      <c r="G662" s="39">
        <f t="shared" si="1"/>
        <v>0</v>
      </c>
    </row>
    <row r="663" spans="1:7" x14ac:dyDescent="0.25">
      <c r="A663" s="1">
        <v>5016</v>
      </c>
      <c r="B663" s="5">
        <v>800204788</v>
      </c>
      <c r="C663" s="5" t="s">
        <v>1268</v>
      </c>
      <c r="D663" s="6">
        <v>34168</v>
      </c>
      <c r="E663" t="s">
        <v>1268</v>
      </c>
      <c r="F663">
        <v>34168</v>
      </c>
      <c r="G663" s="39">
        <f t="shared" si="1"/>
        <v>0</v>
      </c>
    </row>
    <row r="664" spans="1:7" x14ac:dyDescent="0.25">
      <c r="A664" s="1">
        <v>5016</v>
      </c>
      <c r="B664" s="5">
        <v>830065197</v>
      </c>
      <c r="C664" s="5" t="s">
        <v>1269</v>
      </c>
      <c r="D664" s="6">
        <v>9998</v>
      </c>
      <c r="E664" t="s">
        <v>1269</v>
      </c>
      <c r="F664">
        <v>9998</v>
      </c>
      <c r="G664" s="39">
        <f t="shared" si="1"/>
        <v>0</v>
      </c>
    </row>
    <row r="665" spans="1:7" x14ac:dyDescent="0.25">
      <c r="A665" s="1">
        <v>5016</v>
      </c>
      <c r="B665" s="5">
        <v>830083314</v>
      </c>
      <c r="C665" s="5" t="s">
        <v>1416</v>
      </c>
      <c r="D665" s="6">
        <v>53103</v>
      </c>
      <c r="E665" t="s">
        <v>1416</v>
      </c>
      <c r="F665">
        <v>53103</v>
      </c>
      <c r="G665" s="39">
        <f t="shared" si="1"/>
        <v>0</v>
      </c>
    </row>
    <row r="666" spans="1:7" x14ac:dyDescent="0.25">
      <c r="A666" s="1">
        <v>5016</v>
      </c>
      <c r="B666" s="5">
        <v>800237412</v>
      </c>
      <c r="C666" s="5" t="s">
        <v>1270</v>
      </c>
      <c r="D666" s="6">
        <v>19327</v>
      </c>
      <c r="E666" t="s">
        <v>1270</v>
      </c>
      <c r="F666">
        <v>19327</v>
      </c>
      <c r="G666" s="39">
        <f t="shared" si="1"/>
        <v>0</v>
      </c>
    </row>
    <row r="667" spans="1:7" x14ac:dyDescent="0.25">
      <c r="A667" s="1">
        <v>5016</v>
      </c>
      <c r="B667" s="5">
        <v>830053630</v>
      </c>
      <c r="C667" s="5" t="s">
        <v>1271</v>
      </c>
      <c r="D667" s="6">
        <v>51200</v>
      </c>
      <c r="E667" t="s">
        <v>1271</v>
      </c>
      <c r="F667">
        <v>51200</v>
      </c>
      <c r="G667" s="39">
        <f t="shared" si="1"/>
        <v>0</v>
      </c>
    </row>
    <row r="668" spans="1:7" x14ac:dyDescent="0.25">
      <c r="A668" s="1">
        <v>5016</v>
      </c>
      <c r="B668" s="5">
        <v>830013611</v>
      </c>
      <c r="C668" s="5" t="s">
        <v>1272</v>
      </c>
      <c r="D668" s="6">
        <v>49000</v>
      </c>
      <c r="E668" t="s">
        <v>1272</v>
      </c>
      <c r="F668">
        <v>49000</v>
      </c>
      <c r="G668" s="39">
        <f t="shared" si="1"/>
        <v>0</v>
      </c>
    </row>
    <row r="669" spans="1:7" x14ac:dyDescent="0.25">
      <c r="A669" s="1">
        <v>5016</v>
      </c>
      <c r="B669" s="5">
        <v>891800075</v>
      </c>
      <c r="C669" s="5" t="s">
        <v>1273</v>
      </c>
      <c r="D669" s="6">
        <v>420000</v>
      </c>
      <c r="E669" t="s">
        <v>1273</v>
      </c>
      <c r="F669">
        <v>420000</v>
      </c>
      <c r="G669" s="39">
        <f t="shared" si="1"/>
        <v>0</v>
      </c>
    </row>
    <row r="670" spans="1:7" x14ac:dyDescent="0.25">
      <c r="A670" s="1">
        <v>5016</v>
      </c>
      <c r="B670" s="5">
        <v>900792742</v>
      </c>
      <c r="C670" s="5" t="s">
        <v>1417</v>
      </c>
      <c r="D670" s="6">
        <v>8655</v>
      </c>
      <c r="E670" t="s">
        <v>1417</v>
      </c>
      <c r="F670">
        <v>8655</v>
      </c>
      <c r="G670" s="39">
        <f t="shared" si="1"/>
        <v>0</v>
      </c>
    </row>
    <row r="671" spans="1:7" x14ac:dyDescent="0.25">
      <c r="A671" s="1">
        <v>5016</v>
      </c>
      <c r="B671" s="5">
        <v>900956744</v>
      </c>
      <c r="C671" s="5" t="s">
        <v>1346</v>
      </c>
      <c r="D671" s="6">
        <v>35000</v>
      </c>
      <c r="E671" t="s">
        <v>1346</v>
      </c>
      <c r="F671">
        <v>35000</v>
      </c>
      <c r="G671" s="39">
        <f t="shared" si="1"/>
        <v>0</v>
      </c>
    </row>
    <row r="672" spans="1:7" x14ac:dyDescent="0.25">
      <c r="A672" s="1">
        <v>5016</v>
      </c>
      <c r="B672" s="5">
        <v>900922448</v>
      </c>
      <c r="C672" s="5" t="s">
        <v>1418</v>
      </c>
      <c r="D672" s="6">
        <v>8000</v>
      </c>
      <c r="E672" t="s">
        <v>1418</v>
      </c>
      <c r="F672">
        <v>8000</v>
      </c>
      <c r="G672" s="39">
        <f t="shared" si="1"/>
        <v>0</v>
      </c>
    </row>
    <row r="673" spans="1:7" x14ac:dyDescent="0.25">
      <c r="A673" s="1">
        <v>5016</v>
      </c>
      <c r="B673" s="5">
        <v>1121905854</v>
      </c>
      <c r="C673" s="5" t="s">
        <v>1274</v>
      </c>
      <c r="D673" s="6">
        <v>5000</v>
      </c>
      <c r="E673" t="s">
        <v>1274</v>
      </c>
      <c r="F673">
        <v>5000</v>
      </c>
      <c r="G673" s="39">
        <f t="shared" si="1"/>
        <v>0</v>
      </c>
    </row>
    <row r="674" spans="1:7" x14ac:dyDescent="0.25">
      <c r="A674" s="1">
        <v>5016</v>
      </c>
      <c r="B674" s="5">
        <v>19488811</v>
      </c>
      <c r="C674" s="5" t="s">
        <v>1419</v>
      </c>
      <c r="D674" s="6">
        <v>58824</v>
      </c>
      <c r="E674" t="s">
        <v>1419</v>
      </c>
      <c r="F674">
        <v>58824</v>
      </c>
      <c r="G674" s="39">
        <f t="shared" si="1"/>
        <v>0</v>
      </c>
    </row>
    <row r="675" spans="1:7" x14ac:dyDescent="0.25">
      <c r="A675" s="1">
        <v>5016</v>
      </c>
      <c r="B675" s="5" t="s">
        <v>1167</v>
      </c>
      <c r="C675" s="5" t="s">
        <v>1168</v>
      </c>
      <c r="D675" s="6">
        <v>12259768.560000001</v>
      </c>
      <c r="E675" t="s">
        <v>1168</v>
      </c>
      <c r="F675">
        <v>12259768.560000001</v>
      </c>
      <c r="G675" s="39">
        <f t="shared" si="1"/>
        <v>0</v>
      </c>
    </row>
    <row r="676" spans="1:7" x14ac:dyDescent="0.25">
      <c r="A676" s="1">
        <v>5016</v>
      </c>
      <c r="B676" s="5">
        <v>890917464</v>
      </c>
      <c r="C676" s="5" t="s">
        <v>1275</v>
      </c>
      <c r="D676" s="6">
        <v>556613.92000000004</v>
      </c>
      <c r="E676" t="s">
        <v>1275</v>
      </c>
      <c r="F676">
        <v>556613.92000000004</v>
      </c>
      <c r="G676" s="39">
        <f t="shared" si="1"/>
        <v>0</v>
      </c>
    </row>
    <row r="677" spans="1:7" x14ac:dyDescent="0.25">
      <c r="A677" s="1">
        <v>5016</v>
      </c>
      <c r="B677" s="5">
        <v>91520993</v>
      </c>
      <c r="C677" s="5" t="s">
        <v>1276</v>
      </c>
      <c r="D677" s="6">
        <v>42017</v>
      </c>
      <c r="E677" t="s">
        <v>1276</v>
      </c>
      <c r="F677">
        <v>42017</v>
      </c>
      <c r="G677" s="39">
        <f t="shared" si="1"/>
        <v>0</v>
      </c>
    </row>
    <row r="678" spans="1:7" x14ac:dyDescent="0.25">
      <c r="A678" s="1">
        <v>5016</v>
      </c>
      <c r="B678" s="5">
        <v>43060186</v>
      </c>
      <c r="C678" s="5" t="s">
        <v>1277</v>
      </c>
      <c r="D678" s="6">
        <v>130000</v>
      </c>
      <c r="E678" t="s">
        <v>1277</v>
      </c>
      <c r="F678">
        <v>130000</v>
      </c>
      <c r="G678" s="39">
        <f t="shared" si="1"/>
        <v>0</v>
      </c>
    </row>
    <row r="679" spans="1:7" x14ac:dyDescent="0.25">
      <c r="A679" s="1">
        <v>5016</v>
      </c>
      <c r="B679" s="5">
        <v>7221617</v>
      </c>
      <c r="C679" s="5" t="s">
        <v>1278</v>
      </c>
      <c r="D679" s="6">
        <v>27000</v>
      </c>
      <c r="E679" t="s">
        <v>1278</v>
      </c>
      <c r="F679">
        <v>27000</v>
      </c>
      <c r="G679" s="39">
        <f t="shared" si="1"/>
        <v>0</v>
      </c>
    </row>
    <row r="680" spans="1:7" x14ac:dyDescent="0.25">
      <c r="A680" s="1">
        <v>5016</v>
      </c>
      <c r="B680" s="5">
        <v>9094609</v>
      </c>
      <c r="C680" s="5" t="s">
        <v>1420</v>
      </c>
      <c r="D680" s="6">
        <v>12500</v>
      </c>
      <c r="E680" t="s">
        <v>1420</v>
      </c>
      <c r="F680">
        <v>12500</v>
      </c>
      <c r="G680" s="39">
        <f t="shared" si="1"/>
        <v>0</v>
      </c>
    </row>
    <row r="681" spans="1:7" x14ac:dyDescent="0.25">
      <c r="A681" s="1">
        <v>5016</v>
      </c>
      <c r="B681" s="5">
        <v>901183818</v>
      </c>
      <c r="C681" s="5" t="s">
        <v>1421</v>
      </c>
      <c r="D681" s="6">
        <v>301345</v>
      </c>
      <c r="E681" t="s">
        <v>1421</v>
      </c>
      <c r="F681">
        <v>301345</v>
      </c>
      <c r="G681" s="39">
        <f t="shared" si="1"/>
        <v>0</v>
      </c>
    </row>
    <row r="682" spans="1:7" x14ac:dyDescent="0.25">
      <c r="A682" s="1">
        <v>5016</v>
      </c>
      <c r="B682" s="5">
        <v>900740274</v>
      </c>
      <c r="C682" s="5" t="s">
        <v>1422</v>
      </c>
      <c r="D682" s="6">
        <v>2025064</v>
      </c>
      <c r="E682" t="s">
        <v>1422</v>
      </c>
      <c r="F682">
        <v>2025064</v>
      </c>
      <c r="G682" s="39">
        <f t="shared" si="1"/>
        <v>0</v>
      </c>
    </row>
    <row r="683" spans="1:7" x14ac:dyDescent="0.25">
      <c r="A683" s="1">
        <v>5016</v>
      </c>
      <c r="B683" s="5">
        <v>1083918355</v>
      </c>
      <c r="C683" s="5" t="s">
        <v>1279</v>
      </c>
      <c r="D683" s="6">
        <v>150000</v>
      </c>
      <c r="E683" t="s">
        <v>1279</v>
      </c>
      <c r="F683">
        <v>150000</v>
      </c>
      <c r="G683" s="39">
        <f t="shared" ref="G683:G746" si="2">+F683-D683</f>
        <v>0</v>
      </c>
    </row>
    <row r="684" spans="1:7" x14ac:dyDescent="0.25">
      <c r="A684" s="1">
        <v>5016</v>
      </c>
      <c r="B684" s="5">
        <v>1020808023</v>
      </c>
      <c r="C684" s="5" t="s">
        <v>1423</v>
      </c>
      <c r="D684" s="6">
        <v>259000</v>
      </c>
      <c r="E684" t="s">
        <v>1423</v>
      </c>
      <c r="F684">
        <v>259000</v>
      </c>
      <c r="G684" s="39">
        <f t="shared" si="2"/>
        <v>0</v>
      </c>
    </row>
    <row r="685" spans="1:7" x14ac:dyDescent="0.25">
      <c r="A685" s="1">
        <v>5016</v>
      </c>
      <c r="B685" s="5">
        <v>20489743</v>
      </c>
      <c r="C685" s="5" t="s">
        <v>1197</v>
      </c>
      <c r="D685" s="6">
        <v>20700</v>
      </c>
      <c r="E685" t="s">
        <v>1197</v>
      </c>
      <c r="F685">
        <v>20700</v>
      </c>
      <c r="G685" s="39">
        <f t="shared" si="2"/>
        <v>0</v>
      </c>
    </row>
    <row r="686" spans="1:7" x14ac:dyDescent="0.25">
      <c r="A686" s="1">
        <v>5016</v>
      </c>
      <c r="B686" s="5">
        <v>444444453</v>
      </c>
      <c r="C686" s="5" t="s">
        <v>1320</v>
      </c>
      <c r="D686" s="6">
        <v>240707</v>
      </c>
      <c r="E686" t="s">
        <v>1320</v>
      </c>
      <c r="F686">
        <v>240707</v>
      </c>
      <c r="G686" s="39">
        <f t="shared" si="2"/>
        <v>0</v>
      </c>
    </row>
    <row r="687" spans="1:7" x14ac:dyDescent="0.25">
      <c r="A687" s="1">
        <v>5016</v>
      </c>
      <c r="B687" s="5">
        <v>900005762</v>
      </c>
      <c r="C687" s="5" t="s">
        <v>1373</v>
      </c>
      <c r="D687" s="6">
        <v>66000</v>
      </c>
      <c r="E687" t="s">
        <v>1373</v>
      </c>
      <c r="F687">
        <v>66000</v>
      </c>
      <c r="G687" s="39">
        <f t="shared" si="2"/>
        <v>0</v>
      </c>
    </row>
    <row r="688" spans="1:7" x14ac:dyDescent="0.25">
      <c r="A688" s="1">
        <v>5016</v>
      </c>
      <c r="B688" s="5">
        <v>70953368</v>
      </c>
      <c r="C688" s="5" t="s">
        <v>1374</v>
      </c>
      <c r="D688" s="6">
        <v>55000</v>
      </c>
      <c r="E688" t="s">
        <v>1374</v>
      </c>
      <c r="F688">
        <v>55000</v>
      </c>
      <c r="G688" s="39">
        <f t="shared" si="2"/>
        <v>0</v>
      </c>
    </row>
    <row r="689" spans="1:7" x14ac:dyDescent="0.25">
      <c r="A689" s="1">
        <v>5016</v>
      </c>
      <c r="B689" s="5">
        <v>17653917</v>
      </c>
      <c r="C689" s="5" t="s">
        <v>1280</v>
      </c>
      <c r="D689" s="6">
        <v>249500</v>
      </c>
      <c r="E689" t="s">
        <v>1280</v>
      </c>
      <c r="F689">
        <v>249500</v>
      </c>
      <c r="G689" s="39">
        <f t="shared" si="2"/>
        <v>0</v>
      </c>
    </row>
    <row r="690" spans="1:7" x14ac:dyDescent="0.25">
      <c r="A690" s="1">
        <v>5016</v>
      </c>
      <c r="B690" s="5">
        <v>830514854</v>
      </c>
      <c r="C690" s="5" t="s">
        <v>1198</v>
      </c>
      <c r="D690" s="6">
        <v>160000</v>
      </c>
      <c r="E690" t="s">
        <v>1198</v>
      </c>
      <c r="F690">
        <v>160000</v>
      </c>
      <c r="G690" s="39">
        <f t="shared" si="2"/>
        <v>0</v>
      </c>
    </row>
    <row r="691" spans="1:7" x14ac:dyDescent="0.25">
      <c r="A691" s="1">
        <v>5016</v>
      </c>
      <c r="B691" s="5">
        <v>900441722</v>
      </c>
      <c r="C691" s="5" t="s">
        <v>1132</v>
      </c>
      <c r="D691" s="6">
        <v>696100</v>
      </c>
      <c r="E691" t="s">
        <v>1132</v>
      </c>
      <c r="F691">
        <v>696100</v>
      </c>
      <c r="G691" s="39">
        <f t="shared" si="2"/>
        <v>0</v>
      </c>
    </row>
    <row r="692" spans="1:7" x14ac:dyDescent="0.25">
      <c r="A692" s="1">
        <v>5016</v>
      </c>
      <c r="B692" s="5">
        <v>900783202</v>
      </c>
      <c r="C692" s="5" t="s">
        <v>1281</v>
      </c>
      <c r="D692" s="6">
        <v>103296</v>
      </c>
      <c r="E692" t="s">
        <v>1281</v>
      </c>
      <c r="F692">
        <v>103296</v>
      </c>
      <c r="G692" s="39">
        <f t="shared" si="2"/>
        <v>0</v>
      </c>
    </row>
    <row r="693" spans="1:7" x14ac:dyDescent="0.25">
      <c r="A693" s="1">
        <v>5016</v>
      </c>
      <c r="B693" s="5">
        <v>900336285</v>
      </c>
      <c r="C693" s="5" t="s">
        <v>1424</v>
      </c>
      <c r="D693" s="6">
        <v>314000</v>
      </c>
      <c r="E693" t="s">
        <v>1424</v>
      </c>
      <c r="F693">
        <v>314000</v>
      </c>
      <c r="G693" s="39">
        <f t="shared" si="2"/>
        <v>0</v>
      </c>
    </row>
    <row r="694" spans="1:7" x14ac:dyDescent="0.25">
      <c r="A694" s="1">
        <v>5016</v>
      </c>
      <c r="B694" s="5">
        <v>900433608</v>
      </c>
      <c r="C694" s="5" t="s">
        <v>1401</v>
      </c>
      <c r="D694" s="6">
        <v>310000</v>
      </c>
      <c r="E694" t="s">
        <v>1401</v>
      </c>
      <c r="F694">
        <v>310000</v>
      </c>
      <c r="G694" s="39">
        <f t="shared" si="2"/>
        <v>0</v>
      </c>
    </row>
    <row r="695" spans="1:7" x14ac:dyDescent="0.25">
      <c r="A695" s="1">
        <v>5016</v>
      </c>
      <c r="B695" s="5">
        <v>830040045</v>
      </c>
      <c r="C695" s="5" t="s">
        <v>1425</v>
      </c>
      <c r="D695" s="6">
        <v>126100</v>
      </c>
      <c r="E695" t="s">
        <v>1425</v>
      </c>
      <c r="F695">
        <v>126100</v>
      </c>
      <c r="G695" s="39">
        <f t="shared" si="2"/>
        <v>0</v>
      </c>
    </row>
    <row r="696" spans="1:7" x14ac:dyDescent="0.25">
      <c r="A696" s="1">
        <v>5016</v>
      </c>
      <c r="B696" s="5">
        <v>830117360</v>
      </c>
      <c r="C696" s="5" t="s">
        <v>1426</v>
      </c>
      <c r="D696" s="6">
        <v>85000</v>
      </c>
      <c r="E696" t="s">
        <v>1426</v>
      </c>
      <c r="F696">
        <v>85000</v>
      </c>
      <c r="G696" s="39">
        <f t="shared" si="2"/>
        <v>0</v>
      </c>
    </row>
    <row r="697" spans="1:7" x14ac:dyDescent="0.25">
      <c r="A697" s="1">
        <v>5016</v>
      </c>
      <c r="B697" s="5">
        <v>900472701</v>
      </c>
      <c r="C697" s="5" t="s">
        <v>1282</v>
      </c>
      <c r="D697" s="6">
        <v>194873</v>
      </c>
      <c r="E697" t="s">
        <v>1282</v>
      </c>
      <c r="F697">
        <v>194873</v>
      </c>
      <c r="G697" s="39">
        <f t="shared" si="2"/>
        <v>0</v>
      </c>
    </row>
    <row r="698" spans="1:7" x14ac:dyDescent="0.25">
      <c r="A698" s="1">
        <v>5016</v>
      </c>
      <c r="B698" s="5">
        <v>830513254</v>
      </c>
      <c r="C698" s="5" t="s">
        <v>1398</v>
      </c>
      <c r="D698" s="6">
        <v>316218</v>
      </c>
      <c r="E698" t="s">
        <v>1398</v>
      </c>
      <c r="F698">
        <v>316218</v>
      </c>
      <c r="G698" s="39">
        <f t="shared" si="2"/>
        <v>0</v>
      </c>
    </row>
    <row r="699" spans="1:7" x14ac:dyDescent="0.25">
      <c r="A699" s="1">
        <v>5016</v>
      </c>
      <c r="B699" s="5">
        <v>860350253</v>
      </c>
      <c r="C699" s="5" t="s">
        <v>1283</v>
      </c>
      <c r="D699" s="6">
        <v>272167</v>
      </c>
      <c r="E699" t="s">
        <v>1283</v>
      </c>
      <c r="F699">
        <v>272167</v>
      </c>
      <c r="G699" s="39">
        <f t="shared" si="2"/>
        <v>0</v>
      </c>
    </row>
    <row r="700" spans="1:7" x14ac:dyDescent="0.25">
      <c r="A700" s="1">
        <v>5016</v>
      </c>
      <c r="B700" s="5">
        <v>860350253</v>
      </c>
      <c r="C700" s="5" t="s">
        <v>1283</v>
      </c>
      <c r="D700" s="6">
        <v>140000</v>
      </c>
      <c r="E700" t="s">
        <v>1391</v>
      </c>
      <c r="F700">
        <v>140000</v>
      </c>
      <c r="G700" s="39">
        <f t="shared" si="2"/>
        <v>0</v>
      </c>
    </row>
    <row r="701" spans="1:7" x14ac:dyDescent="0.25">
      <c r="A701" s="1">
        <v>5016</v>
      </c>
      <c r="B701" s="5">
        <v>900431075</v>
      </c>
      <c r="C701" s="5" t="s">
        <v>1391</v>
      </c>
      <c r="D701" s="6">
        <v>10562925</v>
      </c>
      <c r="E701" t="s">
        <v>1141</v>
      </c>
      <c r="F701">
        <v>10562925</v>
      </c>
      <c r="G701" s="39">
        <f t="shared" si="2"/>
        <v>0</v>
      </c>
    </row>
    <row r="702" spans="1:7" x14ac:dyDescent="0.25">
      <c r="A702" s="1">
        <v>5016</v>
      </c>
      <c r="B702" s="5">
        <v>860012336</v>
      </c>
      <c r="C702" s="5" t="s">
        <v>1141</v>
      </c>
      <c r="D702" s="6">
        <v>1382295.6</v>
      </c>
      <c r="E702" t="s">
        <v>1335</v>
      </c>
      <c r="F702">
        <v>1382295.6</v>
      </c>
      <c r="G702" s="39">
        <f t="shared" si="2"/>
        <v>0</v>
      </c>
    </row>
    <row r="703" spans="1:7" x14ac:dyDescent="0.25">
      <c r="A703" s="1">
        <v>5016</v>
      </c>
      <c r="B703" s="5">
        <v>800251569</v>
      </c>
      <c r="C703" s="5" t="s">
        <v>1152</v>
      </c>
      <c r="D703" s="6">
        <v>1656400</v>
      </c>
      <c r="E703" t="s">
        <v>1152</v>
      </c>
      <c r="F703">
        <v>1656400</v>
      </c>
      <c r="G703" s="39">
        <f t="shared" si="2"/>
        <v>0</v>
      </c>
    </row>
    <row r="704" spans="1:7" x14ac:dyDescent="0.25">
      <c r="A704" s="1">
        <v>5016</v>
      </c>
      <c r="B704" s="5">
        <v>830097964</v>
      </c>
      <c r="C704" s="5" t="s">
        <v>1145</v>
      </c>
      <c r="D704" s="6">
        <v>829600</v>
      </c>
      <c r="E704" t="s">
        <v>1145</v>
      </c>
      <c r="F704">
        <v>829600</v>
      </c>
      <c r="G704" s="39">
        <f t="shared" si="2"/>
        <v>0</v>
      </c>
    </row>
    <row r="705" spans="1:7" x14ac:dyDescent="0.25">
      <c r="A705" s="1">
        <v>5016</v>
      </c>
      <c r="B705" s="5">
        <v>900432848</v>
      </c>
      <c r="C705" s="5" t="s">
        <v>1284</v>
      </c>
      <c r="D705" s="6">
        <v>8812</v>
      </c>
      <c r="E705" t="s">
        <v>1284</v>
      </c>
      <c r="F705">
        <v>8812</v>
      </c>
      <c r="G705" s="39">
        <f t="shared" si="2"/>
        <v>0</v>
      </c>
    </row>
    <row r="706" spans="1:7" x14ac:dyDescent="0.25">
      <c r="A706" s="1">
        <v>5016</v>
      </c>
      <c r="B706" s="5">
        <v>901006577</v>
      </c>
      <c r="C706" s="5" t="s">
        <v>1347</v>
      </c>
      <c r="D706" s="6">
        <v>44538</v>
      </c>
      <c r="E706" t="s">
        <v>1347</v>
      </c>
      <c r="F706">
        <v>44538</v>
      </c>
      <c r="G706" s="39">
        <f t="shared" si="2"/>
        <v>0</v>
      </c>
    </row>
    <row r="707" spans="1:7" x14ac:dyDescent="0.25">
      <c r="A707" s="1">
        <v>5016</v>
      </c>
      <c r="B707" s="5">
        <v>891304904</v>
      </c>
      <c r="C707" s="5" t="s">
        <v>1285</v>
      </c>
      <c r="D707" s="6">
        <v>32500</v>
      </c>
      <c r="E707" t="s">
        <v>1285</v>
      </c>
      <c r="F707">
        <v>32500</v>
      </c>
      <c r="G707" s="39">
        <f t="shared" si="2"/>
        <v>0</v>
      </c>
    </row>
    <row r="708" spans="1:7" x14ac:dyDescent="0.25">
      <c r="A708" s="1">
        <v>5016</v>
      </c>
      <c r="B708" s="5">
        <v>830050957</v>
      </c>
      <c r="C708" s="5" t="s">
        <v>1427</v>
      </c>
      <c r="D708" s="6">
        <v>59580</v>
      </c>
      <c r="E708" t="s">
        <v>1427</v>
      </c>
      <c r="F708">
        <v>59580</v>
      </c>
      <c r="G708" s="39">
        <f t="shared" si="2"/>
        <v>0</v>
      </c>
    </row>
    <row r="709" spans="1:7" x14ac:dyDescent="0.25">
      <c r="A709" s="1">
        <v>5016</v>
      </c>
      <c r="B709" s="5">
        <v>800115427</v>
      </c>
      <c r="C709" s="5" t="s">
        <v>1286</v>
      </c>
      <c r="D709" s="6">
        <v>2583350.0699999998</v>
      </c>
      <c r="E709" t="s">
        <v>1286</v>
      </c>
      <c r="F709">
        <v>2583350.0699999998</v>
      </c>
      <c r="G709" s="39">
        <f t="shared" si="2"/>
        <v>0</v>
      </c>
    </row>
    <row r="710" spans="1:7" x14ac:dyDescent="0.25">
      <c r="A710" s="1">
        <v>5016</v>
      </c>
      <c r="B710" s="5">
        <v>860533413</v>
      </c>
      <c r="C710" s="5" t="s">
        <v>1287</v>
      </c>
      <c r="D710" s="6">
        <v>9800</v>
      </c>
      <c r="E710" t="s">
        <v>1287</v>
      </c>
      <c r="F710">
        <v>9800</v>
      </c>
      <c r="G710" s="39">
        <f t="shared" si="2"/>
        <v>0</v>
      </c>
    </row>
    <row r="711" spans="1:7" x14ac:dyDescent="0.25">
      <c r="A711" s="1">
        <v>5016</v>
      </c>
      <c r="B711" s="5">
        <v>800224148</v>
      </c>
      <c r="C711" s="5" t="s">
        <v>1384</v>
      </c>
      <c r="D711" s="18">
        <v>8766210</v>
      </c>
      <c r="E711" t="s">
        <v>1384</v>
      </c>
      <c r="F711">
        <v>8766210</v>
      </c>
      <c r="G711" s="39">
        <f t="shared" si="2"/>
        <v>0</v>
      </c>
    </row>
    <row r="712" spans="1:7" x14ac:dyDescent="0.25">
      <c r="A712" s="1">
        <v>5016</v>
      </c>
      <c r="B712" s="5">
        <v>900480569</v>
      </c>
      <c r="C712" s="5" t="s">
        <v>1441</v>
      </c>
      <c r="D712" s="6">
        <v>97571</v>
      </c>
      <c r="E712" t="s">
        <v>1441</v>
      </c>
      <c r="F712">
        <v>97571</v>
      </c>
      <c r="G712" s="39">
        <f t="shared" si="2"/>
        <v>0</v>
      </c>
    </row>
    <row r="713" spans="1:7" x14ac:dyDescent="0.25">
      <c r="A713" s="1">
        <v>5016</v>
      </c>
      <c r="B713" s="5">
        <v>800242722</v>
      </c>
      <c r="C713" s="5" t="s">
        <v>1367</v>
      </c>
      <c r="D713" s="6">
        <v>4000</v>
      </c>
      <c r="E713" t="s">
        <v>1367</v>
      </c>
      <c r="F713">
        <v>4000</v>
      </c>
      <c r="G713" s="39">
        <f t="shared" si="2"/>
        <v>0</v>
      </c>
    </row>
    <row r="714" spans="1:7" x14ac:dyDescent="0.25">
      <c r="A714" s="1">
        <v>5016</v>
      </c>
      <c r="B714" s="5">
        <v>830063486</v>
      </c>
      <c r="C714" s="5" t="s">
        <v>1288</v>
      </c>
      <c r="D714" s="6">
        <v>61596</v>
      </c>
      <c r="E714" t="s">
        <v>1288</v>
      </c>
      <c r="F714">
        <v>61596</v>
      </c>
      <c r="G714" s="39">
        <f t="shared" si="2"/>
        <v>0</v>
      </c>
    </row>
    <row r="715" spans="1:7" x14ac:dyDescent="0.25">
      <c r="A715" s="1">
        <v>5016</v>
      </c>
      <c r="B715" s="5">
        <v>830067414</v>
      </c>
      <c r="C715" s="5" t="s">
        <v>1428</v>
      </c>
      <c r="D715" s="6">
        <v>2908295</v>
      </c>
      <c r="E715" t="s">
        <v>1428</v>
      </c>
      <c r="F715">
        <v>2908295</v>
      </c>
      <c r="G715" s="39">
        <f t="shared" si="2"/>
        <v>0</v>
      </c>
    </row>
    <row r="716" spans="1:7" x14ac:dyDescent="0.25">
      <c r="A716" s="1">
        <v>5016</v>
      </c>
      <c r="B716" s="5">
        <v>900276962</v>
      </c>
      <c r="C716" s="5" t="s">
        <v>1173</v>
      </c>
      <c r="D716" s="6">
        <v>137657</v>
      </c>
      <c r="E716" t="s">
        <v>1173</v>
      </c>
      <c r="F716">
        <v>137657</v>
      </c>
      <c r="G716" s="39">
        <f t="shared" si="2"/>
        <v>0</v>
      </c>
    </row>
    <row r="717" spans="1:7" x14ac:dyDescent="0.25">
      <c r="A717" s="1">
        <v>5016</v>
      </c>
      <c r="B717" s="5">
        <v>900407315</v>
      </c>
      <c r="C717" s="5" t="s">
        <v>1348</v>
      </c>
      <c r="D717" s="6">
        <v>3289807</v>
      </c>
      <c r="E717" t="s">
        <v>1348</v>
      </c>
      <c r="F717">
        <v>3289807</v>
      </c>
      <c r="G717" s="39">
        <f t="shared" si="2"/>
        <v>0</v>
      </c>
    </row>
    <row r="718" spans="1:7" x14ac:dyDescent="0.25">
      <c r="A718" s="1">
        <v>5016</v>
      </c>
      <c r="B718" s="5">
        <v>860039988</v>
      </c>
      <c r="C718" s="5" t="s">
        <v>1220</v>
      </c>
      <c r="D718" s="6">
        <v>5096133</v>
      </c>
      <c r="E718" t="s">
        <v>1220</v>
      </c>
      <c r="F718">
        <v>5096133</v>
      </c>
      <c r="G718" s="39">
        <f t="shared" si="2"/>
        <v>0</v>
      </c>
    </row>
    <row r="719" spans="1:7" x14ac:dyDescent="0.25">
      <c r="A719" s="1">
        <v>5016</v>
      </c>
      <c r="B719" s="5">
        <v>53007600</v>
      </c>
      <c r="C719" s="5" t="s">
        <v>1379</v>
      </c>
      <c r="D719" s="6">
        <v>8399</v>
      </c>
      <c r="E719" t="s">
        <v>1379</v>
      </c>
      <c r="F719">
        <v>8399</v>
      </c>
      <c r="G719" s="39">
        <f t="shared" si="2"/>
        <v>0</v>
      </c>
    </row>
    <row r="720" spans="1:7" x14ac:dyDescent="0.25">
      <c r="A720" s="1">
        <v>5016</v>
      </c>
      <c r="B720" s="5">
        <v>79506025</v>
      </c>
      <c r="C720" s="5" t="s">
        <v>1385</v>
      </c>
      <c r="D720" s="18">
        <v>8169443.9800000004</v>
      </c>
      <c r="E720" t="s">
        <v>1385</v>
      </c>
      <c r="F720">
        <v>8169443.9800000004</v>
      </c>
      <c r="G720" s="39">
        <f t="shared" si="2"/>
        <v>0</v>
      </c>
    </row>
    <row r="721" spans="1:7" x14ac:dyDescent="0.25">
      <c r="A721" s="1">
        <v>5016</v>
      </c>
      <c r="B721" s="5">
        <v>11520319</v>
      </c>
      <c r="C721" s="5" t="s">
        <v>1438</v>
      </c>
      <c r="D721" s="6">
        <v>250000</v>
      </c>
      <c r="E721" t="s">
        <v>1438</v>
      </c>
      <c r="F721">
        <v>250000</v>
      </c>
      <c r="G721" s="39">
        <f t="shared" si="2"/>
        <v>0</v>
      </c>
    </row>
    <row r="722" spans="1:7" x14ac:dyDescent="0.25">
      <c r="A722" s="1">
        <v>5016</v>
      </c>
      <c r="B722" s="5">
        <v>832001580</v>
      </c>
      <c r="C722" s="5" t="s">
        <v>1178</v>
      </c>
      <c r="D722" s="6">
        <v>89917</v>
      </c>
      <c r="E722" t="s">
        <v>1178</v>
      </c>
      <c r="F722">
        <v>89917</v>
      </c>
      <c r="G722" s="39">
        <f t="shared" si="2"/>
        <v>0</v>
      </c>
    </row>
    <row r="723" spans="1:7" x14ac:dyDescent="0.25">
      <c r="A723" s="1">
        <v>5016</v>
      </c>
      <c r="B723" s="5">
        <v>52048821</v>
      </c>
      <c r="C723" s="5" t="s">
        <v>1349</v>
      </c>
      <c r="D723" s="6">
        <v>13500</v>
      </c>
      <c r="E723" t="s">
        <v>1349</v>
      </c>
      <c r="F723">
        <v>13500</v>
      </c>
      <c r="G723" s="39">
        <f t="shared" si="2"/>
        <v>0</v>
      </c>
    </row>
    <row r="724" spans="1:7" x14ac:dyDescent="0.25">
      <c r="A724" s="1">
        <v>5016</v>
      </c>
      <c r="B724" s="5">
        <v>860001584</v>
      </c>
      <c r="C724" s="5" t="s">
        <v>1174</v>
      </c>
      <c r="D724" s="6">
        <v>1604875</v>
      </c>
      <c r="E724" t="s">
        <v>1174</v>
      </c>
      <c r="F724">
        <v>1604875</v>
      </c>
      <c r="G724" s="39">
        <f t="shared" si="2"/>
        <v>0</v>
      </c>
    </row>
    <row r="725" spans="1:7" x14ac:dyDescent="0.25">
      <c r="A725" s="1">
        <v>5016</v>
      </c>
      <c r="B725" s="5">
        <v>22069385</v>
      </c>
      <c r="C725" s="5" t="s">
        <v>1202</v>
      </c>
      <c r="D725" s="6">
        <v>33299</v>
      </c>
      <c r="E725" t="s">
        <v>1202</v>
      </c>
      <c r="F725">
        <v>33299</v>
      </c>
      <c r="G725" s="39">
        <f t="shared" si="2"/>
        <v>0</v>
      </c>
    </row>
    <row r="726" spans="1:7" x14ac:dyDescent="0.25">
      <c r="A726" s="1">
        <v>5016</v>
      </c>
      <c r="B726" s="5">
        <v>900882422</v>
      </c>
      <c r="C726" s="5" t="s">
        <v>1289</v>
      </c>
      <c r="D726" s="6">
        <v>408660</v>
      </c>
      <c r="E726" t="s">
        <v>1289</v>
      </c>
      <c r="F726">
        <v>408660</v>
      </c>
      <c r="G726" s="39">
        <f t="shared" si="2"/>
        <v>0</v>
      </c>
    </row>
    <row r="727" spans="1:7" x14ac:dyDescent="0.25">
      <c r="A727" s="1">
        <v>5016</v>
      </c>
      <c r="B727" s="5">
        <v>900341322</v>
      </c>
      <c r="C727" s="5" t="s">
        <v>1375</v>
      </c>
      <c r="D727" s="6">
        <v>101681</v>
      </c>
      <c r="E727" t="s">
        <v>1375</v>
      </c>
      <c r="F727">
        <v>101681</v>
      </c>
      <c r="G727" s="39">
        <f t="shared" si="2"/>
        <v>0</v>
      </c>
    </row>
    <row r="728" spans="1:7" x14ac:dyDescent="0.25">
      <c r="A728" s="1">
        <v>5016</v>
      </c>
      <c r="B728" s="5">
        <v>830055803</v>
      </c>
      <c r="C728" s="5" t="s">
        <v>1376</v>
      </c>
      <c r="D728" s="6">
        <v>7867</v>
      </c>
      <c r="E728" t="s">
        <v>1376</v>
      </c>
      <c r="F728">
        <v>7867</v>
      </c>
      <c r="G728" s="39">
        <f t="shared" si="2"/>
        <v>0</v>
      </c>
    </row>
    <row r="729" spans="1:7" x14ac:dyDescent="0.25">
      <c r="A729" s="1">
        <v>5016</v>
      </c>
      <c r="B729" s="5">
        <v>80399490</v>
      </c>
      <c r="C729" s="5" t="s">
        <v>1350</v>
      </c>
      <c r="D729" s="6">
        <v>125670</v>
      </c>
      <c r="E729" t="s">
        <v>1350</v>
      </c>
      <c r="F729">
        <v>125670</v>
      </c>
      <c r="G729" s="39">
        <f t="shared" si="2"/>
        <v>0</v>
      </c>
    </row>
    <row r="730" spans="1:7" x14ac:dyDescent="0.25">
      <c r="A730" s="1">
        <v>5016</v>
      </c>
      <c r="B730" s="5">
        <v>36288803</v>
      </c>
      <c r="C730" s="5" t="s">
        <v>1290</v>
      </c>
      <c r="D730" s="6">
        <v>150000</v>
      </c>
      <c r="E730" t="s">
        <v>1290</v>
      </c>
      <c r="F730">
        <v>150000</v>
      </c>
      <c r="G730" s="39">
        <f t="shared" si="2"/>
        <v>0</v>
      </c>
    </row>
    <row r="731" spans="1:7" x14ac:dyDescent="0.25">
      <c r="A731" s="1">
        <v>5016</v>
      </c>
      <c r="B731" s="5">
        <v>830057186</v>
      </c>
      <c r="C731" s="5" t="s">
        <v>1291</v>
      </c>
      <c r="D731" s="6">
        <v>78558</v>
      </c>
      <c r="E731" t="s">
        <v>1291</v>
      </c>
      <c r="F731">
        <v>78558</v>
      </c>
      <c r="G731" s="39">
        <f t="shared" si="2"/>
        <v>0</v>
      </c>
    </row>
    <row r="732" spans="1:7" x14ac:dyDescent="0.25">
      <c r="A732" s="1">
        <v>5016</v>
      </c>
      <c r="B732" s="5">
        <v>80497128</v>
      </c>
      <c r="C732" s="5" t="s">
        <v>1119</v>
      </c>
      <c r="D732" s="6">
        <v>127000</v>
      </c>
      <c r="E732" t="s">
        <v>1119</v>
      </c>
      <c r="F732">
        <v>127000</v>
      </c>
      <c r="G732" s="39">
        <f t="shared" si="2"/>
        <v>0</v>
      </c>
    </row>
    <row r="733" spans="1:7" x14ac:dyDescent="0.25">
      <c r="A733" s="1">
        <v>5016</v>
      </c>
      <c r="B733" s="5">
        <v>900720041</v>
      </c>
      <c r="C733" s="5" t="s">
        <v>1120</v>
      </c>
      <c r="D733" s="6">
        <v>5885781</v>
      </c>
      <c r="E733" t="s">
        <v>1120</v>
      </c>
      <c r="F733">
        <v>5885781</v>
      </c>
      <c r="G733" s="39">
        <f t="shared" si="2"/>
        <v>0</v>
      </c>
    </row>
    <row r="734" spans="1:7" x14ac:dyDescent="0.25">
      <c r="A734" s="1">
        <v>5016</v>
      </c>
      <c r="B734" s="5">
        <v>830054002</v>
      </c>
      <c r="C734" s="5" t="s">
        <v>1292</v>
      </c>
      <c r="D734" s="6">
        <v>849289</v>
      </c>
      <c r="E734" t="s">
        <v>1292</v>
      </c>
      <c r="F734">
        <v>849289</v>
      </c>
      <c r="G734" s="39">
        <f t="shared" si="2"/>
        <v>0</v>
      </c>
    </row>
    <row r="735" spans="1:7" x14ac:dyDescent="0.25">
      <c r="A735" s="1">
        <v>5016</v>
      </c>
      <c r="B735" s="5">
        <v>9000139706</v>
      </c>
      <c r="C735" s="5" t="s">
        <v>1429</v>
      </c>
      <c r="D735" s="6">
        <v>38000</v>
      </c>
      <c r="E735" t="s">
        <v>1429</v>
      </c>
      <c r="F735">
        <v>38000</v>
      </c>
      <c r="G735" s="39">
        <f t="shared" si="2"/>
        <v>0</v>
      </c>
    </row>
    <row r="736" spans="1:7" x14ac:dyDescent="0.25">
      <c r="A736" s="1">
        <v>5016</v>
      </c>
      <c r="B736" s="5">
        <v>41527732</v>
      </c>
      <c r="C736" s="5" t="s">
        <v>1179</v>
      </c>
      <c r="D736" s="6">
        <v>8277</v>
      </c>
      <c r="E736" t="s">
        <v>1179</v>
      </c>
      <c r="F736">
        <v>8277</v>
      </c>
      <c r="G736" s="39">
        <f t="shared" si="2"/>
        <v>0</v>
      </c>
    </row>
    <row r="737" spans="1:7" x14ac:dyDescent="0.25">
      <c r="A737" s="1">
        <v>5016</v>
      </c>
      <c r="B737" s="5">
        <v>890107487</v>
      </c>
      <c r="C737" s="5" t="s">
        <v>1293</v>
      </c>
      <c r="D737" s="6">
        <v>3681</v>
      </c>
      <c r="E737" t="s">
        <v>1293</v>
      </c>
      <c r="F737">
        <v>3681</v>
      </c>
      <c r="G737" s="39">
        <f t="shared" si="2"/>
        <v>0</v>
      </c>
    </row>
    <row r="738" spans="1:7" x14ac:dyDescent="0.25">
      <c r="A738" s="1">
        <v>5016</v>
      </c>
      <c r="B738" s="5">
        <v>832009308</v>
      </c>
      <c r="C738" s="5" t="s">
        <v>1439</v>
      </c>
      <c r="D738" s="6">
        <v>10000</v>
      </c>
      <c r="E738" t="s">
        <v>1439</v>
      </c>
      <c r="F738">
        <v>10000</v>
      </c>
      <c r="G738" s="39">
        <f t="shared" si="2"/>
        <v>0</v>
      </c>
    </row>
    <row r="739" spans="1:7" x14ac:dyDescent="0.25">
      <c r="A739" s="1">
        <v>5016</v>
      </c>
      <c r="B739" s="5">
        <v>900491889</v>
      </c>
      <c r="C739" s="5" t="s">
        <v>1294</v>
      </c>
      <c r="D739" s="6">
        <v>61848</v>
      </c>
      <c r="E739" t="s">
        <v>1294</v>
      </c>
      <c r="F739">
        <v>61848</v>
      </c>
      <c r="G739" s="39">
        <f t="shared" si="2"/>
        <v>0</v>
      </c>
    </row>
    <row r="740" spans="1:7" x14ac:dyDescent="0.25">
      <c r="A740" s="1">
        <v>5016</v>
      </c>
      <c r="B740" s="5">
        <v>830095213</v>
      </c>
      <c r="C740" s="5" t="s">
        <v>1295</v>
      </c>
      <c r="D740" s="6">
        <v>30000</v>
      </c>
      <c r="E740" t="s">
        <v>1295</v>
      </c>
      <c r="F740">
        <v>30000</v>
      </c>
      <c r="G740" s="39">
        <f t="shared" si="2"/>
        <v>0</v>
      </c>
    </row>
    <row r="741" spans="1:7" x14ac:dyDescent="0.25">
      <c r="A741" s="1">
        <v>5016</v>
      </c>
      <c r="B741" s="5">
        <v>79313408</v>
      </c>
      <c r="C741" s="5" t="s">
        <v>1204</v>
      </c>
      <c r="D741" s="6">
        <v>1110000</v>
      </c>
      <c r="E741" t="s">
        <v>1204</v>
      </c>
      <c r="F741">
        <v>1110000</v>
      </c>
      <c r="G741" s="39">
        <f t="shared" si="2"/>
        <v>0</v>
      </c>
    </row>
    <row r="742" spans="1:7" x14ac:dyDescent="0.25">
      <c r="A742" s="1">
        <v>5016</v>
      </c>
      <c r="B742" s="5">
        <v>80496977</v>
      </c>
      <c r="C742" s="5" t="s">
        <v>1430</v>
      </c>
      <c r="D742" s="6">
        <v>1040000</v>
      </c>
      <c r="E742" t="s">
        <v>1430</v>
      </c>
      <c r="F742">
        <v>1040000</v>
      </c>
      <c r="G742" s="39">
        <f t="shared" si="2"/>
        <v>0</v>
      </c>
    </row>
    <row r="743" spans="1:7" x14ac:dyDescent="0.25">
      <c r="A743" s="1">
        <v>5016</v>
      </c>
      <c r="B743" s="5">
        <v>74322547</v>
      </c>
      <c r="C743" s="5" t="s">
        <v>1296</v>
      </c>
      <c r="D743" s="6">
        <v>12000</v>
      </c>
      <c r="E743" t="s">
        <v>1296</v>
      </c>
      <c r="F743">
        <v>12000</v>
      </c>
      <c r="G743" s="39">
        <f t="shared" si="2"/>
        <v>0</v>
      </c>
    </row>
    <row r="744" spans="1:7" x14ac:dyDescent="0.25">
      <c r="A744" s="1">
        <v>5016</v>
      </c>
      <c r="B744" s="5">
        <v>860534221</v>
      </c>
      <c r="C744" s="5" t="s">
        <v>1377</v>
      </c>
      <c r="D744" s="6">
        <v>5300</v>
      </c>
      <c r="E744" t="s">
        <v>1377</v>
      </c>
      <c r="F744">
        <v>5300</v>
      </c>
      <c r="G744" s="39">
        <f t="shared" si="2"/>
        <v>0</v>
      </c>
    </row>
    <row r="745" spans="1:7" x14ac:dyDescent="0.25">
      <c r="A745" s="1">
        <v>5016</v>
      </c>
      <c r="B745" s="5">
        <v>830037946</v>
      </c>
      <c r="C745" s="5" t="s">
        <v>1180</v>
      </c>
      <c r="D745" s="6">
        <v>189792</v>
      </c>
      <c r="E745" t="s">
        <v>1180</v>
      </c>
      <c r="F745">
        <v>189792</v>
      </c>
      <c r="G745" s="39">
        <f t="shared" si="2"/>
        <v>0</v>
      </c>
    </row>
    <row r="746" spans="1:7" x14ac:dyDescent="0.25">
      <c r="A746" s="1">
        <v>5016</v>
      </c>
      <c r="B746" s="5">
        <v>35479583</v>
      </c>
      <c r="C746" s="5" t="s">
        <v>1181</v>
      </c>
      <c r="D746" s="6">
        <v>188500</v>
      </c>
      <c r="E746" t="s">
        <v>1181</v>
      </c>
      <c r="F746">
        <v>188500</v>
      </c>
      <c r="G746" s="39">
        <f t="shared" si="2"/>
        <v>0</v>
      </c>
    </row>
    <row r="747" spans="1:7" x14ac:dyDescent="0.25">
      <c r="A747" s="1">
        <v>5016</v>
      </c>
      <c r="B747" s="5">
        <v>860058760</v>
      </c>
      <c r="C747" s="5" t="s">
        <v>1191</v>
      </c>
      <c r="D747" s="6">
        <v>23781</v>
      </c>
      <c r="E747" t="s">
        <v>1191</v>
      </c>
      <c r="F747">
        <v>23781</v>
      </c>
      <c r="G747" s="39">
        <f t="shared" ref="G747:G810" si="3">+F747-D747</f>
        <v>0</v>
      </c>
    </row>
    <row r="748" spans="1:7" x14ac:dyDescent="0.25">
      <c r="A748" s="1">
        <v>5016</v>
      </c>
      <c r="B748" s="5">
        <v>830102550</v>
      </c>
      <c r="C748" s="5" t="s">
        <v>1380</v>
      </c>
      <c r="D748" s="6">
        <v>1200</v>
      </c>
      <c r="E748" t="s">
        <v>1380</v>
      </c>
      <c r="F748">
        <v>1200</v>
      </c>
      <c r="G748" s="39">
        <f t="shared" si="3"/>
        <v>0</v>
      </c>
    </row>
    <row r="749" spans="1:7" x14ac:dyDescent="0.25">
      <c r="A749" s="1">
        <v>5016</v>
      </c>
      <c r="B749" s="5">
        <v>860630559</v>
      </c>
      <c r="C749" s="5" t="s">
        <v>1381</v>
      </c>
      <c r="D749" s="6">
        <v>5600</v>
      </c>
      <c r="E749" t="s">
        <v>1381</v>
      </c>
      <c r="F749">
        <v>5600</v>
      </c>
      <c r="G749" s="39">
        <f t="shared" si="3"/>
        <v>0</v>
      </c>
    </row>
    <row r="750" spans="1:7" x14ac:dyDescent="0.25">
      <c r="A750" s="1">
        <v>5016</v>
      </c>
      <c r="B750" s="5">
        <v>20469435</v>
      </c>
      <c r="C750" s="5" t="s">
        <v>1351</v>
      </c>
      <c r="D750" s="6">
        <v>48319</v>
      </c>
      <c r="E750" t="s">
        <v>1351</v>
      </c>
      <c r="F750">
        <v>48319</v>
      </c>
      <c r="G750" s="39">
        <f t="shared" si="3"/>
        <v>0</v>
      </c>
    </row>
    <row r="751" spans="1:7" x14ac:dyDescent="0.25">
      <c r="A751" s="1">
        <v>5016</v>
      </c>
      <c r="B751" s="5">
        <v>32226898</v>
      </c>
      <c r="C751" s="5" t="s">
        <v>1297</v>
      </c>
      <c r="D751" s="6">
        <v>22000</v>
      </c>
      <c r="E751" t="s">
        <v>1297</v>
      </c>
      <c r="F751">
        <v>22000</v>
      </c>
      <c r="G751" s="39">
        <f t="shared" si="3"/>
        <v>0</v>
      </c>
    </row>
    <row r="752" spans="1:7" x14ac:dyDescent="0.25">
      <c r="A752" s="1">
        <v>5016</v>
      </c>
      <c r="B752" s="5">
        <v>74337447</v>
      </c>
      <c r="C752" s="5" t="s">
        <v>1298</v>
      </c>
      <c r="D752" s="6">
        <v>10924</v>
      </c>
      <c r="E752" t="s">
        <v>1298</v>
      </c>
      <c r="F752">
        <v>10924</v>
      </c>
      <c r="G752" s="39">
        <f t="shared" si="3"/>
        <v>0</v>
      </c>
    </row>
    <row r="753" spans="1:7" x14ac:dyDescent="0.25">
      <c r="A753" s="1">
        <v>5016</v>
      </c>
      <c r="B753" s="5">
        <v>11201264</v>
      </c>
      <c r="C753" s="5" t="s">
        <v>1440</v>
      </c>
      <c r="D753" s="6">
        <v>136000</v>
      </c>
      <c r="E753" t="s">
        <v>1440</v>
      </c>
      <c r="F753">
        <v>136000</v>
      </c>
      <c r="G753" s="39">
        <f t="shared" si="3"/>
        <v>0</v>
      </c>
    </row>
    <row r="754" spans="1:7" x14ac:dyDescent="0.25">
      <c r="A754" s="1">
        <v>5016</v>
      </c>
      <c r="B754" s="5">
        <v>9513758</v>
      </c>
      <c r="C754" s="5" t="s">
        <v>1299</v>
      </c>
      <c r="D754" s="6">
        <v>140000</v>
      </c>
      <c r="E754" t="s">
        <v>1299</v>
      </c>
      <c r="F754">
        <v>140000</v>
      </c>
      <c r="G754" s="39">
        <f t="shared" si="3"/>
        <v>0</v>
      </c>
    </row>
    <row r="755" spans="1:7" x14ac:dyDescent="0.25">
      <c r="A755" s="1">
        <v>5016</v>
      </c>
      <c r="B755" s="5">
        <v>800006900</v>
      </c>
      <c r="C755" s="5" t="s">
        <v>1336</v>
      </c>
      <c r="D755" s="6">
        <v>1344000</v>
      </c>
      <c r="E755" t="s">
        <v>1336</v>
      </c>
      <c r="F755">
        <v>1344000</v>
      </c>
      <c r="G755" s="39">
        <f t="shared" si="3"/>
        <v>0</v>
      </c>
    </row>
    <row r="756" spans="1:7" x14ac:dyDescent="0.25">
      <c r="A756" s="1">
        <v>5016</v>
      </c>
      <c r="B756" s="5">
        <v>830112317</v>
      </c>
      <c r="C756" s="5" t="s">
        <v>1205</v>
      </c>
      <c r="D756" s="6">
        <v>12450</v>
      </c>
      <c r="E756" t="s">
        <v>1205</v>
      </c>
      <c r="F756">
        <v>12450</v>
      </c>
      <c r="G756" s="39">
        <f t="shared" si="3"/>
        <v>0</v>
      </c>
    </row>
    <row r="757" spans="1:7" x14ac:dyDescent="0.25">
      <c r="A757" s="1">
        <v>5016</v>
      </c>
      <c r="B757" s="5">
        <v>11313714</v>
      </c>
      <c r="C757" s="5" t="s">
        <v>1431</v>
      </c>
      <c r="D757" s="6">
        <v>16807</v>
      </c>
      <c r="E757" t="s">
        <v>1431</v>
      </c>
      <c r="F757">
        <v>16807</v>
      </c>
      <c r="G757" s="39">
        <f t="shared" si="3"/>
        <v>0</v>
      </c>
    </row>
    <row r="758" spans="1:7" x14ac:dyDescent="0.25">
      <c r="A758" s="1">
        <v>5016</v>
      </c>
      <c r="B758" s="5">
        <v>900550706</v>
      </c>
      <c r="C758" s="5" t="s">
        <v>1199</v>
      </c>
      <c r="D758" s="6">
        <v>320000</v>
      </c>
      <c r="E758" t="s">
        <v>1199</v>
      </c>
      <c r="F758">
        <v>320000</v>
      </c>
      <c r="G758" s="39">
        <f t="shared" si="3"/>
        <v>0</v>
      </c>
    </row>
    <row r="759" spans="1:7" x14ac:dyDescent="0.25">
      <c r="A759" s="1">
        <v>5016</v>
      </c>
      <c r="B759" s="5">
        <v>900800595</v>
      </c>
      <c r="C759" s="5" t="s">
        <v>1163</v>
      </c>
      <c r="D759" s="6">
        <v>660000</v>
      </c>
      <c r="E759" t="s">
        <v>1163</v>
      </c>
      <c r="F759">
        <v>660000</v>
      </c>
      <c r="G759" s="39">
        <f t="shared" si="3"/>
        <v>0</v>
      </c>
    </row>
    <row r="760" spans="1:7" x14ac:dyDescent="0.25">
      <c r="A760" s="1">
        <v>5016</v>
      </c>
      <c r="B760" s="5">
        <v>860001317</v>
      </c>
      <c r="C760" s="5" t="s">
        <v>1142</v>
      </c>
      <c r="D760" s="6">
        <v>1466000</v>
      </c>
      <c r="E760" t="s">
        <v>1142</v>
      </c>
      <c r="F760">
        <v>1466000</v>
      </c>
      <c r="G760" s="39">
        <f t="shared" si="3"/>
        <v>0</v>
      </c>
    </row>
    <row r="761" spans="1:7" x14ac:dyDescent="0.25">
      <c r="A761" s="1">
        <v>5016</v>
      </c>
      <c r="B761" s="5">
        <v>80398396</v>
      </c>
      <c r="C761" s="5" t="s">
        <v>1352</v>
      </c>
      <c r="D761" s="6">
        <v>108000</v>
      </c>
      <c r="E761" t="s">
        <v>1352</v>
      </c>
      <c r="F761">
        <v>108000</v>
      </c>
      <c r="G761" s="39">
        <f t="shared" si="3"/>
        <v>0</v>
      </c>
    </row>
    <row r="762" spans="1:7" x14ac:dyDescent="0.25">
      <c r="A762" s="1">
        <v>5016</v>
      </c>
      <c r="B762" s="5">
        <v>800226901</v>
      </c>
      <c r="C762" s="5" t="s">
        <v>1386</v>
      </c>
      <c r="D762" s="18">
        <v>761.35</v>
      </c>
      <c r="E762" t="s">
        <v>1386</v>
      </c>
      <c r="F762">
        <v>761.35</v>
      </c>
      <c r="G762" s="39">
        <f t="shared" si="3"/>
        <v>0</v>
      </c>
    </row>
    <row r="763" spans="1:7" x14ac:dyDescent="0.25">
      <c r="A763" s="1">
        <v>5016</v>
      </c>
      <c r="B763" s="5">
        <v>860062958</v>
      </c>
      <c r="C763" s="5" t="s">
        <v>1300</v>
      </c>
      <c r="D763" s="6">
        <v>62695</v>
      </c>
      <c r="E763" t="s">
        <v>1300</v>
      </c>
      <c r="F763">
        <v>62695</v>
      </c>
      <c r="G763" s="39">
        <f t="shared" si="3"/>
        <v>0</v>
      </c>
    </row>
    <row r="764" spans="1:7" x14ac:dyDescent="0.25">
      <c r="A764" s="1">
        <v>5016</v>
      </c>
      <c r="B764" s="5">
        <v>900057931</v>
      </c>
      <c r="C764" s="5" t="s">
        <v>1200</v>
      </c>
      <c r="D764" s="6">
        <v>654000</v>
      </c>
      <c r="E764" t="s">
        <v>1200</v>
      </c>
      <c r="F764">
        <v>654000</v>
      </c>
      <c r="G764" s="39">
        <f t="shared" si="3"/>
        <v>0</v>
      </c>
    </row>
    <row r="765" spans="1:7" x14ac:dyDescent="0.25">
      <c r="A765" s="1">
        <v>5016</v>
      </c>
      <c r="B765" s="5">
        <v>800055803</v>
      </c>
      <c r="C765" s="5" t="s">
        <v>1432</v>
      </c>
      <c r="D765" s="6">
        <v>184480</v>
      </c>
      <c r="E765" t="s">
        <v>1432</v>
      </c>
      <c r="F765">
        <v>184480</v>
      </c>
      <c r="G765" s="39">
        <f t="shared" si="3"/>
        <v>0</v>
      </c>
    </row>
    <row r="766" spans="1:7" x14ac:dyDescent="0.25">
      <c r="A766" s="1">
        <v>5016</v>
      </c>
      <c r="B766" s="5">
        <v>700110147</v>
      </c>
      <c r="C766" s="5" t="s">
        <v>1301</v>
      </c>
      <c r="D766" s="6">
        <v>136500</v>
      </c>
      <c r="E766" t="s">
        <v>1301</v>
      </c>
      <c r="F766">
        <v>136500</v>
      </c>
      <c r="G766" s="39">
        <f t="shared" si="3"/>
        <v>0</v>
      </c>
    </row>
    <row r="767" spans="1:7" x14ac:dyDescent="0.25">
      <c r="A767" s="1">
        <v>5016</v>
      </c>
      <c r="B767" s="5">
        <v>900070574</v>
      </c>
      <c r="C767" s="5" t="s">
        <v>1302</v>
      </c>
      <c r="D767" s="6">
        <v>46500</v>
      </c>
      <c r="E767" t="s">
        <v>1302</v>
      </c>
      <c r="F767">
        <v>46500</v>
      </c>
      <c r="G767" s="39">
        <f t="shared" si="3"/>
        <v>0</v>
      </c>
    </row>
    <row r="768" spans="1:7" x14ac:dyDescent="0.25">
      <c r="A768" s="1">
        <v>5016</v>
      </c>
      <c r="B768" s="5">
        <v>900585633</v>
      </c>
      <c r="C768" s="5" t="s">
        <v>1303</v>
      </c>
      <c r="D768" s="6">
        <v>191498</v>
      </c>
      <c r="E768" t="s">
        <v>1303</v>
      </c>
      <c r="F768">
        <v>191498</v>
      </c>
      <c r="G768" s="39">
        <f t="shared" si="3"/>
        <v>0</v>
      </c>
    </row>
    <row r="769" spans="1:7" x14ac:dyDescent="0.25">
      <c r="A769" s="1">
        <v>5016</v>
      </c>
      <c r="B769" s="5">
        <v>53007955</v>
      </c>
      <c r="C769" s="5" t="s">
        <v>1304</v>
      </c>
      <c r="D769" s="6">
        <v>43298</v>
      </c>
      <c r="E769" t="s">
        <v>1304</v>
      </c>
      <c r="F769">
        <v>43298</v>
      </c>
      <c r="G769" s="39">
        <f t="shared" si="3"/>
        <v>0</v>
      </c>
    </row>
    <row r="770" spans="1:7" x14ac:dyDescent="0.25">
      <c r="A770" s="1">
        <v>5016</v>
      </c>
      <c r="B770" s="5">
        <v>800213075</v>
      </c>
      <c r="C770" s="5" t="s">
        <v>1175</v>
      </c>
      <c r="D770" s="6">
        <v>246600</v>
      </c>
      <c r="E770" t="s">
        <v>1175</v>
      </c>
      <c r="F770">
        <v>246600</v>
      </c>
      <c r="G770" s="39">
        <f t="shared" si="3"/>
        <v>0</v>
      </c>
    </row>
    <row r="771" spans="1:7" x14ac:dyDescent="0.25">
      <c r="A771" s="1">
        <v>5016</v>
      </c>
      <c r="B771" s="5">
        <v>11341344</v>
      </c>
      <c r="C771" s="5" t="s">
        <v>1305</v>
      </c>
      <c r="D771" s="6">
        <v>1320000</v>
      </c>
      <c r="E771" t="s">
        <v>1305</v>
      </c>
      <c r="F771">
        <v>1320000</v>
      </c>
      <c r="G771" s="39">
        <f t="shared" si="3"/>
        <v>0</v>
      </c>
    </row>
    <row r="772" spans="1:7" x14ac:dyDescent="0.25">
      <c r="A772" s="1">
        <v>5016</v>
      </c>
      <c r="B772" s="5">
        <v>47428847</v>
      </c>
      <c r="C772" s="5" t="s">
        <v>1306</v>
      </c>
      <c r="D772" s="6">
        <v>112000</v>
      </c>
      <c r="E772" t="s">
        <v>1306</v>
      </c>
      <c r="F772">
        <v>112000</v>
      </c>
      <c r="G772" s="39">
        <f t="shared" si="3"/>
        <v>0</v>
      </c>
    </row>
    <row r="773" spans="1:7" x14ac:dyDescent="0.25">
      <c r="A773" s="1">
        <v>5016</v>
      </c>
      <c r="B773" s="5">
        <v>900723807</v>
      </c>
      <c r="C773" s="5" t="s">
        <v>1433</v>
      </c>
      <c r="D773" s="6">
        <v>92101</v>
      </c>
      <c r="E773" t="s">
        <v>1433</v>
      </c>
      <c r="F773">
        <v>92101</v>
      </c>
      <c r="G773" s="39">
        <f t="shared" si="3"/>
        <v>0</v>
      </c>
    </row>
    <row r="774" spans="1:7" x14ac:dyDescent="0.25">
      <c r="A774" s="1">
        <v>5016</v>
      </c>
      <c r="B774" s="5">
        <v>35473510</v>
      </c>
      <c r="C774" s="5" t="s">
        <v>1353</v>
      </c>
      <c r="D774" s="6">
        <v>250000</v>
      </c>
      <c r="E774" t="s">
        <v>1353</v>
      </c>
      <c r="F774">
        <v>250000</v>
      </c>
      <c r="G774" s="39">
        <f t="shared" si="3"/>
        <v>0</v>
      </c>
    </row>
    <row r="775" spans="1:7" x14ac:dyDescent="0.25">
      <c r="A775" s="1">
        <v>5016</v>
      </c>
      <c r="B775" s="5">
        <v>860527857</v>
      </c>
      <c r="C775" s="5" t="s">
        <v>1356</v>
      </c>
      <c r="D775" s="6">
        <v>20000</v>
      </c>
      <c r="E775" t="s">
        <v>1356</v>
      </c>
      <c r="F775">
        <v>20000</v>
      </c>
      <c r="G775" s="39">
        <f t="shared" si="3"/>
        <v>0</v>
      </c>
    </row>
    <row r="776" spans="1:7" x14ac:dyDescent="0.25">
      <c r="A776" s="1">
        <v>5016</v>
      </c>
      <c r="B776" s="5">
        <v>9432922</v>
      </c>
      <c r="C776" s="5" t="s">
        <v>1307</v>
      </c>
      <c r="D776" s="6">
        <v>48824</v>
      </c>
      <c r="E776" t="s">
        <v>1307</v>
      </c>
      <c r="F776">
        <v>48824</v>
      </c>
      <c r="G776" s="39">
        <f t="shared" si="3"/>
        <v>0</v>
      </c>
    </row>
    <row r="777" spans="1:7" x14ac:dyDescent="0.25">
      <c r="A777" s="1">
        <v>5016</v>
      </c>
      <c r="B777" s="5">
        <v>19448770</v>
      </c>
      <c r="C777" s="5" t="s">
        <v>1192</v>
      </c>
      <c r="D777" s="6">
        <v>7200</v>
      </c>
      <c r="E777" t="s">
        <v>1192</v>
      </c>
      <c r="F777">
        <v>7200</v>
      </c>
      <c r="G777" s="39">
        <f t="shared" si="3"/>
        <v>0</v>
      </c>
    </row>
    <row r="778" spans="1:7" x14ac:dyDescent="0.25">
      <c r="A778" s="1">
        <v>5016</v>
      </c>
      <c r="B778" s="5">
        <v>900698727</v>
      </c>
      <c r="C778" s="5" t="s">
        <v>1135</v>
      </c>
      <c r="D778" s="6">
        <v>17400</v>
      </c>
      <c r="E778" t="s">
        <v>1135</v>
      </c>
      <c r="F778">
        <v>17400</v>
      </c>
      <c r="G778" s="39">
        <f t="shared" si="3"/>
        <v>0</v>
      </c>
    </row>
    <row r="779" spans="1:7" x14ac:dyDescent="0.25">
      <c r="A779" s="1">
        <v>5016</v>
      </c>
      <c r="B779" s="5">
        <v>800003383</v>
      </c>
      <c r="C779" s="5" t="s">
        <v>1434</v>
      </c>
      <c r="D779" s="6">
        <v>77310</v>
      </c>
      <c r="E779" t="s">
        <v>1434</v>
      </c>
      <c r="F779">
        <v>77310</v>
      </c>
      <c r="G779" s="39">
        <f t="shared" si="3"/>
        <v>0</v>
      </c>
    </row>
    <row r="780" spans="1:7" x14ac:dyDescent="0.25">
      <c r="A780" s="1">
        <v>5016</v>
      </c>
      <c r="B780" s="5">
        <v>35499779</v>
      </c>
      <c r="C780" s="5" t="s">
        <v>1308</v>
      </c>
      <c r="D780" s="6">
        <v>1522830</v>
      </c>
      <c r="E780" t="s">
        <v>1308</v>
      </c>
      <c r="F780">
        <v>1522830</v>
      </c>
      <c r="G780" s="39">
        <f t="shared" si="3"/>
        <v>0</v>
      </c>
    </row>
    <row r="781" spans="1:7" x14ac:dyDescent="0.25">
      <c r="A781" s="1">
        <v>5016</v>
      </c>
      <c r="B781" s="5">
        <v>901257447</v>
      </c>
      <c r="C781" s="5" t="s">
        <v>1354</v>
      </c>
      <c r="D781" s="6">
        <v>918486</v>
      </c>
      <c r="E781" t="s">
        <v>1354</v>
      </c>
      <c r="F781">
        <v>918486</v>
      </c>
      <c r="G781" s="39">
        <f t="shared" si="3"/>
        <v>0</v>
      </c>
    </row>
    <row r="782" spans="1:7" x14ac:dyDescent="0.25">
      <c r="A782" s="1">
        <v>5016</v>
      </c>
      <c r="B782" s="5">
        <v>900066847</v>
      </c>
      <c r="C782" s="5" t="s">
        <v>1193</v>
      </c>
      <c r="D782" s="6">
        <v>4875</v>
      </c>
      <c r="E782" t="s">
        <v>1193</v>
      </c>
      <c r="F782">
        <v>4875</v>
      </c>
      <c r="G782" s="39">
        <f t="shared" si="3"/>
        <v>0</v>
      </c>
    </row>
    <row r="783" spans="1:7" x14ac:dyDescent="0.25">
      <c r="A783" s="1">
        <v>5016</v>
      </c>
      <c r="B783" s="5">
        <v>830029102</v>
      </c>
      <c r="C783" s="5" t="s">
        <v>1133</v>
      </c>
      <c r="D783" s="6">
        <v>1150000</v>
      </c>
      <c r="E783" t="s">
        <v>1133</v>
      </c>
      <c r="F783">
        <v>1150000</v>
      </c>
      <c r="G783" s="39">
        <f t="shared" si="3"/>
        <v>0</v>
      </c>
    </row>
    <row r="784" spans="1:7" x14ac:dyDescent="0.25">
      <c r="A784" s="1">
        <v>5016</v>
      </c>
      <c r="B784" s="5">
        <v>1116543853</v>
      </c>
      <c r="C784" s="5" t="s">
        <v>1309</v>
      </c>
      <c r="D784" s="6">
        <v>80000</v>
      </c>
      <c r="E784" t="s">
        <v>1309</v>
      </c>
      <c r="F784">
        <v>80000</v>
      </c>
      <c r="G784" s="39">
        <f t="shared" si="3"/>
        <v>0</v>
      </c>
    </row>
    <row r="785" spans="1:7" x14ac:dyDescent="0.25">
      <c r="A785" s="1">
        <v>5016</v>
      </c>
      <c r="B785" s="5">
        <v>13750083</v>
      </c>
      <c r="C785" s="5" t="s">
        <v>1176</v>
      </c>
      <c r="D785" s="6">
        <v>8050</v>
      </c>
      <c r="E785" t="s">
        <v>1176</v>
      </c>
      <c r="F785">
        <v>8050</v>
      </c>
      <c r="G785" s="39">
        <f t="shared" si="3"/>
        <v>0</v>
      </c>
    </row>
    <row r="786" spans="1:7" x14ac:dyDescent="0.25">
      <c r="A786" s="1">
        <v>5016</v>
      </c>
      <c r="B786" s="5">
        <v>7309061</v>
      </c>
      <c r="C786" s="5" t="s">
        <v>1310</v>
      </c>
      <c r="D786" s="6">
        <v>435342.39</v>
      </c>
      <c r="E786" t="s">
        <v>1310</v>
      </c>
      <c r="F786">
        <v>435342.39</v>
      </c>
      <c r="G786" s="39">
        <f t="shared" si="3"/>
        <v>0</v>
      </c>
    </row>
    <row r="787" spans="1:7" x14ac:dyDescent="0.25">
      <c r="A787" s="1">
        <v>5016</v>
      </c>
      <c r="B787" s="5">
        <v>1072644946</v>
      </c>
      <c r="C787" s="5" t="s">
        <v>1157</v>
      </c>
      <c r="D787" s="6">
        <v>22000</v>
      </c>
      <c r="E787" t="s">
        <v>1157</v>
      </c>
      <c r="F787">
        <v>22000</v>
      </c>
      <c r="G787" s="39">
        <f t="shared" si="3"/>
        <v>0</v>
      </c>
    </row>
    <row r="788" spans="1:7" x14ac:dyDescent="0.25">
      <c r="A788" s="1">
        <v>5016</v>
      </c>
      <c r="B788" s="5">
        <v>900062917</v>
      </c>
      <c r="C788" s="5" t="s">
        <v>1321</v>
      </c>
      <c r="D788" s="6">
        <v>6000</v>
      </c>
      <c r="E788" t="s">
        <v>1321</v>
      </c>
      <c r="F788">
        <v>6000</v>
      </c>
      <c r="G788" s="39">
        <f t="shared" si="3"/>
        <v>0</v>
      </c>
    </row>
    <row r="789" spans="1:7" x14ac:dyDescent="0.25">
      <c r="A789" s="1">
        <v>5016</v>
      </c>
      <c r="B789" s="5">
        <v>860512330</v>
      </c>
      <c r="C789" s="5" t="s">
        <v>1153</v>
      </c>
      <c r="D789" s="6">
        <v>1278375</v>
      </c>
      <c r="E789" t="s">
        <v>1153</v>
      </c>
      <c r="F789">
        <v>1278375</v>
      </c>
      <c r="G789" s="39">
        <f t="shared" si="3"/>
        <v>0</v>
      </c>
    </row>
    <row r="790" spans="1:7" x14ac:dyDescent="0.25">
      <c r="A790" s="1">
        <v>5016</v>
      </c>
      <c r="B790" s="5">
        <v>830506365</v>
      </c>
      <c r="C790" s="5" t="s">
        <v>1196</v>
      </c>
      <c r="D790" s="6">
        <v>130900</v>
      </c>
      <c r="E790" t="s">
        <v>1196</v>
      </c>
      <c r="F790">
        <v>130900</v>
      </c>
      <c r="G790" s="39">
        <f t="shared" si="3"/>
        <v>0</v>
      </c>
    </row>
    <row r="791" spans="1:7" x14ac:dyDescent="0.25">
      <c r="A791" s="1">
        <v>5016</v>
      </c>
      <c r="B791" s="5">
        <v>37917898</v>
      </c>
      <c r="C791" s="5" t="s">
        <v>1311</v>
      </c>
      <c r="D791" s="6">
        <v>397000</v>
      </c>
      <c r="E791" t="s">
        <v>1311</v>
      </c>
      <c r="F791">
        <v>397000</v>
      </c>
      <c r="G791" s="39">
        <f t="shared" si="3"/>
        <v>0</v>
      </c>
    </row>
    <row r="792" spans="1:7" x14ac:dyDescent="0.25">
      <c r="A792" s="1">
        <v>5016</v>
      </c>
      <c r="B792" s="5">
        <v>900073191</v>
      </c>
      <c r="C792" s="5" t="s">
        <v>1147</v>
      </c>
      <c r="D792" s="6">
        <v>795828</v>
      </c>
      <c r="E792" t="s">
        <v>1147</v>
      </c>
      <c r="F792">
        <v>795828</v>
      </c>
      <c r="G792" s="39">
        <f t="shared" si="3"/>
        <v>0</v>
      </c>
    </row>
    <row r="793" spans="1:7" x14ac:dyDescent="0.25">
      <c r="A793" s="1">
        <v>5016</v>
      </c>
      <c r="B793" s="5">
        <v>800242106</v>
      </c>
      <c r="C793" s="5" t="s">
        <v>1166</v>
      </c>
      <c r="D793" s="6">
        <v>4888797</v>
      </c>
      <c r="E793" t="s">
        <v>1166</v>
      </c>
      <c r="F793">
        <v>4888797</v>
      </c>
      <c r="G793" s="39">
        <f t="shared" si="3"/>
        <v>0</v>
      </c>
    </row>
    <row r="794" spans="1:7" x14ac:dyDescent="0.25">
      <c r="A794" s="1">
        <v>5016</v>
      </c>
      <c r="B794" s="5">
        <v>800011809</v>
      </c>
      <c r="C794" s="5" t="s">
        <v>1312</v>
      </c>
      <c r="D794" s="6">
        <v>30600</v>
      </c>
      <c r="E794" t="s">
        <v>1312</v>
      </c>
      <c r="F794">
        <v>30600</v>
      </c>
      <c r="G794" s="39">
        <f t="shared" si="3"/>
        <v>0</v>
      </c>
    </row>
    <row r="795" spans="1:7" x14ac:dyDescent="0.25">
      <c r="A795" s="1">
        <v>5016</v>
      </c>
      <c r="B795" s="5">
        <v>900409631</v>
      </c>
      <c r="C795" s="5" t="s">
        <v>1213</v>
      </c>
      <c r="D795" s="6">
        <v>1202500</v>
      </c>
      <c r="E795" t="s">
        <v>1213</v>
      </c>
      <c r="F795">
        <v>1202500</v>
      </c>
      <c r="G795" s="39">
        <f t="shared" si="3"/>
        <v>0</v>
      </c>
    </row>
    <row r="796" spans="1:7" x14ac:dyDescent="0.25">
      <c r="A796" s="1">
        <v>5016</v>
      </c>
      <c r="B796" s="5">
        <v>890932535</v>
      </c>
      <c r="C796" s="5" t="s">
        <v>1337</v>
      </c>
      <c r="D796" s="18">
        <v>32327.15</v>
      </c>
      <c r="E796" t="s">
        <v>1337</v>
      </c>
      <c r="F796">
        <v>32327.15</v>
      </c>
      <c r="G796" s="39">
        <f t="shared" si="3"/>
        <v>0</v>
      </c>
    </row>
    <row r="797" spans="1:7" x14ac:dyDescent="0.25">
      <c r="A797" s="1">
        <v>5016</v>
      </c>
      <c r="B797" s="5">
        <v>830048037</v>
      </c>
      <c r="C797" s="5" t="s">
        <v>1435</v>
      </c>
      <c r="D797" s="6">
        <v>1275000</v>
      </c>
      <c r="E797" t="s">
        <v>1435</v>
      </c>
      <c r="F797">
        <v>1275000</v>
      </c>
      <c r="G797" s="39">
        <f t="shared" si="3"/>
        <v>0</v>
      </c>
    </row>
    <row r="798" spans="1:7" x14ac:dyDescent="0.25">
      <c r="A798" s="1">
        <v>5016</v>
      </c>
      <c r="B798" s="5">
        <v>900487988</v>
      </c>
      <c r="C798" s="5" t="s">
        <v>1313</v>
      </c>
      <c r="D798" s="6">
        <v>116002.78</v>
      </c>
      <c r="E798" t="s">
        <v>1313</v>
      </c>
      <c r="F798">
        <v>116002.78</v>
      </c>
      <c r="G798" s="39">
        <f t="shared" si="3"/>
        <v>0</v>
      </c>
    </row>
    <row r="799" spans="1:7" x14ac:dyDescent="0.25">
      <c r="A799" s="1">
        <v>5016</v>
      </c>
      <c r="B799" s="5">
        <v>900435831</v>
      </c>
      <c r="C799" s="5" t="s">
        <v>1314</v>
      </c>
      <c r="D799" s="6">
        <v>153233961.80000001</v>
      </c>
      <c r="E799" t="s">
        <v>1314</v>
      </c>
      <c r="F799">
        <v>153233961.80000001</v>
      </c>
      <c r="G799" s="39">
        <f t="shared" si="3"/>
        <v>0</v>
      </c>
    </row>
    <row r="800" spans="1:7" x14ac:dyDescent="0.25">
      <c r="A800" s="1">
        <v>5016</v>
      </c>
      <c r="B800" s="5">
        <v>80400792</v>
      </c>
      <c r="C800" s="5" t="s">
        <v>1194</v>
      </c>
      <c r="D800" s="6">
        <v>60892</v>
      </c>
      <c r="E800" t="s">
        <v>1194</v>
      </c>
      <c r="F800">
        <v>60892</v>
      </c>
      <c r="G800" s="39">
        <f t="shared" si="3"/>
        <v>0</v>
      </c>
    </row>
    <row r="801" spans="1:7" x14ac:dyDescent="0.25">
      <c r="A801" s="1">
        <v>5016</v>
      </c>
      <c r="B801" s="5">
        <v>900642402</v>
      </c>
      <c r="C801" s="5" t="s">
        <v>1436</v>
      </c>
      <c r="D801" s="6">
        <v>5401</v>
      </c>
      <c r="E801" t="s">
        <v>1436</v>
      </c>
      <c r="F801">
        <v>5401</v>
      </c>
      <c r="G801" s="39">
        <f t="shared" si="3"/>
        <v>0</v>
      </c>
    </row>
    <row r="802" spans="1:7" x14ac:dyDescent="0.25">
      <c r="A802" s="1">
        <v>5016</v>
      </c>
      <c r="B802" s="5">
        <v>800112440</v>
      </c>
      <c r="C802" s="5" t="s">
        <v>1355</v>
      </c>
      <c r="D802" s="6">
        <v>32444</v>
      </c>
      <c r="E802" t="s">
        <v>1355</v>
      </c>
      <c r="F802">
        <v>32444</v>
      </c>
      <c r="G802" s="39">
        <f t="shared" si="3"/>
        <v>0</v>
      </c>
    </row>
    <row r="803" spans="1:7" x14ac:dyDescent="0.25">
      <c r="A803" s="1">
        <v>5016</v>
      </c>
      <c r="B803" s="5">
        <v>35477193</v>
      </c>
      <c r="C803" s="5" t="s">
        <v>1182</v>
      </c>
      <c r="D803" s="6">
        <v>82250</v>
      </c>
      <c r="E803" t="s">
        <v>1182</v>
      </c>
      <c r="F803">
        <v>82250</v>
      </c>
      <c r="G803" s="39">
        <f t="shared" si="3"/>
        <v>0</v>
      </c>
    </row>
    <row r="804" spans="1:7" x14ac:dyDescent="0.25">
      <c r="A804" s="1">
        <v>5016</v>
      </c>
      <c r="B804" s="5">
        <v>9532015</v>
      </c>
      <c r="C804" s="5" t="s">
        <v>1315</v>
      </c>
      <c r="D804" s="6">
        <v>19500</v>
      </c>
      <c r="E804" t="s">
        <v>1315</v>
      </c>
      <c r="F804">
        <v>19500</v>
      </c>
      <c r="G804" s="39">
        <f t="shared" si="3"/>
        <v>0</v>
      </c>
    </row>
    <row r="805" spans="1:7" x14ac:dyDescent="0.25">
      <c r="A805" s="1">
        <v>5016</v>
      </c>
      <c r="B805" s="5">
        <v>891190322</v>
      </c>
      <c r="C805" s="5" t="s">
        <v>1372</v>
      </c>
      <c r="D805" s="6">
        <v>32000</v>
      </c>
      <c r="E805" t="s">
        <v>1372</v>
      </c>
      <c r="F805">
        <v>32000</v>
      </c>
      <c r="G805" s="39">
        <f t="shared" si="3"/>
        <v>0</v>
      </c>
    </row>
    <row r="806" spans="1:7" x14ac:dyDescent="0.25">
      <c r="A806" s="1">
        <v>5016</v>
      </c>
      <c r="B806" s="5">
        <v>900909828</v>
      </c>
      <c r="C806" s="5" t="s">
        <v>1316</v>
      </c>
      <c r="D806" s="18">
        <v>3541526.76</v>
      </c>
      <c r="E806" t="s">
        <v>1316</v>
      </c>
      <c r="F806">
        <v>3541526.76</v>
      </c>
      <c r="G806" s="39">
        <f t="shared" si="3"/>
        <v>0</v>
      </c>
    </row>
    <row r="807" spans="1:7" x14ac:dyDescent="0.25">
      <c r="A807" s="1">
        <v>5016</v>
      </c>
      <c r="B807" s="5">
        <v>900919595</v>
      </c>
      <c r="C807" s="5" t="s">
        <v>1390</v>
      </c>
      <c r="D807" s="6">
        <v>2647261.87</v>
      </c>
      <c r="E807" t="s">
        <v>1390</v>
      </c>
      <c r="F807">
        <v>2647261.87</v>
      </c>
      <c r="G807" s="39">
        <f t="shared" si="3"/>
        <v>0</v>
      </c>
    </row>
    <row r="808" spans="1:7" x14ac:dyDescent="0.25">
      <c r="A808" s="1">
        <v>5016</v>
      </c>
      <c r="B808" s="5">
        <v>901136966</v>
      </c>
      <c r="C808" s="5" t="s">
        <v>1317</v>
      </c>
      <c r="D808" s="6">
        <v>681885.39</v>
      </c>
      <c r="E808" t="s">
        <v>1317</v>
      </c>
      <c r="F808">
        <v>681885.39</v>
      </c>
      <c r="G808" s="39">
        <f t="shared" si="3"/>
        <v>0</v>
      </c>
    </row>
    <row r="809" spans="1:7" x14ac:dyDescent="0.25">
      <c r="A809" s="1">
        <v>5016</v>
      </c>
      <c r="B809" s="5">
        <v>830085540</v>
      </c>
      <c r="C809" s="5" t="s">
        <v>1318</v>
      </c>
      <c r="D809" s="6">
        <v>56115</v>
      </c>
      <c r="E809" t="s">
        <v>1318</v>
      </c>
      <c r="F809">
        <v>56115</v>
      </c>
      <c r="G809" s="39">
        <f t="shared" si="3"/>
        <v>0</v>
      </c>
    </row>
    <row r="810" spans="1:7" x14ac:dyDescent="0.25">
      <c r="A810" s="1">
        <v>5016</v>
      </c>
      <c r="B810" s="5">
        <v>860007386</v>
      </c>
      <c r="C810" s="5" t="s">
        <v>1338</v>
      </c>
      <c r="D810" s="18">
        <v>8093458.75</v>
      </c>
      <c r="E810" t="s">
        <v>1338</v>
      </c>
      <c r="F810">
        <v>8093458.75</v>
      </c>
      <c r="G810" s="39">
        <f t="shared" si="3"/>
        <v>0</v>
      </c>
    </row>
    <row r="811" spans="1:7" x14ac:dyDescent="0.25">
      <c r="A811" s="1">
        <v>5016</v>
      </c>
      <c r="B811" s="5">
        <v>21516189</v>
      </c>
      <c r="C811" s="5" t="s">
        <v>1319</v>
      </c>
      <c r="D811" s="6">
        <v>94000</v>
      </c>
      <c r="E811" t="s">
        <v>1319</v>
      </c>
      <c r="F811">
        <v>94000</v>
      </c>
      <c r="G811" s="39">
        <f t="shared" ref="G811:G816" si="4">+F811-D811</f>
        <v>0</v>
      </c>
    </row>
    <row r="812" spans="1:7" x14ac:dyDescent="0.25">
      <c r="A812" s="1">
        <v>5016</v>
      </c>
      <c r="B812" s="5">
        <v>52498573</v>
      </c>
      <c r="C812" s="5" t="s">
        <v>1203</v>
      </c>
      <c r="D812" s="6">
        <v>595000</v>
      </c>
      <c r="E812" t="s">
        <v>1203</v>
      </c>
      <c r="F812">
        <v>595000</v>
      </c>
      <c r="G812" s="39">
        <f t="shared" si="4"/>
        <v>0</v>
      </c>
    </row>
    <row r="813" spans="1:7" x14ac:dyDescent="0.25">
      <c r="A813" s="1">
        <v>5016</v>
      </c>
      <c r="B813" s="5">
        <v>800002482</v>
      </c>
      <c r="C813" s="5" t="s">
        <v>1437</v>
      </c>
      <c r="D813" s="6">
        <v>1877000</v>
      </c>
      <c r="E813" t="s">
        <v>1437</v>
      </c>
      <c r="F813">
        <v>1877000</v>
      </c>
      <c r="G813" s="39">
        <f t="shared" si="4"/>
        <v>0</v>
      </c>
    </row>
    <row r="814" spans="1:7" x14ac:dyDescent="0.25">
      <c r="A814" s="1">
        <v>5016</v>
      </c>
      <c r="B814" s="5">
        <v>800042119</v>
      </c>
      <c r="C814" s="5" t="s">
        <v>1387</v>
      </c>
      <c r="D814" s="6">
        <v>493500</v>
      </c>
      <c r="E814" t="s">
        <v>1387</v>
      </c>
      <c r="F814">
        <v>493500</v>
      </c>
      <c r="G814" s="39">
        <f t="shared" si="4"/>
        <v>0</v>
      </c>
    </row>
    <row r="815" spans="1:7" x14ac:dyDescent="0.25">
      <c r="A815" s="1">
        <v>5016</v>
      </c>
      <c r="B815" s="5">
        <v>13256886</v>
      </c>
      <c r="C815" s="5" t="s">
        <v>1158</v>
      </c>
      <c r="D815" s="6">
        <v>4522</v>
      </c>
      <c r="E815" t="s">
        <v>1158</v>
      </c>
      <c r="F815">
        <v>4522</v>
      </c>
      <c r="G815" s="39">
        <f t="shared" si="4"/>
        <v>0</v>
      </c>
    </row>
    <row r="816" spans="1:7" x14ac:dyDescent="0.25">
      <c r="A816" s="1">
        <v>5016</v>
      </c>
      <c r="B816" s="5">
        <v>444444452</v>
      </c>
      <c r="C816" s="5" t="s">
        <v>1366</v>
      </c>
      <c r="D816" s="6">
        <v>96373</v>
      </c>
      <c r="E816" t="s">
        <v>1366</v>
      </c>
      <c r="F816">
        <v>96373</v>
      </c>
      <c r="G816" s="39">
        <f t="shared" si="4"/>
        <v>0</v>
      </c>
    </row>
    <row r="817" spans="1:6" x14ac:dyDescent="0.25">
      <c r="A817" s="1">
        <v>5058</v>
      </c>
      <c r="B817" s="5">
        <v>832002386</v>
      </c>
      <c r="C817" s="5" t="s">
        <v>1217</v>
      </c>
      <c r="D817" s="6">
        <f>383552+17313102+1668150</f>
        <v>19364804</v>
      </c>
      <c r="E817" t="s">
        <v>1447</v>
      </c>
      <c r="F817">
        <v>396855656.86999989</v>
      </c>
    </row>
    <row r="818" spans="1:6" x14ac:dyDescent="0.25">
      <c r="A818" s="1">
        <v>5058</v>
      </c>
      <c r="B818" s="5">
        <v>832002386</v>
      </c>
      <c r="C818" s="5" t="s">
        <v>1217</v>
      </c>
      <c r="D818" s="6"/>
    </row>
    <row r="819" spans="1:6" x14ac:dyDescent="0.25">
      <c r="A819" s="1">
        <v>5058</v>
      </c>
      <c r="B819" s="5">
        <v>832002386</v>
      </c>
      <c r="C819" s="5" t="s">
        <v>1217</v>
      </c>
      <c r="D819" s="6"/>
    </row>
    <row r="820" spans="1:6" hidden="1" x14ac:dyDescent="0.25"/>
    <row r="821" spans="1:6" hidden="1" x14ac:dyDescent="0.25">
      <c r="D821" s="36">
        <f>SUM(D2:D820)</f>
        <v>6724358515.7600012</v>
      </c>
    </row>
    <row r="822" spans="1:6" hidden="1" x14ac:dyDescent="0.25"/>
    <row r="823" spans="1:6" hidden="1" x14ac:dyDescent="0.25"/>
    <row r="824" spans="1:6" hidden="1" x14ac:dyDescent="0.25"/>
    <row r="825" spans="1:6" hidden="1" x14ac:dyDescent="0.25"/>
    <row r="826" spans="1:6" hidden="1" x14ac:dyDescent="0.25"/>
    <row r="827" spans="1:6" hidden="1" x14ac:dyDescent="0.25"/>
    <row r="828" spans="1:6" hidden="1" x14ac:dyDescent="0.25"/>
    <row r="829" spans="1:6" hidden="1" x14ac:dyDescent="0.25"/>
    <row r="830" spans="1:6" hidden="1" x14ac:dyDescent="0.25"/>
    <row r="831" spans="1:6" hidden="1" x14ac:dyDescent="0.25"/>
    <row r="832" spans="1:6" hidden="1" x14ac:dyDescent="0.25"/>
    <row r="833" hidden="1" x14ac:dyDescent="0.25"/>
    <row r="834" hidden="1" x14ac:dyDescent="0.25"/>
    <row r="835" hidden="1" x14ac:dyDescent="0.25"/>
    <row r="836" hidden="1" x14ac:dyDescent="0.25"/>
    <row r="837" hidden="1" x14ac:dyDescent="0.25"/>
    <row r="838" hidden="1" x14ac:dyDescent="0.25"/>
    <row r="839" hidden="1" x14ac:dyDescent="0.25"/>
    <row r="840" hidden="1" x14ac:dyDescent="0.25"/>
    <row r="841" hidden="1" x14ac:dyDescent="0.25"/>
    <row r="842" hidden="1" x14ac:dyDescent="0.25"/>
    <row r="843" hidden="1" x14ac:dyDescent="0.25"/>
    <row r="844" hidden="1" x14ac:dyDescent="0.25"/>
    <row r="845" hidden="1" x14ac:dyDescent="0.25"/>
    <row r="846" hidden="1" x14ac:dyDescent="0.25"/>
    <row r="847" hidden="1" x14ac:dyDescent="0.25"/>
    <row r="848" hidden="1" x14ac:dyDescent="0.25"/>
    <row r="849" hidden="1" x14ac:dyDescent="0.25"/>
    <row r="850" hidden="1" x14ac:dyDescent="0.25"/>
    <row r="851" hidden="1" x14ac:dyDescent="0.25"/>
    <row r="852" hidden="1" x14ac:dyDescent="0.25"/>
    <row r="853" hidden="1" x14ac:dyDescent="0.25"/>
    <row r="854" hidden="1" x14ac:dyDescent="0.25"/>
    <row r="855" hidden="1" x14ac:dyDescent="0.25"/>
    <row r="856" hidden="1" x14ac:dyDescent="0.25"/>
    <row r="857" hidden="1" x14ac:dyDescent="0.25"/>
    <row r="858" hidden="1" x14ac:dyDescent="0.25"/>
    <row r="859" hidden="1" x14ac:dyDescent="0.25"/>
    <row r="860" hidden="1" x14ac:dyDescent="0.25"/>
    <row r="861" hidden="1" x14ac:dyDescent="0.25"/>
    <row r="862" hidden="1" x14ac:dyDescent="0.25"/>
    <row r="863" hidden="1" x14ac:dyDescent="0.25"/>
    <row r="864" hidden="1" x14ac:dyDescent="0.25"/>
    <row r="865" hidden="1" x14ac:dyDescent="0.25"/>
    <row r="866" hidden="1" x14ac:dyDescent="0.25"/>
    <row r="867" hidden="1" x14ac:dyDescent="0.25"/>
    <row r="868" hidden="1" x14ac:dyDescent="0.25"/>
    <row r="869" hidden="1" x14ac:dyDescent="0.25"/>
    <row r="870" hidden="1" x14ac:dyDescent="0.25"/>
    <row r="871" hidden="1" x14ac:dyDescent="0.25"/>
    <row r="872" hidden="1" x14ac:dyDescent="0.25"/>
    <row r="873" hidden="1" x14ac:dyDescent="0.25"/>
    <row r="874" hidden="1" x14ac:dyDescent="0.25"/>
    <row r="875" hidden="1" x14ac:dyDescent="0.25"/>
    <row r="876" hidden="1" x14ac:dyDescent="0.25"/>
    <row r="877" hidden="1" x14ac:dyDescent="0.25"/>
    <row r="878" hidden="1" x14ac:dyDescent="0.25"/>
    <row r="879" hidden="1" x14ac:dyDescent="0.25"/>
    <row r="880" hidden="1" x14ac:dyDescent="0.25"/>
    <row r="881" hidden="1" x14ac:dyDescent="0.25"/>
    <row r="882" hidden="1" x14ac:dyDescent="0.25"/>
    <row r="883" hidden="1" x14ac:dyDescent="0.25"/>
    <row r="884" hidden="1" x14ac:dyDescent="0.25"/>
    <row r="885" hidden="1" x14ac:dyDescent="0.25"/>
    <row r="886" hidden="1" x14ac:dyDescent="0.25"/>
    <row r="887" hidden="1" x14ac:dyDescent="0.25"/>
    <row r="888" hidden="1" x14ac:dyDescent="0.25"/>
    <row r="889" hidden="1" x14ac:dyDescent="0.25"/>
    <row r="890" hidden="1" x14ac:dyDescent="0.25"/>
    <row r="891" hidden="1" x14ac:dyDescent="0.25"/>
    <row r="892" hidden="1" x14ac:dyDescent="0.25"/>
    <row r="893" hidden="1" x14ac:dyDescent="0.25"/>
    <row r="894" hidden="1" x14ac:dyDescent="0.25"/>
    <row r="895" hidden="1" x14ac:dyDescent="0.25"/>
    <row r="896" hidden="1" x14ac:dyDescent="0.25"/>
    <row r="897" hidden="1" x14ac:dyDescent="0.25"/>
    <row r="898" hidden="1" x14ac:dyDescent="0.25"/>
    <row r="899" hidden="1" x14ac:dyDescent="0.25"/>
    <row r="900" hidden="1" x14ac:dyDescent="0.25"/>
    <row r="901" hidden="1" x14ac:dyDescent="0.25"/>
    <row r="902" hidden="1" x14ac:dyDescent="0.25"/>
    <row r="903" hidden="1" x14ac:dyDescent="0.25"/>
    <row r="904" hidden="1" x14ac:dyDescent="0.25"/>
    <row r="905" hidden="1" x14ac:dyDescent="0.25"/>
    <row r="906" hidden="1" x14ac:dyDescent="0.25"/>
    <row r="907" hidden="1" x14ac:dyDescent="0.25"/>
    <row r="908" hidden="1" x14ac:dyDescent="0.25"/>
    <row r="909" hidden="1" x14ac:dyDescent="0.25"/>
    <row r="910" hidden="1" x14ac:dyDescent="0.25"/>
    <row r="911" hidden="1" x14ac:dyDescent="0.25"/>
    <row r="912" hidden="1" x14ac:dyDescent="0.25"/>
    <row r="913" hidden="1" x14ac:dyDescent="0.25"/>
    <row r="914" hidden="1" x14ac:dyDescent="0.25"/>
    <row r="915" hidden="1" x14ac:dyDescent="0.25"/>
    <row r="916" hidden="1" x14ac:dyDescent="0.25"/>
    <row r="917" hidden="1" x14ac:dyDescent="0.25"/>
    <row r="918" hidden="1" x14ac:dyDescent="0.25"/>
    <row r="919" hidden="1" x14ac:dyDescent="0.25"/>
    <row r="920" hidden="1" x14ac:dyDescent="0.25"/>
    <row r="921" hidden="1" x14ac:dyDescent="0.25"/>
    <row r="922" hidden="1" x14ac:dyDescent="0.25"/>
    <row r="923" hidden="1" x14ac:dyDescent="0.25"/>
    <row r="924" hidden="1" x14ac:dyDescent="0.25"/>
    <row r="925" hidden="1" x14ac:dyDescent="0.25"/>
    <row r="926" hidden="1" x14ac:dyDescent="0.25"/>
    <row r="927" hidden="1" x14ac:dyDescent="0.25"/>
    <row r="928" hidden="1" x14ac:dyDescent="0.25"/>
    <row r="929" hidden="1" x14ac:dyDescent="0.25"/>
    <row r="930" hidden="1" x14ac:dyDescent="0.25"/>
    <row r="931" hidden="1" x14ac:dyDescent="0.25"/>
    <row r="932" hidden="1" x14ac:dyDescent="0.25"/>
    <row r="933" hidden="1" x14ac:dyDescent="0.25"/>
    <row r="934" hidden="1" x14ac:dyDescent="0.25"/>
    <row r="935" hidden="1" x14ac:dyDescent="0.25"/>
    <row r="936" hidden="1" x14ac:dyDescent="0.25"/>
    <row r="937" hidden="1" x14ac:dyDescent="0.25"/>
    <row r="938" hidden="1" x14ac:dyDescent="0.25"/>
    <row r="939" hidden="1" x14ac:dyDescent="0.25"/>
    <row r="940" hidden="1" x14ac:dyDescent="0.25"/>
    <row r="941" hidden="1" x14ac:dyDescent="0.25"/>
    <row r="942" hidden="1" x14ac:dyDescent="0.25"/>
    <row r="943" hidden="1" x14ac:dyDescent="0.25"/>
    <row r="944" hidden="1" x14ac:dyDescent="0.25"/>
    <row r="945" hidden="1" x14ac:dyDescent="0.25"/>
    <row r="946" hidden="1" x14ac:dyDescent="0.25"/>
    <row r="947" hidden="1" x14ac:dyDescent="0.25"/>
    <row r="948" hidden="1" x14ac:dyDescent="0.25"/>
    <row r="949" hidden="1" x14ac:dyDescent="0.25"/>
    <row r="950" hidden="1" x14ac:dyDescent="0.25"/>
    <row r="951" hidden="1" x14ac:dyDescent="0.25"/>
    <row r="952" hidden="1" x14ac:dyDescent="0.25"/>
    <row r="953" hidden="1" x14ac:dyDescent="0.25"/>
    <row r="954" hidden="1" x14ac:dyDescent="0.25"/>
    <row r="955" hidden="1" x14ac:dyDescent="0.25"/>
    <row r="956" hidden="1" x14ac:dyDescent="0.25"/>
    <row r="957" hidden="1" x14ac:dyDescent="0.25"/>
    <row r="958" hidden="1" x14ac:dyDescent="0.25"/>
    <row r="959" hidden="1" x14ac:dyDescent="0.25"/>
    <row r="960" hidden="1" x14ac:dyDescent="0.25"/>
    <row r="961" hidden="1" x14ac:dyDescent="0.25"/>
    <row r="962" hidden="1" x14ac:dyDescent="0.25"/>
    <row r="963" hidden="1" x14ac:dyDescent="0.25"/>
    <row r="964" hidden="1" x14ac:dyDescent="0.25"/>
    <row r="965" hidden="1" x14ac:dyDescent="0.25"/>
    <row r="966" hidden="1" x14ac:dyDescent="0.25"/>
    <row r="967" hidden="1" x14ac:dyDescent="0.25"/>
    <row r="968" hidden="1" x14ac:dyDescent="0.25"/>
    <row r="969" hidden="1" x14ac:dyDescent="0.25"/>
    <row r="970" hidden="1" x14ac:dyDescent="0.25"/>
    <row r="971" hidden="1" x14ac:dyDescent="0.25"/>
    <row r="972" hidden="1" x14ac:dyDescent="0.25"/>
    <row r="973" hidden="1" x14ac:dyDescent="0.25"/>
    <row r="974" hidden="1" x14ac:dyDescent="0.25"/>
    <row r="975" hidden="1" x14ac:dyDescent="0.25"/>
    <row r="976" hidden="1" x14ac:dyDescent="0.25"/>
    <row r="977" hidden="1" x14ac:dyDescent="0.25"/>
    <row r="978" hidden="1" x14ac:dyDescent="0.25"/>
    <row r="979" hidden="1" x14ac:dyDescent="0.25"/>
    <row r="980" hidden="1" x14ac:dyDescent="0.25"/>
    <row r="981" hidden="1" x14ac:dyDescent="0.25"/>
    <row r="982" hidden="1" x14ac:dyDescent="0.25"/>
    <row r="983" hidden="1" x14ac:dyDescent="0.25"/>
    <row r="984" hidden="1" x14ac:dyDescent="0.25"/>
    <row r="985" hidden="1" x14ac:dyDescent="0.25"/>
    <row r="986" hidden="1" x14ac:dyDescent="0.25"/>
    <row r="987" hidden="1" x14ac:dyDescent="0.25"/>
    <row r="988" hidden="1" x14ac:dyDescent="0.25"/>
    <row r="989" hidden="1" x14ac:dyDescent="0.25"/>
    <row r="990" hidden="1" x14ac:dyDescent="0.25"/>
    <row r="991" hidden="1" x14ac:dyDescent="0.25"/>
    <row r="992" hidden="1" x14ac:dyDescent="0.25"/>
    <row r="993" hidden="1" x14ac:dyDescent="0.25"/>
    <row r="994" hidden="1" x14ac:dyDescent="0.25"/>
    <row r="995" hidden="1" x14ac:dyDescent="0.25"/>
    <row r="996" hidden="1" x14ac:dyDescent="0.25"/>
    <row r="997" hidden="1" x14ac:dyDescent="0.25"/>
    <row r="998" hidden="1" x14ac:dyDescent="0.25"/>
    <row r="999" hidden="1" x14ac:dyDescent="0.25"/>
    <row r="1000" hidden="1" x14ac:dyDescent="0.25"/>
    <row r="1001" hidden="1" x14ac:dyDescent="0.25"/>
    <row r="1002" hidden="1" x14ac:dyDescent="0.25"/>
    <row r="1003" hidden="1" x14ac:dyDescent="0.25"/>
    <row r="1004" hidden="1" x14ac:dyDescent="0.25"/>
    <row r="1005" hidden="1" x14ac:dyDescent="0.25"/>
    <row r="1006" hidden="1" x14ac:dyDescent="0.25"/>
    <row r="1007" hidden="1" x14ac:dyDescent="0.25"/>
    <row r="1008" hidden="1" x14ac:dyDescent="0.25"/>
    <row r="1009" hidden="1" x14ac:dyDescent="0.25"/>
    <row r="1010" hidden="1" x14ac:dyDescent="0.25"/>
    <row r="1011" hidden="1" x14ac:dyDescent="0.25"/>
    <row r="1012" hidden="1" x14ac:dyDescent="0.25"/>
    <row r="1013" hidden="1" x14ac:dyDescent="0.25"/>
    <row r="1014" hidden="1" x14ac:dyDescent="0.25"/>
    <row r="1015" hidden="1" x14ac:dyDescent="0.25"/>
    <row r="1016" hidden="1" x14ac:dyDescent="0.25"/>
    <row r="1017" hidden="1" x14ac:dyDescent="0.25"/>
    <row r="1018" hidden="1" x14ac:dyDescent="0.25"/>
    <row r="1019" hidden="1" x14ac:dyDescent="0.25"/>
    <row r="1020" hidden="1" x14ac:dyDescent="0.25"/>
    <row r="1021" hidden="1" x14ac:dyDescent="0.25"/>
    <row r="1022" hidden="1" x14ac:dyDescent="0.25"/>
    <row r="1023" hidden="1" x14ac:dyDescent="0.25"/>
    <row r="1024" hidden="1" x14ac:dyDescent="0.25"/>
    <row r="1025" hidden="1" x14ac:dyDescent="0.25"/>
    <row r="1026" hidden="1" x14ac:dyDescent="0.25"/>
    <row r="1027" hidden="1" x14ac:dyDescent="0.25"/>
    <row r="1028" hidden="1" x14ac:dyDescent="0.25"/>
    <row r="1029" hidden="1" x14ac:dyDescent="0.25"/>
    <row r="1030" hidden="1" x14ac:dyDescent="0.25"/>
    <row r="1031" hidden="1" x14ac:dyDescent="0.25"/>
    <row r="1032" hidden="1" x14ac:dyDescent="0.25"/>
    <row r="1033" hidden="1" x14ac:dyDescent="0.25"/>
    <row r="1034" hidden="1" x14ac:dyDescent="0.25"/>
    <row r="1035" hidden="1" x14ac:dyDescent="0.25"/>
    <row r="1036" hidden="1" x14ac:dyDescent="0.25"/>
    <row r="1037" hidden="1" x14ac:dyDescent="0.25"/>
    <row r="1038" hidden="1" x14ac:dyDescent="0.25"/>
    <row r="1039" hidden="1" x14ac:dyDescent="0.25"/>
    <row r="1040" hidden="1" x14ac:dyDescent="0.25"/>
    <row r="1041" hidden="1" x14ac:dyDescent="0.25"/>
    <row r="1042" hidden="1" x14ac:dyDescent="0.25"/>
    <row r="1043" hidden="1" x14ac:dyDescent="0.25"/>
    <row r="1044" hidden="1" x14ac:dyDescent="0.25"/>
    <row r="1045" hidden="1" x14ac:dyDescent="0.25"/>
    <row r="1046" hidden="1" x14ac:dyDescent="0.25"/>
    <row r="1047" hidden="1" x14ac:dyDescent="0.25"/>
    <row r="1048" hidden="1" x14ac:dyDescent="0.25"/>
    <row r="1049" hidden="1" x14ac:dyDescent="0.25"/>
    <row r="1050" hidden="1" x14ac:dyDescent="0.25"/>
    <row r="1051" hidden="1" x14ac:dyDescent="0.25"/>
    <row r="1052" hidden="1" x14ac:dyDescent="0.25"/>
    <row r="1053" hidden="1" x14ac:dyDescent="0.25"/>
    <row r="1054" hidden="1" x14ac:dyDescent="0.25"/>
    <row r="1055" hidden="1" x14ac:dyDescent="0.25"/>
    <row r="1056" hidden="1" x14ac:dyDescent="0.25"/>
    <row r="1057" hidden="1" x14ac:dyDescent="0.25"/>
    <row r="1058" hidden="1" x14ac:dyDescent="0.25"/>
    <row r="1059" hidden="1" x14ac:dyDescent="0.25"/>
    <row r="1060" hidden="1" x14ac:dyDescent="0.25"/>
    <row r="1061" hidden="1" x14ac:dyDescent="0.25"/>
    <row r="1062" hidden="1" x14ac:dyDescent="0.25"/>
    <row r="1063" hidden="1" x14ac:dyDescent="0.25"/>
    <row r="1064" hidden="1" x14ac:dyDescent="0.25"/>
    <row r="1065" hidden="1" x14ac:dyDescent="0.25"/>
    <row r="1066" hidden="1" x14ac:dyDescent="0.25"/>
    <row r="1067" hidden="1" x14ac:dyDescent="0.25"/>
    <row r="1068" hidden="1" x14ac:dyDescent="0.25"/>
    <row r="1069" hidden="1" x14ac:dyDescent="0.25"/>
    <row r="1070" hidden="1" x14ac:dyDescent="0.25"/>
    <row r="1071" hidden="1" x14ac:dyDescent="0.25"/>
    <row r="1072" hidden="1" x14ac:dyDescent="0.25"/>
    <row r="1073" hidden="1" x14ac:dyDescent="0.25"/>
    <row r="1074" hidden="1" x14ac:dyDescent="0.25"/>
    <row r="1075" hidden="1" x14ac:dyDescent="0.25"/>
    <row r="1076" hidden="1" x14ac:dyDescent="0.25"/>
    <row r="1077" hidden="1" x14ac:dyDescent="0.25"/>
    <row r="1078" hidden="1" x14ac:dyDescent="0.25"/>
    <row r="1079" hidden="1" x14ac:dyDescent="0.25"/>
    <row r="1080" hidden="1" x14ac:dyDescent="0.25"/>
    <row r="1081" hidden="1" x14ac:dyDescent="0.25"/>
    <row r="1082" hidden="1" x14ac:dyDescent="0.25"/>
    <row r="1083" hidden="1" x14ac:dyDescent="0.25"/>
    <row r="1084" hidden="1" x14ac:dyDescent="0.25"/>
    <row r="1085" hidden="1" x14ac:dyDescent="0.25"/>
    <row r="1086" hidden="1" x14ac:dyDescent="0.25"/>
    <row r="1087" hidden="1" x14ac:dyDescent="0.25"/>
    <row r="1088" hidden="1" x14ac:dyDescent="0.25"/>
    <row r="1089" hidden="1" x14ac:dyDescent="0.25"/>
    <row r="1090" hidden="1" x14ac:dyDescent="0.25"/>
    <row r="1091" hidden="1" x14ac:dyDescent="0.25"/>
    <row r="1092" hidden="1" x14ac:dyDescent="0.25"/>
    <row r="1093" hidden="1" x14ac:dyDescent="0.25"/>
    <row r="1094" hidden="1" x14ac:dyDescent="0.25"/>
    <row r="1095" hidden="1" x14ac:dyDescent="0.25"/>
    <row r="1096" hidden="1" x14ac:dyDescent="0.25"/>
    <row r="1097" hidden="1" x14ac:dyDescent="0.25"/>
    <row r="1098" hidden="1" x14ac:dyDescent="0.25"/>
    <row r="1099" hidden="1" x14ac:dyDescent="0.25"/>
    <row r="1100" hidden="1" x14ac:dyDescent="0.25"/>
    <row r="1101" hidden="1" x14ac:dyDescent="0.25"/>
    <row r="1102" hidden="1" x14ac:dyDescent="0.25"/>
    <row r="1103" hidden="1" x14ac:dyDescent="0.25"/>
    <row r="1104" hidden="1" x14ac:dyDescent="0.25"/>
    <row r="1105" hidden="1" x14ac:dyDescent="0.25"/>
    <row r="1106" hidden="1" x14ac:dyDescent="0.25"/>
    <row r="1107" hidden="1" x14ac:dyDescent="0.25"/>
    <row r="1108" hidden="1" x14ac:dyDescent="0.25"/>
    <row r="1109" hidden="1" x14ac:dyDescent="0.25"/>
    <row r="1110" hidden="1" x14ac:dyDescent="0.25"/>
    <row r="1111" hidden="1" x14ac:dyDescent="0.25"/>
    <row r="1112" hidden="1" x14ac:dyDescent="0.25"/>
    <row r="1113" hidden="1" x14ac:dyDescent="0.25"/>
    <row r="1114" hidden="1" x14ac:dyDescent="0.25"/>
    <row r="1115" hidden="1" x14ac:dyDescent="0.25"/>
    <row r="1116" hidden="1" x14ac:dyDescent="0.25"/>
    <row r="1117" hidden="1" x14ac:dyDescent="0.25"/>
    <row r="1118" hidden="1" x14ac:dyDescent="0.25"/>
    <row r="1119" hidden="1" x14ac:dyDescent="0.25"/>
    <row r="1120" hidden="1" x14ac:dyDescent="0.25"/>
    <row r="1121" hidden="1" x14ac:dyDescent="0.25"/>
    <row r="1122" hidden="1" x14ac:dyDescent="0.25"/>
    <row r="1123" hidden="1" x14ac:dyDescent="0.25"/>
    <row r="1124" hidden="1" x14ac:dyDescent="0.25"/>
    <row r="1125" hidden="1" x14ac:dyDescent="0.25"/>
    <row r="1126" hidden="1" x14ac:dyDescent="0.25"/>
    <row r="1127" hidden="1" x14ac:dyDescent="0.25"/>
    <row r="1128" hidden="1" x14ac:dyDescent="0.25"/>
    <row r="1129" hidden="1" x14ac:dyDescent="0.25"/>
    <row r="1130" hidden="1" x14ac:dyDescent="0.25"/>
    <row r="1131" hidden="1" x14ac:dyDescent="0.25"/>
    <row r="1132" hidden="1" x14ac:dyDescent="0.25"/>
    <row r="1133" hidden="1" x14ac:dyDescent="0.25"/>
    <row r="1134" hidden="1" x14ac:dyDescent="0.25"/>
    <row r="1135" hidden="1" x14ac:dyDescent="0.25"/>
    <row r="1136" hidden="1" x14ac:dyDescent="0.25"/>
    <row r="1137" hidden="1" x14ac:dyDescent="0.25"/>
    <row r="1138" hidden="1" x14ac:dyDescent="0.25"/>
    <row r="1139" hidden="1" x14ac:dyDescent="0.25"/>
    <row r="1140" hidden="1" x14ac:dyDescent="0.25"/>
    <row r="1141" hidden="1" x14ac:dyDescent="0.25"/>
    <row r="1142" hidden="1" x14ac:dyDescent="0.25"/>
    <row r="1143" hidden="1" x14ac:dyDescent="0.25"/>
    <row r="1144" hidden="1" x14ac:dyDescent="0.25"/>
    <row r="1145" hidden="1" x14ac:dyDescent="0.25"/>
    <row r="1146" hidden="1" x14ac:dyDescent="0.25"/>
    <row r="1147" hidden="1" x14ac:dyDescent="0.25"/>
    <row r="1148" hidden="1" x14ac:dyDescent="0.25"/>
    <row r="1149" hidden="1" x14ac:dyDescent="0.25"/>
    <row r="1150" hidden="1" x14ac:dyDescent="0.25"/>
    <row r="1151" hidden="1" x14ac:dyDescent="0.25"/>
    <row r="1152" hidden="1" x14ac:dyDescent="0.25"/>
    <row r="1153" spans="4:4" hidden="1" x14ac:dyDescent="0.25"/>
    <row r="1154" spans="4:4" hidden="1" x14ac:dyDescent="0.25"/>
    <row r="1155" spans="4:4" hidden="1" x14ac:dyDescent="0.25"/>
    <row r="1156" spans="4:4" hidden="1" x14ac:dyDescent="0.25"/>
    <row r="1157" spans="4:4" hidden="1" x14ac:dyDescent="0.25"/>
    <row r="1158" spans="4:4" hidden="1" x14ac:dyDescent="0.25"/>
    <row r="1159" spans="4:4" hidden="1" x14ac:dyDescent="0.25"/>
    <row r="1160" spans="4:4" hidden="1" x14ac:dyDescent="0.25"/>
    <row r="1161" spans="4:4" hidden="1" x14ac:dyDescent="0.25">
      <c r="D1161">
        <f>SUBTOTAL(9,D518:D538)</f>
        <v>0</v>
      </c>
    </row>
    <row r="1162" spans="4:4" hidden="1" x14ac:dyDescent="0.25"/>
    <row r="1163" spans="4:4" hidden="1" x14ac:dyDescent="0.25"/>
    <row r="1164" spans="4:4" hidden="1" x14ac:dyDescent="0.25"/>
    <row r="1165" spans="4:4" hidden="1" x14ac:dyDescent="0.25"/>
    <row r="1166" spans="4:4" hidden="1" x14ac:dyDescent="0.25"/>
    <row r="1167" spans="4:4" hidden="1" x14ac:dyDescent="0.25"/>
    <row r="1168" spans="4:4" hidden="1" x14ac:dyDescent="0.25"/>
    <row r="1169" hidden="1" x14ac:dyDescent="0.25"/>
    <row r="1170" hidden="1" x14ac:dyDescent="0.25"/>
    <row r="1171" hidden="1" x14ac:dyDescent="0.25"/>
    <row r="1172" hidden="1" x14ac:dyDescent="0.25"/>
    <row r="1173" hidden="1" x14ac:dyDescent="0.25"/>
    <row r="1174" hidden="1" x14ac:dyDescent="0.25"/>
    <row r="1175" hidden="1" x14ac:dyDescent="0.25"/>
    <row r="1176" hidden="1" x14ac:dyDescent="0.25"/>
    <row r="1177" hidden="1" x14ac:dyDescent="0.25"/>
    <row r="1178" hidden="1" x14ac:dyDescent="0.25"/>
    <row r="1179" hidden="1" x14ac:dyDescent="0.25"/>
    <row r="1180" hidden="1" x14ac:dyDescent="0.25"/>
    <row r="1181" hidden="1" x14ac:dyDescent="0.25"/>
    <row r="1182" hidden="1" x14ac:dyDescent="0.25"/>
    <row r="1183" hidden="1" x14ac:dyDescent="0.25"/>
    <row r="1184" hidden="1" x14ac:dyDescent="0.25"/>
    <row r="1185" hidden="1" x14ac:dyDescent="0.25"/>
    <row r="1186" hidden="1" x14ac:dyDescent="0.25"/>
    <row r="1187" hidden="1" x14ac:dyDescent="0.25"/>
    <row r="1188" hidden="1" x14ac:dyDescent="0.25"/>
    <row r="1189" hidden="1" x14ac:dyDescent="0.25"/>
    <row r="1190" hidden="1" x14ac:dyDescent="0.25"/>
    <row r="1191" hidden="1" x14ac:dyDescent="0.25"/>
    <row r="1192" hidden="1" x14ac:dyDescent="0.25"/>
    <row r="1193" hidden="1" x14ac:dyDescent="0.25"/>
    <row r="1194" hidden="1" x14ac:dyDescent="0.25"/>
    <row r="1195" hidden="1" x14ac:dyDescent="0.25"/>
    <row r="1196" hidden="1" x14ac:dyDescent="0.25"/>
    <row r="1197" hidden="1" x14ac:dyDescent="0.25"/>
    <row r="1198" hidden="1" x14ac:dyDescent="0.25"/>
    <row r="1199" hidden="1" x14ac:dyDescent="0.25"/>
    <row r="1200" hidden="1" x14ac:dyDescent="0.25"/>
    <row r="1201" hidden="1" x14ac:dyDescent="0.25"/>
    <row r="1202" hidden="1" x14ac:dyDescent="0.25"/>
    <row r="1203" hidden="1" x14ac:dyDescent="0.25"/>
    <row r="1204" hidden="1" x14ac:dyDescent="0.25"/>
    <row r="1205" hidden="1" x14ac:dyDescent="0.25"/>
    <row r="1206" hidden="1" x14ac:dyDescent="0.25"/>
    <row r="1207" hidden="1" x14ac:dyDescent="0.25"/>
    <row r="1208" hidden="1" x14ac:dyDescent="0.25"/>
    <row r="1209" hidden="1" x14ac:dyDescent="0.25"/>
    <row r="1210" hidden="1" x14ac:dyDescent="0.25"/>
    <row r="1211" hidden="1" x14ac:dyDescent="0.25"/>
    <row r="1212" hidden="1" x14ac:dyDescent="0.25"/>
    <row r="1213" hidden="1" x14ac:dyDescent="0.25"/>
    <row r="1214" hidden="1" x14ac:dyDescent="0.25"/>
    <row r="1215" hidden="1" x14ac:dyDescent="0.25"/>
    <row r="1216" hidden="1" x14ac:dyDescent="0.25"/>
    <row r="1217" hidden="1" x14ac:dyDescent="0.25"/>
    <row r="1218" hidden="1" x14ac:dyDescent="0.25"/>
    <row r="1219" hidden="1" x14ac:dyDescent="0.25"/>
    <row r="1220" hidden="1" x14ac:dyDescent="0.25"/>
    <row r="1221" hidden="1" x14ac:dyDescent="0.25"/>
    <row r="1222" hidden="1" x14ac:dyDescent="0.25"/>
    <row r="1223" hidden="1" x14ac:dyDescent="0.25"/>
    <row r="1224" hidden="1" x14ac:dyDescent="0.25"/>
    <row r="1225" hidden="1" x14ac:dyDescent="0.25"/>
    <row r="1226" hidden="1" x14ac:dyDescent="0.25"/>
    <row r="1227" hidden="1" x14ac:dyDescent="0.25"/>
    <row r="1228" hidden="1" x14ac:dyDescent="0.25"/>
    <row r="1229" hidden="1" x14ac:dyDescent="0.25"/>
    <row r="1230" hidden="1" x14ac:dyDescent="0.25"/>
    <row r="1231" hidden="1" x14ac:dyDescent="0.25"/>
    <row r="1232" hidden="1" x14ac:dyDescent="0.25"/>
    <row r="1233" hidden="1" x14ac:dyDescent="0.25"/>
    <row r="1234" hidden="1" x14ac:dyDescent="0.25"/>
    <row r="1235" hidden="1" x14ac:dyDescent="0.25"/>
    <row r="1236" hidden="1" x14ac:dyDescent="0.25"/>
    <row r="1237" hidden="1" x14ac:dyDescent="0.25"/>
    <row r="1238" hidden="1" x14ac:dyDescent="0.25"/>
    <row r="1239" hidden="1" x14ac:dyDescent="0.25"/>
    <row r="1240" hidden="1" x14ac:dyDescent="0.25"/>
    <row r="1241" hidden="1" x14ac:dyDescent="0.25"/>
    <row r="1242" hidden="1" x14ac:dyDescent="0.25"/>
    <row r="1243" hidden="1" x14ac:dyDescent="0.25"/>
    <row r="1244" hidden="1" x14ac:dyDescent="0.25"/>
    <row r="1245" hidden="1" x14ac:dyDescent="0.25"/>
    <row r="1246" hidden="1" x14ac:dyDescent="0.25"/>
    <row r="1247" hidden="1" x14ac:dyDescent="0.25"/>
    <row r="1248" hidden="1" x14ac:dyDescent="0.25"/>
    <row r="1249" hidden="1" x14ac:dyDescent="0.25"/>
    <row r="1250" hidden="1" x14ac:dyDescent="0.25"/>
    <row r="1251" hidden="1" x14ac:dyDescent="0.25"/>
    <row r="1252" hidden="1" x14ac:dyDescent="0.25"/>
    <row r="1253" hidden="1" x14ac:dyDescent="0.25"/>
    <row r="1254" hidden="1" x14ac:dyDescent="0.25"/>
    <row r="1255" hidden="1" x14ac:dyDescent="0.25"/>
    <row r="1256" hidden="1" x14ac:dyDescent="0.25"/>
    <row r="1257" hidden="1" x14ac:dyDescent="0.25"/>
    <row r="1258" hidden="1" x14ac:dyDescent="0.25"/>
    <row r="1259" hidden="1" x14ac:dyDescent="0.25"/>
    <row r="1260" hidden="1" x14ac:dyDescent="0.25"/>
    <row r="1261" hidden="1" x14ac:dyDescent="0.25"/>
    <row r="1262" hidden="1" x14ac:dyDescent="0.25"/>
    <row r="1263" hidden="1" x14ac:dyDescent="0.25"/>
    <row r="1264" hidden="1" x14ac:dyDescent="0.25"/>
    <row r="1265" spans="1:4" hidden="1" x14ac:dyDescent="0.25"/>
    <row r="1266" spans="1:4" hidden="1" x14ac:dyDescent="0.25"/>
    <row r="1267" spans="1:4" hidden="1" x14ac:dyDescent="0.25"/>
    <row r="1268" spans="1:4" hidden="1" x14ac:dyDescent="0.25"/>
    <row r="1269" spans="1:4" hidden="1" x14ac:dyDescent="0.25"/>
    <row r="1270" spans="1:4" hidden="1" x14ac:dyDescent="0.25"/>
    <row r="1271" spans="1:4" x14ac:dyDescent="0.25">
      <c r="D1271">
        <f>SUBTOTAL(9,D554:D816)</f>
        <v>396855656.86999989</v>
      </c>
    </row>
    <row r="1272" spans="1:4" x14ac:dyDescent="0.25">
      <c r="D1272">
        <f>SUBTOTAL(9,D551:D1271)</f>
        <v>538966622.00999999</v>
      </c>
    </row>
    <row r="1273" spans="1:4" x14ac:dyDescent="0.25">
      <c r="A1273" s="34"/>
    </row>
    <row r="1274" spans="1:4" x14ac:dyDescent="0.25">
      <c r="A1274" s="34"/>
    </row>
    <row r="1275" spans="1:4" x14ac:dyDescent="0.25">
      <c r="A1275" s="34"/>
    </row>
    <row r="1276" spans="1:4" x14ac:dyDescent="0.25">
      <c r="A1276" s="34"/>
    </row>
    <row r="1277" spans="1:4" x14ac:dyDescent="0.25">
      <c r="A1277" s="34"/>
    </row>
    <row r="1278" spans="1:4" x14ac:dyDescent="0.25">
      <c r="A1278" s="37"/>
      <c r="B1278" s="38"/>
    </row>
  </sheetData>
  <autoFilter ref="A1:A1270">
    <filterColumn colId="0">
      <filters>
        <filter val="5015"/>
        <filter val="5016"/>
        <filter val="5058"/>
      </filters>
    </filterColumn>
  </autoFilter>
  <sortState ref="A554:D998">
    <sortCondition ref="C554:C998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1045"/>
  <sheetViews>
    <sheetView topLeftCell="A1036" zoomScale="110" zoomScaleNormal="110" workbookViewId="0">
      <selection activeCell="E1045" sqref="E1045"/>
    </sheetView>
  </sheetViews>
  <sheetFormatPr baseColWidth="10" defaultRowHeight="15" x14ac:dyDescent="0.25"/>
  <cols>
    <col min="3" max="3" width="38.85546875" customWidth="1"/>
    <col min="4" max="4" width="14.7109375" bestFit="1" customWidth="1"/>
  </cols>
  <sheetData>
    <row r="1" spans="1:4" x14ac:dyDescent="0.25">
      <c r="A1" t="s">
        <v>1442</v>
      </c>
      <c r="B1" t="s">
        <v>1443</v>
      </c>
      <c r="C1" t="s">
        <v>1444</v>
      </c>
      <c r="D1" t="s">
        <v>1445</v>
      </c>
    </row>
    <row r="2" spans="1:4" s="1" customFormat="1" hidden="1" x14ac:dyDescent="0.25">
      <c r="A2" s="1">
        <v>5016</v>
      </c>
      <c r="B2" s="5">
        <v>900310530</v>
      </c>
      <c r="C2" s="5" t="s">
        <v>1117</v>
      </c>
      <c r="D2" s="6">
        <v>749153</v>
      </c>
    </row>
    <row r="3" spans="1:4" s="1" customFormat="1" hidden="1" x14ac:dyDescent="0.25">
      <c r="A3" s="1">
        <v>5016</v>
      </c>
      <c r="B3" s="5">
        <v>222222222</v>
      </c>
      <c r="C3" s="5" t="s">
        <v>1118</v>
      </c>
      <c r="D3" s="6">
        <v>364000</v>
      </c>
    </row>
    <row r="4" spans="1:4" s="1" customFormat="1" hidden="1" x14ac:dyDescent="0.25">
      <c r="A4" s="1">
        <v>5016</v>
      </c>
      <c r="B4" s="5">
        <v>80497128</v>
      </c>
      <c r="C4" s="5" t="s">
        <v>1119</v>
      </c>
      <c r="D4" s="6">
        <v>105000</v>
      </c>
    </row>
    <row r="5" spans="1:4" s="1" customFormat="1" hidden="1" x14ac:dyDescent="0.25">
      <c r="A5" s="1">
        <v>5016</v>
      </c>
      <c r="B5" s="5">
        <v>900720041</v>
      </c>
      <c r="C5" s="5" t="s">
        <v>1120</v>
      </c>
      <c r="D5" s="6">
        <v>1185860</v>
      </c>
    </row>
    <row r="6" spans="1:4" s="1" customFormat="1" hidden="1" x14ac:dyDescent="0.25">
      <c r="A6" s="1">
        <v>5011</v>
      </c>
      <c r="B6" s="5">
        <v>860002503</v>
      </c>
      <c r="C6" s="5" t="s">
        <v>1121</v>
      </c>
      <c r="D6" s="6">
        <v>4273500</v>
      </c>
    </row>
    <row r="7" spans="1:4" s="1" customFormat="1" hidden="1" x14ac:dyDescent="0.25">
      <c r="A7" s="1">
        <v>5011</v>
      </c>
      <c r="B7" s="5">
        <v>830113831</v>
      </c>
      <c r="C7" s="5" t="s">
        <v>1122</v>
      </c>
      <c r="D7" s="6">
        <v>7727588</v>
      </c>
    </row>
    <row r="8" spans="1:4" s="1" customFormat="1" hidden="1" x14ac:dyDescent="0.25">
      <c r="A8" s="1">
        <v>5011</v>
      </c>
      <c r="B8" s="5">
        <v>860066942</v>
      </c>
      <c r="C8" s="5" t="s">
        <v>1123</v>
      </c>
      <c r="D8" s="6">
        <v>8133</v>
      </c>
    </row>
    <row r="9" spans="1:4" s="1" customFormat="1" hidden="1" x14ac:dyDescent="0.25">
      <c r="A9" s="1">
        <v>5011</v>
      </c>
      <c r="B9" s="5">
        <v>800251440</v>
      </c>
      <c r="C9" s="5" t="s">
        <v>1124</v>
      </c>
      <c r="D9" s="6">
        <v>-18667</v>
      </c>
    </row>
    <row r="10" spans="1:4" s="1" customFormat="1" hidden="1" x14ac:dyDescent="0.25">
      <c r="A10" s="1">
        <v>5012</v>
      </c>
      <c r="B10" s="5">
        <v>800253055</v>
      </c>
      <c r="C10" s="5" t="s">
        <v>1125</v>
      </c>
      <c r="D10" s="6">
        <v>1430933</v>
      </c>
    </row>
    <row r="11" spans="1:4" s="1" customFormat="1" hidden="1" x14ac:dyDescent="0.25">
      <c r="A11" s="1">
        <v>5012</v>
      </c>
      <c r="B11" s="5">
        <v>800224808</v>
      </c>
      <c r="C11" s="5" t="s">
        <v>1126</v>
      </c>
      <c r="D11" s="6">
        <v>15723988</v>
      </c>
    </row>
    <row r="12" spans="1:4" s="1" customFormat="1" hidden="1" x14ac:dyDescent="0.25">
      <c r="A12" s="1">
        <v>5012</v>
      </c>
      <c r="B12" s="5">
        <v>800229739</v>
      </c>
      <c r="C12" s="5" t="s">
        <v>1127</v>
      </c>
      <c r="D12" s="6">
        <v>4481333</v>
      </c>
    </row>
    <row r="13" spans="1:4" s="1" customFormat="1" hidden="1" x14ac:dyDescent="0.25">
      <c r="A13" s="1">
        <v>5010</v>
      </c>
      <c r="B13" s="5">
        <v>860013570</v>
      </c>
      <c r="C13" s="5" t="s">
        <v>1128</v>
      </c>
      <c r="D13" s="6">
        <v>7265600</v>
      </c>
    </row>
    <row r="14" spans="1:4" s="1" customFormat="1" hidden="1" x14ac:dyDescent="0.25">
      <c r="A14" s="1">
        <v>5010</v>
      </c>
      <c r="B14" s="5">
        <v>899999239</v>
      </c>
      <c r="C14" s="5" t="s">
        <v>1129</v>
      </c>
      <c r="D14" s="6">
        <v>2697200</v>
      </c>
    </row>
    <row r="15" spans="1:4" s="1" customFormat="1" hidden="1" x14ac:dyDescent="0.25">
      <c r="A15" s="1">
        <v>5010</v>
      </c>
      <c r="B15" s="5">
        <v>899999034</v>
      </c>
      <c r="C15" s="5" t="s">
        <v>1130</v>
      </c>
      <c r="D15" s="6">
        <v>1798300</v>
      </c>
    </row>
    <row r="16" spans="1:4" s="1" customFormat="1" hidden="1" x14ac:dyDescent="0.25">
      <c r="A16" s="1">
        <v>5016</v>
      </c>
      <c r="B16" s="5">
        <v>860007336</v>
      </c>
      <c r="C16" s="5" t="s">
        <v>1131</v>
      </c>
      <c r="D16" s="6">
        <v>21095</v>
      </c>
    </row>
    <row r="17" spans="1:4" s="1" customFormat="1" hidden="1" x14ac:dyDescent="0.25">
      <c r="A17" s="1">
        <v>5016</v>
      </c>
      <c r="B17" s="5">
        <v>900441722</v>
      </c>
      <c r="C17" s="5" t="s">
        <v>1132</v>
      </c>
      <c r="D17" s="6">
        <v>696100</v>
      </c>
    </row>
    <row r="18" spans="1:4" s="1" customFormat="1" hidden="1" x14ac:dyDescent="0.25">
      <c r="A18" s="1">
        <v>5016</v>
      </c>
      <c r="B18" s="5">
        <v>830029102</v>
      </c>
      <c r="C18" s="5" t="s">
        <v>1133</v>
      </c>
      <c r="D18" s="6">
        <v>868800</v>
      </c>
    </row>
    <row r="19" spans="1:4" s="1" customFormat="1" hidden="1" x14ac:dyDescent="0.25">
      <c r="A19" s="1">
        <v>5002</v>
      </c>
      <c r="B19" s="5">
        <v>830068110</v>
      </c>
      <c r="C19" s="5" t="s">
        <v>1134</v>
      </c>
      <c r="D19" s="6">
        <v>13600000</v>
      </c>
    </row>
    <row r="20" spans="1:4" s="1" customFormat="1" hidden="1" x14ac:dyDescent="0.25">
      <c r="A20" s="1">
        <v>5002</v>
      </c>
      <c r="B20" s="5">
        <v>900698727</v>
      </c>
      <c r="C20" s="5" t="s">
        <v>1135</v>
      </c>
      <c r="D20" s="6">
        <v>5800000</v>
      </c>
    </row>
    <row r="21" spans="1:4" s="1" customFormat="1" hidden="1" x14ac:dyDescent="0.25">
      <c r="A21" s="1">
        <v>5002</v>
      </c>
      <c r="B21" s="5">
        <v>830055049</v>
      </c>
      <c r="C21" s="5" t="s">
        <v>1136</v>
      </c>
      <c r="D21" s="6">
        <v>6500000</v>
      </c>
    </row>
    <row r="22" spans="1:4" s="1" customFormat="1" hidden="1" x14ac:dyDescent="0.25">
      <c r="A22" s="1">
        <v>5002</v>
      </c>
      <c r="B22" s="5">
        <v>11276599</v>
      </c>
      <c r="C22" s="5" t="s">
        <v>1137</v>
      </c>
      <c r="D22" s="6">
        <v>2080000</v>
      </c>
    </row>
    <row r="23" spans="1:4" s="1" customFormat="1" hidden="1" x14ac:dyDescent="0.25">
      <c r="A23" s="1">
        <v>5002</v>
      </c>
      <c r="B23" s="5">
        <v>79574894</v>
      </c>
      <c r="C23" s="5" t="s">
        <v>1138</v>
      </c>
      <c r="D23" s="6">
        <v>0</v>
      </c>
    </row>
    <row r="24" spans="1:4" s="1" customFormat="1" hidden="1" x14ac:dyDescent="0.25">
      <c r="A24" s="1">
        <v>5002</v>
      </c>
      <c r="B24" s="5">
        <v>900143059</v>
      </c>
      <c r="C24" s="5" t="s">
        <v>1139</v>
      </c>
      <c r="D24" s="6">
        <v>2800000</v>
      </c>
    </row>
    <row r="25" spans="1:4" s="1" customFormat="1" hidden="1" x14ac:dyDescent="0.25">
      <c r="A25" s="1">
        <v>5015</v>
      </c>
      <c r="B25" s="17">
        <v>800197268</v>
      </c>
      <c r="C25" s="17" t="s">
        <v>1140</v>
      </c>
      <c r="D25" s="18">
        <v>74911444.140000001</v>
      </c>
    </row>
    <row r="26" spans="1:4" s="1" customFormat="1" hidden="1" x14ac:dyDescent="0.25">
      <c r="A26" s="1">
        <v>5016</v>
      </c>
      <c r="B26" s="5">
        <v>860012336</v>
      </c>
      <c r="C26" s="5" t="s">
        <v>1141</v>
      </c>
      <c r="D26" s="6">
        <v>602000</v>
      </c>
    </row>
    <row r="27" spans="1:4" s="1" customFormat="1" hidden="1" x14ac:dyDescent="0.25">
      <c r="A27" s="1">
        <v>5016</v>
      </c>
      <c r="B27" s="5">
        <v>860001317</v>
      </c>
      <c r="C27" s="5" t="s">
        <v>1142</v>
      </c>
      <c r="D27" s="6">
        <v>1466000</v>
      </c>
    </row>
    <row r="28" spans="1:4" s="1" customFormat="1" hidden="1" x14ac:dyDescent="0.25">
      <c r="A28" s="1">
        <v>5016</v>
      </c>
      <c r="B28" s="5">
        <v>890903938</v>
      </c>
      <c r="C28" s="5" t="s">
        <v>1143</v>
      </c>
      <c r="D28" s="6">
        <v>80782.61</v>
      </c>
    </row>
    <row r="29" spans="1:4" s="1" customFormat="1" x14ac:dyDescent="0.25">
      <c r="A29" s="1">
        <v>5004</v>
      </c>
      <c r="B29" s="5">
        <v>35474256</v>
      </c>
      <c r="C29" s="5" t="s">
        <v>1144</v>
      </c>
      <c r="D29" s="6">
        <v>12000</v>
      </c>
    </row>
    <row r="30" spans="1:4" s="1" customFormat="1" x14ac:dyDescent="0.25">
      <c r="A30" s="1">
        <v>5004</v>
      </c>
      <c r="B30" s="5">
        <v>830097964</v>
      </c>
      <c r="C30" s="5" t="s">
        <v>1145</v>
      </c>
      <c r="D30" s="6">
        <v>46000</v>
      </c>
    </row>
    <row r="31" spans="1:4" s="1" customFormat="1" x14ac:dyDescent="0.25">
      <c r="A31" s="1">
        <v>5004</v>
      </c>
      <c r="B31" s="5">
        <v>900662347</v>
      </c>
      <c r="C31" s="5" t="s">
        <v>1146</v>
      </c>
      <c r="D31" s="6">
        <v>1896722</v>
      </c>
    </row>
    <row r="32" spans="1:4" s="1" customFormat="1" x14ac:dyDescent="0.25">
      <c r="A32" s="1">
        <v>5004</v>
      </c>
      <c r="B32" s="5">
        <v>900073191</v>
      </c>
      <c r="C32" s="5" t="s">
        <v>1147</v>
      </c>
      <c r="D32" s="6">
        <v>7716824</v>
      </c>
    </row>
    <row r="33" spans="1:4" s="1" customFormat="1" x14ac:dyDescent="0.25">
      <c r="A33" s="1">
        <v>5004</v>
      </c>
      <c r="B33" s="5">
        <v>900441722</v>
      </c>
      <c r="C33" s="5" t="s">
        <v>1132</v>
      </c>
      <c r="D33" s="6">
        <v>27946899</v>
      </c>
    </row>
    <row r="34" spans="1:4" s="1" customFormat="1" x14ac:dyDescent="0.25">
      <c r="A34" s="1">
        <v>5004</v>
      </c>
      <c r="B34" s="5">
        <v>804001062</v>
      </c>
      <c r="C34" s="5" t="s">
        <v>1148</v>
      </c>
      <c r="D34" s="6">
        <v>69781723</v>
      </c>
    </row>
    <row r="35" spans="1:4" s="1" customFormat="1" x14ac:dyDescent="0.25">
      <c r="A35" s="1">
        <v>5004</v>
      </c>
      <c r="B35" s="5">
        <v>830122566</v>
      </c>
      <c r="C35" s="5" t="s">
        <v>1149</v>
      </c>
      <c r="D35" s="6">
        <v>2532427</v>
      </c>
    </row>
    <row r="36" spans="1:4" s="1" customFormat="1" x14ac:dyDescent="0.25">
      <c r="A36" s="1">
        <v>5004</v>
      </c>
      <c r="B36" s="5">
        <v>800153993</v>
      </c>
      <c r="C36" s="5" t="s">
        <v>1150</v>
      </c>
      <c r="D36" s="6">
        <v>3616135</v>
      </c>
    </row>
    <row r="37" spans="1:4" s="1" customFormat="1" x14ac:dyDescent="0.25">
      <c r="A37" s="1">
        <v>5004</v>
      </c>
      <c r="B37" s="5">
        <v>830053800</v>
      </c>
      <c r="C37" s="5" t="s">
        <v>1151</v>
      </c>
      <c r="D37" s="6">
        <v>4997350</v>
      </c>
    </row>
    <row r="38" spans="1:4" s="1" customFormat="1" x14ac:dyDescent="0.25">
      <c r="A38" s="1">
        <v>5004</v>
      </c>
      <c r="B38" s="5">
        <v>222222222</v>
      </c>
      <c r="C38" s="5" t="s">
        <v>1118</v>
      </c>
      <c r="D38" s="6">
        <v>37500</v>
      </c>
    </row>
    <row r="39" spans="1:4" s="1" customFormat="1" x14ac:dyDescent="0.25">
      <c r="A39" s="1">
        <v>5004</v>
      </c>
      <c r="B39" s="5">
        <v>800251569</v>
      </c>
      <c r="C39" s="5" t="s">
        <v>1152</v>
      </c>
      <c r="D39" s="6">
        <v>9500</v>
      </c>
    </row>
    <row r="40" spans="1:4" s="1" customFormat="1" x14ac:dyDescent="0.25">
      <c r="A40" s="1">
        <v>5004</v>
      </c>
      <c r="B40" s="5">
        <v>860512330</v>
      </c>
      <c r="C40" s="5" t="s">
        <v>1153</v>
      </c>
      <c r="D40" s="6">
        <v>32000</v>
      </c>
    </row>
    <row r="41" spans="1:4" s="1" customFormat="1" x14ac:dyDescent="0.25">
      <c r="A41" s="1">
        <v>5004</v>
      </c>
      <c r="B41" s="5">
        <v>81720273</v>
      </c>
      <c r="C41" s="5" t="s">
        <v>1154</v>
      </c>
      <c r="D41" s="6">
        <v>255000</v>
      </c>
    </row>
    <row r="42" spans="1:4" s="1" customFormat="1" x14ac:dyDescent="0.25">
      <c r="A42" s="1">
        <v>5004</v>
      </c>
      <c r="B42" s="5">
        <v>3232110</v>
      </c>
      <c r="C42" s="5" t="s">
        <v>1155</v>
      </c>
      <c r="D42" s="6">
        <v>250000</v>
      </c>
    </row>
    <row r="43" spans="1:4" s="1" customFormat="1" hidden="1" x14ac:dyDescent="0.25">
      <c r="A43" s="1">
        <v>5016</v>
      </c>
      <c r="B43" s="5">
        <v>860007322</v>
      </c>
      <c r="C43" s="5" t="s">
        <v>1156</v>
      </c>
      <c r="D43" s="6">
        <v>335000</v>
      </c>
    </row>
    <row r="44" spans="1:4" s="1" customFormat="1" hidden="1" x14ac:dyDescent="0.25">
      <c r="A44" s="1">
        <v>5016</v>
      </c>
      <c r="B44" s="5">
        <v>1072644946</v>
      </c>
      <c r="C44" s="5" t="s">
        <v>1157</v>
      </c>
      <c r="D44" s="6">
        <v>22000</v>
      </c>
    </row>
    <row r="45" spans="1:4" s="1" customFormat="1" hidden="1" x14ac:dyDescent="0.25">
      <c r="A45" s="1">
        <v>5016</v>
      </c>
      <c r="B45" s="5">
        <v>13256886</v>
      </c>
      <c r="C45" s="5" t="s">
        <v>1158</v>
      </c>
      <c r="D45" s="6">
        <v>4522</v>
      </c>
    </row>
    <row r="46" spans="1:4" s="1" customFormat="1" hidden="1" x14ac:dyDescent="0.25">
      <c r="A46" s="1">
        <v>5016</v>
      </c>
      <c r="B46" s="5">
        <v>860007322</v>
      </c>
      <c r="C46" s="5" t="s">
        <v>1156</v>
      </c>
      <c r="D46" s="6">
        <v>2114800</v>
      </c>
    </row>
    <row r="47" spans="1:4" s="1" customFormat="1" x14ac:dyDescent="0.25">
      <c r="A47" s="1">
        <v>5004</v>
      </c>
      <c r="B47" s="5">
        <v>19089070</v>
      </c>
      <c r="C47" s="5" t="s">
        <v>1159</v>
      </c>
      <c r="D47" s="6">
        <v>3500000</v>
      </c>
    </row>
    <row r="48" spans="1:4" s="1" customFormat="1" x14ac:dyDescent="0.25">
      <c r="A48" s="1">
        <v>5004</v>
      </c>
      <c r="B48" s="5">
        <v>80220694</v>
      </c>
      <c r="C48" s="5" t="s">
        <v>1160</v>
      </c>
      <c r="D48" s="6">
        <v>136134</v>
      </c>
    </row>
    <row r="49" spans="1:4" s="1" customFormat="1" x14ac:dyDescent="0.25">
      <c r="A49" s="1">
        <v>5004</v>
      </c>
      <c r="B49" s="5">
        <v>900174014</v>
      </c>
      <c r="C49" s="5" t="s">
        <v>1161</v>
      </c>
      <c r="D49" s="6">
        <v>1320000</v>
      </c>
    </row>
    <row r="50" spans="1:4" s="1" customFormat="1" x14ac:dyDescent="0.25">
      <c r="A50" s="1">
        <v>5004</v>
      </c>
      <c r="B50" s="5">
        <v>80220694</v>
      </c>
      <c r="C50" s="5" t="s">
        <v>1160</v>
      </c>
      <c r="D50" s="6">
        <v>65545</v>
      </c>
    </row>
    <row r="51" spans="1:4" s="1" customFormat="1" x14ac:dyDescent="0.25">
      <c r="A51" s="1">
        <v>5004</v>
      </c>
      <c r="B51" s="5">
        <v>900954704</v>
      </c>
      <c r="C51" s="5" t="s">
        <v>1162</v>
      </c>
      <c r="D51" s="6">
        <v>800000</v>
      </c>
    </row>
    <row r="52" spans="1:4" s="1" customFormat="1" x14ac:dyDescent="0.25">
      <c r="A52" s="1">
        <v>5004</v>
      </c>
      <c r="B52" s="17">
        <v>79574894</v>
      </c>
      <c r="C52" s="17" t="s">
        <v>1138</v>
      </c>
      <c r="D52" s="18">
        <f>5640000+480000+480000+480000+480000</f>
        <v>7560000</v>
      </c>
    </row>
    <row r="53" spans="1:4" s="1" customFormat="1" x14ac:dyDescent="0.25">
      <c r="A53" s="1">
        <v>5004</v>
      </c>
      <c r="B53" s="5">
        <v>900800595</v>
      </c>
      <c r="C53" s="5" t="s">
        <v>1163</v>
      </c>
      <c r="D53" s="6">
        <v>3047251</v>
      </c>
    </row>
    <row r="54" spans="1:4" s="1" customFormat="1" x14ac:dyDescent="0.25">
      <c r="A54" s="1">
        <v>5004</v>
      </c>
      <c r="B54" s="5">
        <v>900852770</v>
      </c>
      <c r="C54" s="5" t="s">
        <v>1164</v>
      </c>
      <c r="D54" s="6">
        <v>25000001</v>
      </c>
    </row>
    <row r="55" spans="1:4" s="1" customFormat="1" x14ac:dyDescent="0.25">
      <c r="A55" s="1">
        <v>5004</v>
      </c>
      <c r="B55" s="5">
        <v>19089070</v>
      </c>
      <c r="C55" s="5" t="s">
        <v>1159</v>
      </c>
      <c r="D55" s="6">
        <v>750000</v>
      </c>
    </row>
    <row r="56" spans="1:4" s="1" customFormat="1" hidden="1" x14ac:dyDescent="0.25">
      <c r="A56" s="1">
        <v>5016</v>
      </c>
      <c r="B56" s="5">
        <v>35474745</v>
      </c>
      <c r="C56" s="5" t="s">
        <v>1165</v>
      </c>
      <c r="D56" s="6">
        <v>155000</v>
      </c>
    </row>
    <row r="57" spans="1:4" s="1" customFormat="1" hidden="1" x14ac:dyDescent="0.25">
      <c r="A57" s="1">
        <v>5016</v>
      </c>
      <c r="B57" s="5">
        <v>800242106</v>
      </c>
      <c r="C57" s="5" t="s">
        <v>1166</v>
      </c>
      <c r="D57" s="6">
        <v>92353</v>
      </c>
    </row>
    <row r="58" spans="1:4" s="1" customFormat="1" hidden="1" x14ac:dyDescent="0.25">
      <c r="A58" s="1">
        <v>5016</v>
      </c>
      <c r="B58" s="5" t="s">
        <v>1167</v>
      </c>
      <c r="C58" s="5" t="s">
        <v>1168</v>
      </c>
      <c r="D58" s="6">
        <v>55612.66</v>
      </c>
    </row>
    <row r="59" spans="1:4" s="1" customFormat="1" hidden="1" x14ac:dyDescent="0.25">
      <c r="A59" s="1">
        <v>5016</v>
      </c>
      <c r="B59" s="5" t="s">
        <v>1167</v>
      </c>
      <c r="C59" s="5" t="s">
        <v>1168</v>
      </c>
      <c r="D59" s="6">
        <v>3872786.25</v>
      </c>
    </row>
    <row r="60" spans="1:4" s="1" customFormat="1" hidden="1" x14ac:dyDescent="0.25">
      <c r="A60" s="1">
        <v>5016</v>
      </c>
      <c r="B60" s="5" t="s">
        <v>1167</v>
      </c>
      <c r="C60" s="5" t="s">
        <v>1168</v>
      </c>
      <c r="D60" s="6">
        <v>1711260.82</v>
      </c>
    </row>
    <row r="61" spans="1:4" s="1" customFormat="1" hidden="1" x14ac:dyDescent="0.25">
      <c r="A61" s="1">
        <v>5016</v>
      </c>
      <c r="B61" s="5">
        <v>890900608</v>
      </c>
      <c r="C61" s="5" t="s">
        <v>1169</v>
      </c>
      <c r="D61" s="6">
        <v>25796</v>
      </c>
    </row>
    <row r="62" spans="1:4" s="1" customFormat="1" hidden="1" x14ac:dyDescent="0.25">
      <c r="A62" s="1">
        <v>5016</v>
      </c>
      <c r="B62" s="5">
        <v>1072717064</v>
      </c>
      <c r="C62" s="5" t="s">
        <v>1170</v>
      </c>
      <c r="D62" s="6">
        <v>547800</v>
      </c>
    </row>
    <row r="63" spans="1:4" s="1" customFormat="1" hidden="1" x14ac:dyDescent="0.25">
      <c r="A63" s="1">
        <v>5016</v>
      </c>
      <c r="B63" s="5">
        <v>35474256</v>
      </c>
      <c r="C63" s="5" t="s">
        <v>1144</v>
      </c>
      <c r="D63" s="6">
        <v>258700</v>
      </c>
    </row>
    <row r="64" spans="1:4" s="1" customFormat="1" hidden="1" x14ac:dyDescent="0.25">
      <c r="A64" s="1">
        <v>5016</v>
      </c>
      <c r="B64" s="5">
        <v>900184308</v>
      </c>
      <c r="C64" s="5" t="s">
        <v>1171</v>
      </c>
      <c r="D64" s="6">
        <v>27000</v>
      </c>
    </row>
    <row r="65" spans="1:4" s="1" customFormat="1" hidden="1" x14ac:dyDescent="0.25">
      <c r="A65" s="1">
        <v>5016</v>
      </c>
      <c r="B65" s="5">
        <v>860007336</v>
      </c>
      <c r="C65" s="5" t="s">
        <v>1131</v>
      </c>
      <c r="D65" s="6">
        <v>86100</v>
      </c>
    </row>
    <row r="66" spans="1:4" s="1" customFormat="1" hidden="1" x14ac:dyDescent="0.25">
      <c r="A66" s="1">
        <v>5016</v>
      </c>
      <c r="B66" s="5">
        <v>830040184</v>
      </c>
      <c r="C66" s="5" t="s">
        <v>1172</v>
      </c>
      <c r="D66" s="6">
        <v>2001923</v>
      </c>
    </row>
    <row r="67" spans="1:4" s="1" customFormat="1" hidden="1" x14ac:dyDescent="0.25">
      <c r="A67" s="1">
        <v>5016</v>
      </c>
      <c r="B67" s="5">
        <v>222222222</v>
      </c>
      <c r="C67" s="5" t="s">
        <v>1118</v>
      </c>
      <c r="D67" s="6">
        <v>224000</v>
      </c>
    </row>
    <row r="68" spans="1:4" s="1" customFormat="1" hidden="1" x14ac:dyDescent="0.25">
      <c r="A68" s="1">
        <v>5016</v>
      </c>
      <c r="B68" s="5">
        <v>830097964</v>
      </c>
      <c r="C68" s="5" t="s">
        <v>1145</v>
      </c>
      <c r="D68" s="6">
        <v>829600</v>
      </c>
    </row>
    <row r="69" spans="1:4" s="1" customFormat="1" hidden="1" x14ac:dyDescent="0.25">
      <c r="A69" s="1">
        <v>5016</v>
      </c>
      <c r="B69" s="5">
        <v>900276962</v>
      </c>
      <c r="C69" s="5" t="s">
        <v>1173</v>
      </c>
      <c r="D69" s="6">
        <v>6412</v>
      </c>
    </row>
    <row r="70" spans="1:4" s="1" customFormat="1" hidden="1" x14ac:dyDescent="0.25">
      <c r="A70" s="1">
        <v>5016</v>
      </c>
      <c r="B70" s="5">
        <v>860001584</v>
      </c>
      <c r="C70" s="5" t="s">
        <v>1174</v>
      </c>
      <c r="D70" s="6">
        <v>136975</v>
      </c>
    </row>
    <row r="71" spans="1:4" s="1" customFormat="1" hidden="1" x14ac:dyDescent="0.25">
      <c r="A71" s="1">
        <v>5016</v>
      </c>
      <c r="B71" s="5">
        <v>800213075</v>
      </c>
      <c r="C71" s="5" t="s">
        <v>1175</v>
      </c>
      <c r="D71" s="6">
        <v>70400</v>
      </c>
    </row>
    <row r="72" spans="1:4" s="1" customFormat="1" hidden="1" x14ac:dyDescent="0.25">
      <c r="A72" s="1">
        <v>5016</v>
      </c>
      <c r="B72" s="5">
        <v>13750083</v>
      </c>
      <c r="C72" s="5" t="s">
        <v>1176</v>
      </c>
      <c r="D72" s="6">
        <v>8050</v>
      </c>
    </row>
    <row r="73" spans="1:4" s="1" customFormat="1" hidden="1" x14ac:dyDescent="0.25">
      <c r="A73" s="1">
        <v>5016</v>
      </c>
      <c r="B73" s="5">
        <v>900073191</v>
      </c>
      <c r="C73" s="5" t="s">
        <v>1147</v>
      </c>
      <c r="D73" s="6">
        <v>795828</v>
      </c>
    </row>
    <row r="74" spans="1:4" s="1" customFormat="1" hidden="1" x14ac:dyDescent="0.25">
      <c r="A74" s="1">
        <v>5016</v>
      </c>
      <c r="B74" s="5">
        <v>1072717064</v>
      </c>
      <c r="C74" s="5" t="s">
        <v>1170</v>
      </c>
      <c r="D74" s="6">
        <v>116500</v>
      </c>
    </row>
    <row r="75" spans="1:4" s="1" customFormat="1" hidden="1" x14ac:dyDescent="0.25">
      <c r="A75" s="1">
        <v>5016</v>
      </c>
      <c r="B75" s="5">
        <v>35474256</v>
      </c>
      <c r="C75" s="5" t="s">
        <v>1144</v>
      </c>
      <c r="D75" s="6">
        <v>15600</v>
      </c>
    </row>
    <row r="76" spans="1:4" s="1" customFormat="1" hidden="1" x14ac:dyDescent="0.25">
      <c r="A76" s="1">
        <v>5016</v>
      </c>
      <c r="B76" s="5">
        <v>830040184</v>
      </c>
      <c r="C76" s="5" t="s">
        <v>1172</v>
      </c>
      <c r="D76" s="6">
        <v>1234561</v>
      </c>
    </row>
    <row r="77" spans="1:4" s="1" customFormat="1" hidden="1" x14ac:dyDescent="0.25">
      <c r="A77" s="1">
        <v>5016</v>
      </c>
      <c r="B77" s="5">
        <v>222222222</v>
      </c>
      <c r="C77" s="5" t="s">
        <v>1118</v>
      </c>
      <c r="D77" s="6">
        <v>167699</v>
      </c>
    </row>
    <row r="78" spans="1:4" s="1" customFormat="1" hidden="1" x14ac:dyDescent="0.25">
      <c r="A78" s="1">
        <v>5016</v>
      </c>
      <c r="B78" s="5">
        <v>900312420</v>
      </c>
      <c r="C78" s="5" t="s">
        <v>1177</v>
      </c>
      <c r="D78" s="6">
        <v>41597</v>
      </c>
    </row>
    <row r="79" spans="1:4" s="1" customFormat="1" hidden="1" x14ac:dyDescent="0.25">
      <c r="A79" s="1">
        <v>5016</v>
      </c>
      <c r="B79" s="5">
        <v>832001580</v>
      </c>
      <c r="C79" s="5" t="s">
        <v>1178</v>
      </c>
      <c r="D79" s="6">
        <v>6723</v>
      </c>
    </row>
    <row r="80" spans="1:4" s="1" customFormat="1" hidden="1" x14ac:dyDescent="0.25">
      <c r="A80" s="1">
        <v>5016</v>
      </c>
      <c r="B80" s="5">
        <v>41527732</v>
      </c>
      <c r="C80" s="5" t="s">
        <v>1179</v>
      </c>
      <c r="D80" s="6">
        <v>8277</v>
      </c>
    </row>
    <row r="81" spans="1:4" s="1" customFormat="1" hidden="1" x14ac:dyDescent="0.25">
      <c r="A81" s="1">
        <v>5016</v>
      </c>
      <c r="B81" s="5">
        <v>830037946</v>
      </c>
      <c r="C81" s="5" t="s">
        <v>1180</v>
      </c>
      <c r="D81" s="6">
        <v>107186</v>
      </c>
    </row>
    <row r="82" spans="1:4" s="1" customFormat="1" hidden="1" x14ac:dyDescent="0.25">
      <c r="A82" s="1">
        <v>5016</v>
      </c>
      <c r="B82" s="5">
        <v>35479583</v>
      </c>
      <c r="C82" s="5" t="s">
        <v>1181</v>
      </c>
      <c r="D82" s="6">
        <v>188500</v>
      </c>
    </row>
    <row r="83" spans="1:4" s="1" customFormat="1" hidden="1" x14ac:dyDescent="0.25">
      <c r="A83" s="1">
        <v>5016</v>
      </c>
      <c r="B83" s="5">
        <v>900800595</v>
      </c>
      <c r="C83" s="5" t="s">
        <v>1163</v>
      </c>
      <c r="D83" s="6">
        <v>507000</v>
      </c>
    </row>
    <row r="84" spans="1:4" s="1" customFormat="1" hidden="1" x14ac:dyDescent="0.25">
      <c r="A84" s="1">
        <v>5016</v>
      </c>
      <c r="B84" s="5">
        <v>800242106</v>
      </c>
      <c r="C84" s="5" t="s">
        <v>1166</v>
      </c>
      <c r="D84" s="6">
        <v>54900</v>
      </c>
    </row>
    <row r="85" spans="1:4" s="1" customFormat="1" hidden="1" x14ac:dyDescent="0.25">
      <c r="A85" s="1">
        <v>5016</v>
      </c>
      <c r="B85" s="5">
        <v>35477193</v>
      </c>
      <c r="C85" s="5" t="s">
        <v>1182</v>
      </c>
      <c r="D85" s="6">
        <v>71800</v>
      </c>
    </row>
    <row r="86" spans="1:4" s="1" customFormat="1" hidden="1" x14ac:dyDescent="0.25">
      <c r="A86" s="1">
        <v>5016</v>
      </c>
      <c r="B86" s="5">
        <v>800074033</v>
      </c>
      <c r="C86" s="5" t="s">
        <v>1183</v>
      </c>
      <c r="D86" s="6">
        <v>95000</v>
      </c>
    </row>
    <row r="87" spans="1:4" s="1" customFormat="1" hidden="1" x14ac:dyDescent="0.25">
      <c r="A87" s="1">
        <v>5016</v>
      </c>
      <c r="B87" s="5">
        <v>900824601</v>
      </c>
      <c r="C87" s="5" t="s">
        <v>1184</v>
      </c>
      <c r="D87" s="6">
        <v>30000</v>
      </c>
    </row>
    <row r="88" spans="1:4" s="1" customFormat="1" hidden="1" x14ac:dyDescent="0.25">
      <c r="A88" s="1">
        <v>5016</v>
      </c>
      <c r="B88" s="5">
        <v>222222222</v>
      </c>
      <c r="C88" s="5" t="s">
        <v>1118</v>
      </c>
      <c r="D88" s="6">
        <v>174769</v>
      </c>
    </row>
    <row r="89" spans="1:4" s="1" customFormat="1" hidden="1" x14ac:dyDescent="0.25">
      <c r="A89" s="1">
        <v>5016</v>
      </c>
      <c r="B89" s="5">
        <v>860503560</v>
      </c>
      <c r="C89" s="5" t="s">
        <v>1185</v>
      </c>
      <c r="D89" s="6">
        <v>6008</v>
      </c>
    </row>
    <row r="90" spans="1:4" s="1" customFormat="1" hidden="1" x14ac:dyDescent="0.25">
      <c r="A90" s="1">
        <v>5016</v>
      </c>
      <c r="B90" s="5">
        <v>860013570</v>
      </c>
      <c r="C90" s="5" t="s">
        <v>1128</v>
      </c>
      <c r="D90" s="6">
        <v>1200</v>
      </c>
    </row>
    <row r="91" spans="1:4" s="1" customFormat="1" hidden="1" x14ac:dyDescent="0.25">
      <c r="A91" s="1">
        <v>5016</v>
      </c>
      <c r="B91" s="5">
        <v>830087099</v>
      </c>
      <c r="C91" s="5" t="s">
        <v>1186</v>
      </c>
      <c r="D91" s="6">
        <v>882</v>
      </c>
    </row>
    <row r="92" spans="1:4" s="1" customFormat="1" hidden="1" x14ac:dyDescent="0.25">
      <c r="A92" s="1">
        <v>5016</v>
      </c>
      <c r="B92" s="5">
        <v>830050619</v>
      </c>
      <c r="C92" s="5" t="s">
        <v>1187</v>
      </c>
      <c r="D92" s="6">
        <v>1890</v>
      </c>
    </row>
    <row r="93" spans="1:4" s="1" customFormat="1" hidden="1" x14ac:dyDescent="0.25">
      <c r="A93" s="1">
        <v>5016</v>
      </c>
      <c r="B93" s="5">
        <v>800085013</v>
      </c>
      <c r="C93" s="5" t="s">
        <v>1188</v>
      </c>
      <c r="D93" s="6">
        <v>1849</v>
      </c>
    </row>
    <row r="94" spans="1:4" s="1" customFormat="1" hidden="1" x14ac:dyDescent="0.25">
      <c r="A94" s="1">
        <v>5016</v>
      </c>
      <c r="B94" s="5">
        <v>222222222</v>
      </c>
      <c r="C94" s="5" t="s">
        <v>1118</v>
      </c>
      <c r="D94" s="6">
        <v>500</v>
      </c>
    </row>
    <row r="95" spans="1:4" s="1" customFormat="1" hidden="1" x14ac:dyDescent="0.25">
      <c r="A95" s="1">
        <v>5016</v>
      </c>
      <c r="B95" s="5">
        <v>900128925</v>
      </c>
      <c r="C95" s="5" t="s">
        <v>1189</v>
      </c>
      <c r="D95" s="6">
        <v>5348</v>
      </c>
    </row>
    <row r="96" spans="1:4" s="1" customFormat="1" hidden="1" x14ac:dyDescent="0.25">
      <c r="A96" s="1">
        <v>5016</v>
      </c>
      <c r="B96" s="5">
        <v>900631450</v>
      </c>
      <c r="C96" s="5" t="s">
        <v>1190</v>
      </c>
      <c r="D96" s="6">
        <v>3782</v>
      </c>
    </row>
    <row r="97" spans="1:4" s="1" customFormat="1" hidden="1" x14ac:dyDescent="0.25">
      <c r="A97" s="1">
        <v>5016</v>
      </c>
      <c r="B97" s="5">
        <v>860058760</v>
      </c>
      <c r="C97" s="5" t="s">
        <v>1191</v>
      </c>
      <c r="D97" s="6">
        <v>3025</v>
      </c>
    </row>
    <row r="98" spans="1:4" s="1" customFormat="1" hidden="1" x14ac:dyDescent="0.25">
      <c r="A98" s="1">
        <v>5016</v>
      </c>
      <c r="B98" s="5">
        <v>19448770</v>
      </c>
      <c r="C98" s="5" t="s">
        <v>1192</v>
      </c>
      <c r="D98" s="6">
        <v>7200</v>
      </c>
    </row>
    <row r="99" spans="1:4" s="1" customFormat="1" hidden="1" x14ac:dyDescent="0.25">
      <c r="A99" s="1">
        <v>5016</v>
      </c>
      <c r="B99" s="5">
        <v>900066847</v>
      </c>
      <c r="C99" s="5" t="s">
        <v>1193</v>
      </c>
      <c r="D99" s="6">
        <v>1681</v>
      </c>
    </row>
    <row r="100" spans="1:4" s="1" customFormat="1" hidden="1" x14ac:dyDescent="0.25">
      <c r="A100" s="1">
        <v>5016</v>
      </c>
      <c r="B100" s="5">
        <v>80400792</v>
      </c>
      <c r="C100" s="5" t="s">
        <v>1194</v>
      </c>
      <c r="D100" s="6">
        <v>59392</v>
      </c>
    </row>
    <row r="101" spans="1:4" s="1" customFormat="1" hidden="1" x14ac:dyDescent="0.25">
      <c r="A101" s="1">
        <v>5016</v>
      </c>
      <c r="B101" s="5">
        <v>830054076</v>
      </c>
      <c r="C101" s="5" t="s">
        <v>1195</v>
      </c>
      <c r="D101" s="6">
        <v>36300</v>
      </c>
    </row>
    <row r="102" spans="1:4" s="1" customFormat="1" hidden="1" x14ac:dyDescent="0.25">
      <c r="A102" s="1">
        <v>5016</v>
      </c>
      <c r="B102" s="5">
        <v>222222222</v>
      </c>
      <c r="C102" s="5" t="s">
        <v>1118</v>
      </c>
      <c r="D102" s="6">
        <v>8000</v>
      </c>
    </row>
    <row r="103" spans="1:4" s="1" customFormat="1" hidden="1" x14ac:dyDescent="0.25">
      <c r="A103" s="1">
        <v>5016</v>
      </c>
      <c r="B103" s="5">
        <v>830506365</v>
      </c>
      <c r="C103" s="5" t="s">
        <v>1196</v>
      </c>
      <c r="D103" s="6">
        <v>130900</v>
      </c>
    </row>
    <row r="104" spans="1:4" s="1" customFormat="1" hidden="1" x14ac:dyDescent="0.25">
      <c r="A104" s="1">
        <v>5016</v>
      </c>
      <c r="B104" s="5">
        <v>1072717064</v>
      </c>
      <c r="C104" s="5" t="s">
        <v>1170</v>
      </c>
      <c r="D104" s="6">
        <v>20000</v>
      </c>
    </row>
    <row r="105" spans="1:4" s="1" customFormat="1" hidden="1" x14ac:dyDescent="0.25">
      <c r="A105" s="1">
        <v>5016</v>
      </c>
      <c r="B105" s="5">
        <v>222222222</v>
      </c>
      <c r="C105" s="5" t="s">
        <v>1118</v>
      </c>
      <c r="D105" s="6">
        <v>8000</v>
      </c>
    </row>
    <row r="106" spans="1:4" s="1" customFormat="1" hidden="1" x14ac:dyDescent="0.25">
      <c r="A106" s="1">
        <v>5016</v>
      </c>
      <c r="B106" s="5">
        <v>20489743</v>
      </c>
      <c r="C106" s="5" t="s">
        <v>1197</v>
      </c>
      <c r="D106" s="6">
        <v>20700</v>
      </c>
    </row>
    <row r="107" spans="1:4" s="1" customFormat="1" hidden="1" x14ac:dyDescent="0.25">
      <c r="A107" s="1">
        <v>5016</v>
      </c>
      <c r="B107" s="5">
        <v>830514854</v>
      </c>
      <c r="C107" s="5" t="s">
        <v>1198</v>
      </c>
      <c r="D107" s="6">
        <v>160000</v>
      </c>
    </row>
    <row r="108" spans="1:4" s="1" customFormat="1" hidden="1" x14ac:dyDescent="0.25">
      <c r="A108" s="1">
        <v>5016</v>
      </c>
      <c r="B108" s="5">
        <v>900550706</v>
      </c>
      <c r="C108" s="5" t="s">
        <v>1199</v>
      </c>
      <c r="D108" s="6">
        <v>320000</v>
      </c>
    </row>
    <row r="109" spans="1:4" s="1" customFormat="1" hidden="1" x14ac:dyDescent="0.25">
      <c r="A109" s="1">
        <v>5016</v>
      </c>
      <c r="B109" s="5">
        <v>900057931</v>
      </c>
      <c r="C109" s="5" t="s">
        <v>1200</v>
      </c>
      <c r="D109" s="6">
        <v>654000</v>
      </c>
    </row>
    <row r="110" spans="1:4" s="1" customFormat="1" hidden="1" x14ac:dyDescent="0.25">
      <c r="A110" s="1">
        <v>5016</v>
      </c>
      <c r="B110" s="5">
        <v>1072717064</v>
      </c>
      <c r="C110" s="5" t="s">
        <v>1170</v>
      </c>
      <c r="D110" s="6">
        <v>52200</v>
      </c>
    </row>
    <row r="111" spans="1:4" s="1" customFormat="1" hidden="1" x14ac:dyDescent="0.25">
      <c r="A111" s="1">
        <v>5016</v>
      </c>
      <c r="B111" s="5">
        <v>900184308</v>
      </c>
      <c r="C111" s="5" t="s">
        <v>1171</v>
      </c>
      <c r="D111" s="6">
        <v>64950</v>
      </c>
    </row>
    <row r="112" spans="1:4" s="1" customFormat="1" hidden="1" x14ac:dyDescent="0.25">
      <c r="A112" s="1">
        <v>5016</v>
      </c>
      <c r="B112" s="5">
        <v>830063376</v>
      </c>
      <c r="C112" s="5" t="s">
        <v>1201</v>
      </c>
      <c r="D112" s="6">
        <v>340000</v>
      </c>
    </row>
    <row r="113" spans="1:4" s="1" customFormat="1" hidden="1" x14ac:dyDescent="0.25">
      <c r="A113" s="1">
        <v>5016</v>
      </c>
      <c r="B113" s="5">
        <v>222222222</v>
      </c>
      <c r="C113" s="5" t="s">
        <v>1118</v>
      </c>
      <c r="D113" s="6">
        <v>180325</v>
      </c>
    </row>
    <row r="114" spans="1:4" s="1" customFormat="1" hidden="1" x14ac:dyDescent="0.25">
      <c r="A114" s="1">
        <v>5016</v>
      </c>
      <c r="B114" s="5">
        <v>860001584</v>
      </c>
      <c r="C114" s="5" t="s">
        <v>1174</v>
      </c>
      <c r="D114" s="6">
        <v>1467900</v>
      </c>
    </row>
    <row r="115" spans="1:4" s="1" customFormat="1" hidden="1" x14ac:dyDescent="0.25">
      <c r="A115" s="1">
        <v>5016</v>
      </c>
      <c r="B115" s="5">
        <v>22069385</v>
      </c>
      <c r="C115" s="5" t="s">
        <v>1202</v>
      </c>
      <c r="D115" s="6">
        <v>5700</v>
      </c>
    </row>
    <row r="116" spans="1:4" s="1" customFormat="1" hidden="1" x14ac:dyDescent="0.25">
      <c r="A116" s="1">
        <v>5016</v>
      </c>
      <c r="B116" s="5">
        <v>52498573</v>
      </c>
      <c r="C116" s="5" t="s">
        <v>1203</v>
      </c>
      <c r="D116" s="6">
        <v>595000</v>
      </c>
    </row>
    <row r="117" spans="1:4" s="1" customFormat="1" hidden="1" x14ac:dyDescent="0.25">
      <c r="A117" s="1">
        <v>5016</v>
      </c>
      <c r="B117" s="5">
        <v>222222222</v>
      </c>
      <c r="C117" s="5" t="s">
        <v>1118</v>
      </c>
      <c r="D117" s="6">
        <v>62000</v>
      </c>
    </row>
    <row r="118" spans="1:4" s="1" customFormat="1" hidden="1" x14ac:dyDescent="0.25">
      <c r="A118" s="1">
        <v>5016</v>
      </c>
      <c r="B118" s="5">
        <v>222222222</v>
      </c>
      <c r="C118" s="5" t="s">
        <v>1118</v>
      </c>
      <c r="D118" s="6">
        <v>351900</v>
      </c>
    </row>
    <row r="119" spans="1:4" s="1" customFormat="1" hidden="1" x14ac:dyDescent="0.25">
      <c r="A119" s="1">
        <v>5016</v>
      </c>
      <c r="B119" s="5">
        <v>860012336</v>
      </c>
      <c r="C119" s="5" t="s">
        <v>1141</v>
      </c>
      <c r="D119" s="6">
        <v>550000</v>
      </c>
    </row>
    <row r="120" spans="1:4" s="1" customFormat="1" hidden="1" x14ac:dyDescent="0.25">
      <c r="A120" s="1">
        <v>5016</v>
      </c>
      <c r="B120" s="5">
        <v>79313408</v>
      </c>
      <c r="C120" s="5" t="s">
        <v>1204</v>
      </c>
      <c r="D120" s="6">
        <v>180000</v>
      </c>
    </row>
    <row r="121" spans="1:4" s="1" customFormat="1" hidden="1" x14ac:dyDescent="0.25">
      <c r="A121" s="1">
        <v>5016</v>
      </c>
      <c r="B121" s="5">
        <v>830112317</v>
      </c>
      <c r="C121" s="5" t="s">
        <v>1205</v>
      </c>
      <c r="D121" s="6">
        <v>4100</v>
      </c>
    </row>
    <row r="122" spans="1:4" s="1" customFormat="1" hidden="1" x14ac:dyDescent="0.25">
      <c r="A122" s="1">
        <v>5016</v>
      </c>
      <c r="B122" s="5">
        <v>800213075</v>
      </c>
      <c r="C122" s="5" t="s">
        <v>1175</v>
      </c>
      <c r="D122" s="6">
        <v>4900</v>
      </c>
    </row>
    <row r="123" spans="1:4" s="1" customFormat="1" hidden="1" x14ac:dyDescent="0.25">
      <c r="A123" s="1">
        <v>5011</v>
      </c>
      <c r="B123" s="5">
        <v>860002503</v>
      </c>
      <c r="C123" s="5" t="s">
        <v>1121</v>
      </c>
      <c r="D123" s="6">
        <v>5744307</v>
      </c>
    </row>
    <row r="124" spans="1:4" s="1" customFormat="1" hidden="1" x14ac:dyDescent="0.25">
      <c r="A124" s="1">
        <v>5011</v>
      </c>
      <c r="B124" s="5">
        <v>860066942</v>
      </c>
      <c r="C124" s="5" t="s">
        <v>1123</v>
      </c>
      <c r="D124" s="6">
        <v>-11937</v>
      </c>
    </row>
    <row r="125" spans="1:4" s="1" customFormat="1" hidden="1" x14ac:dyDescent="0.25">
      <c r="A125" s="1">
        <v>5011</v>
      </c>
      <c r="B125" s="5">
        <v>805000427</v>
      </c>
      <c r="C125" s="5" t="s">
        <v>1206</v>
      </c>
      <c r="D125" s="6">
        <v>402</v>
      </c>
    </row>
    <row r="126" spans="1:4" s="1" customFormat="1" hidden="1" x14ac:dyDescent="0.25">
      <c r="A126" s="1">
        <v>5011</v>
      </c>
      <c r="B126" s="5">
        <v>830003564</v>
      </c>
      <c r="C126" s="5" t="s">
        <v>1207</v>
      </c>
      <c r="D126" s="6">
        <v>22558</v>
      </c>
    </row>
    <row r="127" spans="1:4" s="1" customFormat="1" hidden="1" x14ac:dyDescent="0.25">
      <c r="A127" s="1">
        <v>5011</v>
      </c>
      <c r="B127" s="5">
        <v>900156264</v>
      </c>
      <c r="C127" s="5" t="s">
        <v>1208</v>
      </c>
      <c r="D127" s="6">
        <v>99</v>
      </c>
    </row>
    <row r="128" spans="1:4" s="1" customFormat="1" hidden="1" x14ac:dyDescent="0.25">
      <c r="A128" s="1">
        <v>5011</v>
      </c>
      <c r="B128" s="5">
        <v>901097473</v>
      </c>
      <c r="C128" s="5" t="s">
        <v>1209</v>
      </c>
      <c r="D128" s="6">
        <v>255</v>
      </c>
    </row>
    <row r="129" spans="1:5" s="1" customFormat="1" hidden="1" x14ac:dyDescent="0.25">
      <c r="A129" s="1">
        <v>5011</v>
      </c>
      <c r="B129" s="5">
        <v>800251440</v>
      </c>
      <c r="C129" s="5" t="s">
        <v>1124</v>
      </c>
      <c r="D129" s="6">
        <v>-14401</v>
      </c>
    </row>
    <row r="130" spans="1:5" s="1" customFormat="1" hidden="1" x14ac:dyDescent="0.25">
      <c r="A130" s="1">
        <v>5012</v>
      </c>
      <c r="B130" s="5">
        <v>800227940</v>
      </c>
      <c r="C130" s="5" t="s">
        <v>1210</v>
      </c>
      <c r="D130" s="6">
        <v>1926302</v>
      </c>
    </row>
    <row r="131" spans="1:5" s="1" customFormat="1" hidden="1" x14ac:dyDescent="0.25">
      <c r="A131" s="1">
        <v>5012</v>
      </c>
      <c r="B131" s="5">
        <v>900336004</v>
      </c>
      <c r="C131" s="5" t="s">
        <v>1211</v>
      </c>
      <c r="D131" s="6">
        <v>1439628</v>
      </c>
    </row>
    <row r="132" spans="1:5" s="1" customFormat="1" hidden="1" x14ac:dyDescent="0.25">
      <c r="A132" s="1">
        <v>5012</v>
      </c>
      <c r="B132" s="5">
        <v>800253055</v>
      </c>
      <c r="C132" s="5" t="s">
        <v>1125</v>
      </c>
      <c r="D132" s="6">
        <v>114399</v>
      </c>
    </row>
    <row r="133" spans="1:5" s="1" customFormat="1" hidden="1" x14ac:dyDescent="0.25">
      <c r="A133" s="1">
        <v>5012</v>
      </c>
      <c r="B133" s="5">
        <v>800224808</v>
      </c>
      <c r="C133" s="5" t="s">
        <v>1126</v>
      </c>
      <c r="D133" s="6">
        <v>6202554</v>
      </c>
    </row>
    <row r="134" spans="1:5" s="1" customFormat="1" hidden="1" x14ac:dyDescent="0.25">
      <c r="A134" s="1">
        <v>5012</v>
      </c>
      <c r="B134" s="5">
        <v>800229739</v>
      </c>
      <c r="C134" s="5" t="s">
        <v>1127</v>
      </c>
      <c r="D134" s="6">
        <v>1500563</v>
      </c>
    </row>
    <row r="135" spans="1:5" s="1" customFormat="1" hidden="1" x14ac:dyDescent="0.25">
      <c r="A135" s="1">
        <v>5010</v>
      </c>
      <c r="B135" s="5">
        <v>860013570</v>
      </c>
      <c r="C135" s="5" t="s">
        <v>1128</v>
      </c>
      <c r="D135" s="6">
        <v>3953324</v>
      </c>
    </row>
    <row r="136" spans="1:5" s="1" customFormat="1" hidden="1" x14ac:dyDescent="0.25">
      <c r="A136" s="1">
        <v>5016</v>
      </c>
      <c r="B136" s="5">
        <v>900014237</v>
      </c>
      <c r="C136" s="5" t="s">
        <v>1212</v>
      </c>
      <c r="D136" s="6">
        <v>180500</v>
      </c>
    </row>
    <row r="137" spans="1:5" s="1" customFormat="1" hidden="1" x14ac:dyDescent="0.25">
      <c r="A137" s="1">
        <v>5016</v>
      </c>
      <c r="B137" s="5">
        <v>830029102</v>
      </c>
      <c r="C137" s="5" t="s">
        <v>1133</v>
      </c>
      <c r="D137" s="6">
        <v>143000</v>
      </c>
    </row>
    <row r="138" spans="1:5" s="1" customFormat="1" hidden="1" x14ac:dyDescent="0.25">
      <c r="A138" s="1">
        <v>5016</v>
      </c>
      <c r="B138" s="5">
        <v>900409631</v>
      </c>
      <c r="C138" s="5" t="s">
        <v>1213</v>
      </c>
      <c r="D138" s="6">
        <v>123000</v>
      </c>
    </row>
    <row r="139" spans="1:5" s="1" customFormat="1" hidden="1" x14ac:dyDescent="0.25">
      <c r="A139" s="1">
        <v>5002</v>
      </c>
      <c r="B139" s="5">
        <v>860049921</v>
      </c>
      <c r="C139" s="5" t="s">
        <v>1214</v>
      </c>
      <c r="D139" s="6">
        <v>12559200</v>
      </c>
    </row>
    <row r="140" spans="1:5" s="1" customFormat="1" hidden="1" x14ac:dyDescent="0.25">
      <c r="A140" s="1">
        <v>5002</v>
      </c>
      <c r="B140" s="5">
        <v>93081871</v>
      </c>
      <c r="C140" s="5" t="s">
        <v>1215</v>
      </c>
      <c r="D140" s="6">
        <v>146000</v>
      </c>
    </row>
    <row r="141" spans="1:5" s="1" customFormat="1" hidden="1" x14ac:dyDescent="0.25">
      <c r="A141" s="1">
        <v>5015</v>
      </c>
      <c r="B141" s="5">
        <v>899999172</v>
      </c>
      <c r="C141" s="5" t="s">
        <v>1216</v>
      </c>
      <c r="D141" s="6">
        <v>47335000</v>
      </c>
      <c r="E141" s="1" t="s">
        <v>1065</v>
      </c>
    </row>
    <row r="142" spans="1:5" s="1" customFormat="1" hidden="1" x14ac:dyDescent="0.25">
      <c r="A142" s="1">
        <v>5058</v>
      </c>
      <c r="B142" s="5">
        <v>832002386</v>
      </c>
      <c r="C142" s="5" t="s">
        <v>1217</v>
      </c>
      <c r="D142" s="6">
        <v>383552</v>
      </c>
    </row>
    <row r="143" spans="1:5" s="1" customFormat="1" hidden="1" x14ac:dyDescent="0.25">
      <c r="A143" s="8">
        <v>5015</v>
      </c>
      <c r="B143" s="9" t="s">
        <v>1167</v>
      </c>
      <c r="C143" s="9" t="s">
        <v>1168</v>
      </c>
      <c r="D143" s="10">
        <v>499717</v>
      </c>
      <c r="E143" s="8" t="s">
        <v>1052</v>
      </c>
    </row>
    <row r="144" spans="1:5" s="1" customFormat="1" hidden="1" x14ac:dyDescent="0.25">
      <c r="A144" s="1">
        <v>5058</v>
      </c>
      <c r="B144" s="5">
        <v>832002386</v>
      </c>
      <c r="C144" s="5" t="s">
        <v>1217</v>
      </c>
      <c r="D144" s="6">
        <v>17313102</v>
      </c>
    </row>
    <row r="145" spans="1:4" s="1" customFormat="1" hidden="1" x14ac:dyDescent="0.25">
      <c r="A145" s="1">
        <v>5058</v>
      </c>
      <c r="B145" s="5">
        <v>832002386</v>
      </c>
      <c r="C145" s="5" t="s">
        <v>1217</v>
      </c>
      <c r="D145" s="6">
        <v>1668150</v>
      </c>
    </row>
    <row r="146" spans="1:4" s="1" customFormat="1" hidden="1" x14ac:dyDescent="0.25">
      <c r="A146" s="1">
        <v>5005</v>
      </c>
      <c r="B146" s="5">
        <v>20989658</v>
      </c>
      <c r="C146" s="5" t="s">
        <v>1218</v>
      </c>
      <c r="D146" s="6">
        <v>760000</v>
      </c>
    </row>
    <row r="147" spans="1:4" s="1" customFormat="1" hidden="1" x14ac:dyDescent="0.25">
      <c r="A147" s="1">
        <v>5016</v>
      </c>
      <c r="B147" s="5">
        <v>860037013</v>
      </c>
      <c r="C147" s="5" t="s">
        <v>1219</v>
      </c>
      <c r="D147" s="6">
        <v>500094</v>
      </c>
    </row>
    <row r="148" spans="1:4" s="1" customFormat="1" hidden="1" x14ac:dyDescent="0.25">
      <c r="A148" s="1">
        <v>5016</v>
      </c>
      <c r="B148" s="5">
        <v>860039988</v>
      </c>
      <c r="C148" s="5" t="s">
        <v>1220</v>
      </c>
      <c r="D148" s="6">
        <v>1790929</v>
      </c>
    </row>
    <row r="149" spans="1:4" s="1" customFormat="1" hidden="1" x14ac:dyDescent="0.25">
      <c r="A149" s="1">
        <v>5016</v>
      </c>
      <c r="B149" s="5">
        <v>860037013</v>
      </c>
      <c r="C149" s="5" t="s">
        <v>1219</v>
      </c>
      <c r="D149" s="6">
        <v>147099</v>
      </c>
    </row>
    <row r="150" spans="1:4" s="1" customFormat="1" hidden="1" x14ac:dyDescent="0.25">
      <c r="A150" s="1">
        <v>5016</v>
      </c>
      <c r="B150" s="5">
        <v>860039988</v>
      </c>
      <c r="C150" s="5" t="s">
        <v>1220</v>
      </c>
      <c r="D150" s="6">
        <v>3305204</v>
      </c>
    </row>
    <row r="151" spans="1:4" s="1" customFormat="1" x14ac:dyDescent="0.25">
      <c r="A151" s="1">
        <v>5004</v>
      </c>
      <c r="B151" s="5">
        <v>900441722</v>
      </c>
      <c r="C151" s="5" t="s">
        <v>1132</v>
      </c>
      <c r="D151" s="6">
        <v>39611052</v>
      </c>
    </row>
    <row r="152" spans="1:4" s="1" customFormat="1" hidden="1" x14ac:dyDescent="0.25">
      <c r="A152" s="1">
        <v>5016</v>
      </c>
      <c r="B152" s="5">
        <v>830054539</v>
      </c>
      <c r="C152" s="5" t="s">
        <v>1221</v>
      </c>
      <c r="D152" s="6">
        <v>90400</v>
      </c>
    </row>
    <row r="153" spans="1:4" s="1" customFormat="1" hidden="1" x14ac:dyDescent="0.25">
      <c r="A153" s="1">
        <v>5016</v>
      </c>
      <c r="B153" s="5">
        <v>900443152</v>
      </c>
      <c r="C153" s="5" t="s">
        <v>1222</v>
      </c>
      <c r="D153" s="6">
        <v>121303</v>
      </c>
    </row>
    <row r="154" spans="1:4" s="1" customFormat="1" hidden="1" x14ac:dyDescent="0.25">
      <c r="A154" s="1">
        <v>5016</v>
      </c>
      <c r="B154" s="5">
        <v>890900608</v>
      </c>
      <c r="C154" s="5" t="s">
        <v>1169</v>
      </c>
      <c r="D154" s="6">
        <v>123711</v>
      </c>
    </row>
    <row r="155" spans="1:4" s="1" customFormat="1" hidden="1" x14ac:dyDescent="0.25">
      <c r="A155" s="1">
        <v>5016</v>
      </c>
      <c r="B155" s="5">
        <v>900500723</v>
      </c>
      <c r="C155" s="5" t="s">
        <v>1223</v>
      </c>
      <c r="D155" s="6">
        <v>36666</v>
      </c>
    </row>
    <row r="156" spans="1:4" s="1" customFormat="1" hidden="1" x14ac:dyDescent="0.25">
      <c r="A156" s="1">
        <v>5016</v>
      </c>
      <c r="B156" s="5">
        <v>12234501</v>
      </c>
      <c r="C156" s="5" t="s">
        <v>1224</v>
      </c>
      <c r="D156" s="6">
        <v>136134</v>
      </c>
    </row>
    <row r="157" spans="1:4" s="1" customFormat="1" hidden="1" x14ac:dyDescent="0.25">
      <c r="A157" s="1">
        <v>5016</v>
      </c>
      <c r="B157" s="5">
        <v>860001371</v>
      </c>
      <c r="C157" s="5" t="s">
        <v>1225</v>
      </c>
      <c r="D157" s="6">
        <v>243000</v>
      </c>
    </row>
    <row r="158" spans="1:4" s="1" customFormat="1" hidden="1" x14ac:dyDescent="0.25">
      <c r="A158" s="1">
        <v>5016</v>
      </c>
      <c r="B158" s="5">
        <v>4261690</v>
      </c>
      <c r="C158" s="5" t="s">
        <v>1226</v>
      </c>
      <c r="D158" s="6">
        <v>38654</v>
      </c>
    </row>
    <row r="159" spans="1:4" s="1" customFormat="1" hidden="1" x14ac:dyDescent="0.25">
      <c r="A159" s="1">
        <v>5016</v>
      </c>
      <c r="B159" s="5">
        <v>80100333</v>
      </c>
      <c r="C159" s="5" t="s">
        <v>1227</v>
      </c>
      <c r="D159" s="6">
        <v>73000</v>
      </c>
    </row>
    <row r="160" spans="1:4" s="1" customFormat="1" hidden="1" x14ac:dyDescent="0.25">
      <c r="A160" s="1">
        <v>5016</v>
      </c>
      <c r="B160" s="5">
        <v>51974641</v>
      </c>
      <c r="C160" s="5" t="s">
        <v>1228</v>
      </c>
      <c r="D160" s="6">
        <v>16000</v>
      </c>
    </row>
    <row r="161" spans="1:4" s="1" customFormat="1" hidden="1" x14ac:dyDescent="0.25">
      <c r="A161" s="1">
        <v>5016</v>
      </c>
      <c r="B161" s="5">
        <v>80656133</v>
      </c>
      <c r="C161" s="5" t="s">
        <v>1229</v>
      </c>
      <c r="D161" s="6">
        <v>143698</v>
      </c>
    </row>
    <row r="162" spans="1:4" s="1" customFormat="1" hidden="1" x14ac:dyDescent="0.25">
      <c r="A162" s="1">
        <v>5016</v>
      </c>
      <c r="B162" s="5">
        <v>900155107</v>
      </c>
      <c r="C162" s="5" t="s">
        <v>1230</v>
      </c>
      <c r="D162" s="6">
        <v>383974</v>
      </c>
    </row>
    <row r="163" spans="1:4" s="1" customFormat="1" hidden="1" x14ac:dyDescent="0.25">
      <c r="A163" s="1">
        <v>5016</v>
      </c>
      <c r="B163" s="5">
        <v>860072271</v>
      </c>
      <c r="C163" s="5" t="s">
        <v>1231</v>
      </c>
      <c r="D163" s="6">
        <v>8403</v>
      </c>
    </row>
    <row r="164" spans="1:4" s="1" customFormat="1" hidden="1" x14ac:dyDescent="0.25">
      <c r="A164" s="1">
        <v>5016</v>
      </c>
      <c r="B164" s="5">
        <v>830099775</v>
      </c>
      <c r="C164" s="5" t="s">
        <v>1232</v>
      </c>
      <c r="D164" s="6">
        <v>4863577.0199999996</v>
      </c>
    </row>
    <row r="165" spans="1:4" s="1" customFormat="1" hidden="1" x14ac:dyDescent="0.25">
      <c r="A165" s="1">
        <v>5016</v>
      </c>
      <c r="B165" s="5">
        <v>800185306</v>
      </c>
      <c r="C165" s="5" t="s">
        <v>1233</v>
      </c>
      <c r="D165" s="6">
        <v>23366</v>
      </c>
    </row>
    <row r="166" spans="1:4" s="1" customFormat="1" hidden="1" x14ac:dyDescent="0.25">
      <c r="A166" s="1">
        <v>5016</v>
      </c>
      <c r="B166" s="5">
        <v>900078103</v>
      </c>
      <c r="C166" s="5" t="s">
        <v>1234</v>
      </c>
      <c r="D166" s="6">
        <v>70000</v>
      </c>
    </row>
    <row r="167" spans="1:4" s="1" customFormat="1" hidden="1" x14ac:dyDescent="0.25">
      <c r="A167" s="1">
        <v>5016</v>
      </c>
      <c r="B167" s="5">
        <v>860528396</v>
      </c>
      <c r="C167" s="5" t="s">
        <v>1235</v>
      </c>
      <c r="D167" s="6">
        <v>111428</v>
      </c>
    </row>
    <row r="168" spans="1:4" s="1" customFormat="1" hidden="1" x14ac:dyDescent="0.25">
      <c r="A168" s="1">
        <v>5016</v>
      </c>
      <c r="B168" s="5">
        <v>901142912</v>
      </c>
      <c r="C168" s="5" t="s">
        <v>1236</v>
      </c>
      <c r="D168" s="6">
        <v>111322.78</v>
      </c>
    </row>
    <row r="169" spans="1:4" s="1" customFormat="1" hidden="1" x14ac:dyDescent="0.25">
      <c r="A169" s="1">
        <v>5016</v>
      </c>
      <c r="B169" s="5">
        <v>901314018</v>
      </c>
      <c r="C169" s="5" t="s">
        <v>1237</v>
      </c>
      <c r="D169" s="6">
        <v>5366175.75</v>
      </c>
    </row>
    <row r="170" spans="1:4" s="1" customFormat="1" hidden="1" x14ac:dyDescent="0.25">
      <c r="A170" s="1">
        <v>5016</v>
      </c>
      <c r="B170" s="5">
        <v>900967414</v>
      </c>
      <c r="C170" s="5" t="s">
        <v>1238</v>
      </c>
      <c r="D170" s="6">
        <v>2550314.7599999998</v>
      </c>
    </row>
    <row r="171" spans="1:4" s="1" customFormat="1" hidden="1" x14ac:dyDescent="0.25">
      <c r="A171" s="1">
        <v>5016</v>
      </c>
      <c r="B171" s="5">
        <v>901239604</v>
      </c>
      <c r="C171" s="5" t="s">
        <v>1239</v>
      </c>
      <c r="D171" s="6">
        <v>16706780.960000001</v>
      </c>
    </row>
    <row r="172" spans="1:4" s="1" customFormat="1" hidden="1" x14ac:dyDescent="0.25">
      <c r="A172" s="1">
        <v>5016</v>
      </c>
      <c r="B172" s="5">
        <v>901151234</v>
      </c>
      <c r="C172" s="5" t="s">
        <v>1240</v>
      </c>
      <c r="D172" s="6">
        <v>227295.12</v>
      </c>
    </row>
    <row r="173" spans="1:4" s="1" customFormat="1" hidden="1" x14ac:dyDescent="0.25">
      <c r="A173" s="1">
        <v>5016</v>
      </c>
      <c r="B173" s="5">
        <v>901070071</v>
      </c>
      <c r="C173" s="5" t="s">
        <v>1241</v>
      </c>
      <c r="D173" s="6">
        <v>896272.83</v>
      </c>
    </row>
    <row r="174" spans="1:4" s="1" customFormat="1" hidden="1" x14ac:dyDescent="0.25">
      <c r="A174" s="1">
        <v>5016</v>
      </c>
      <c r="B174" s="5">
        <v>900063136</v>
      </c>
      <c r="C174" s="5" t="s">
        <v>1242</v>
      </c>
      <c r="D174" s="6">
        <v>2229253.14</v>
      </c>
    </row>
    <row r="175" spans="1:4" s="1" customFormat="1" hidden="1" x14ac:dyDescent="0.25">
      <c r="A175" s="1">
        <v>5016</v>
      </c>
      <c r="B175" s="5">
        <v>12124516</v>
      </c>
      <c r="C175" s="5" t="s">
        <v>1243</v>
      </c>
      <c r="D175" s="6">
        <v>35100</v>
      </c>
    </row>
    <row r="176" spans="1:4" s="1" customFormat="1" hidden="1" x14ac:dyDescent="0.25">
      <c r="A176" s="1">
        <v>5016</v>
      </c>
      <c r="B176" s="5">
        <v>891100279</v>
      </c>
      <c r="C176" s="5" t="s">
        <v>1244</v>
      </c>
      <c r="D176" s="6">
        <v>25000</v>
      </c>
    </row>
    <row r="177" spans="1:4" s="1" customFormat="1" hidden="1" x14ac:dyDescent="0.25">
      <c r="A177" s="1">
        <v>5016</v>
      </c>
      <c r="B177" s="5">
        <v>891100556</v>
      </c>
      <c r="C177" s="5" t="s">
        <v>1245</v>
      </c>
      <c r="D177" s="6">
        <v>85000</v>
      </c>
    </row>
    <row r="178" spans="1:4" s="1" customFormat="1" hidden="1" x14ac:dyDescent="0.25">
      <c r="A178" s="1">
        <v>5016</v>
      </c>
      <c r="B178" s="5">
        <v>891800045</v>
      </c>
      <c r="C178" s="5" t="s">
        <v>1246</v>
      </c>
      <c r="D178" s="6">
        <v>88000</v>
      </c>
    </row>
    <row r="179" spans="1:4" s="1" customFormat="1" hidden="1" x14ac:dyDescent="0.25">
      <c r="A179" s="1">
        <v>5016</v>
      </c>
      <c r="B179" s="5">
        <v>890200218</v>
      </c>
      <c r="C179" s="5" t="s">
        <v>1247</v>
      </c>
      <c r="D179" s="6">
        <v>36000</v>
      </c>
    </row>
    <row r="180" spans="1:4" s="1" customFormat="1" hidden="1" x14ac:dyDescent="0.25">
      <c r="A180" s="1">
        <v>5016</v>
      </c>
      <c r="B180" s="5">
        <v>800174156</v>
      </c>
      <c r="C180" s="5" t="s">
        <v>1248</v>
      </c>
      <c r="D180" s="6">
        <v>60000</v>
      </c>
    </row>
    <row r="181" spans="1:4" s="1" customFormat="1" hidden="1" x14ac:dyDescent="0.25">
      <c r="A181" s="1">
        <v>5016</v>
      </c>
      <c r="B181" s="5">
        <v>891100355</v>
      </c>
      <c r="C181" s="5" t="s">
        <v>1249</v>
      </c>
      <c r="D181" s="6">
        <v>32000</v>
      </c>
    </row>
    <row r="182" spans="1:4" s="1" customFormat="1" hidden="1" x14ac:dyDescent="0.25">
      <c r="A182" s="1">
        <v>5016</v>
      </c>
      <c r="B182" s="5">
        <v>891100299</v>
      </c>
      <c r="C182" s="5" t="s">
        <v>1250</v>
      </c>
      <c r="D182" s="6">
        <v>50000</v>
      </c>
    </row>
    <row r="183" spans="1:4" s="1" customFormat="1" hidden="1" x14ac:dyDescent="0.25">
      <c r="A183" s="1">
        <v>5016</v>
      </c>
      <c r="B183" s="5">
        <v>222222222</v>
      </c>
      <c r="C183" s="5" t="s">
        <v>1118</v>
      </c>
      <c r="D183" s="18">
        <f>18381369+463521+8054</f>
        <v>18852944</v>
      </c>
    </row>
    <row r="184" spans="1:4" s="1" customFormat="1" hidden="1" x14ac:dyDescent="0.25">
      <c r="A184" s="1">
        <v>5016</v>
      </c>
      <c r="B184" s="5">
        <v>901091373</v>
      </c>
      <c r="C184" s="5" t="s">
        <v>1251</v>
      </c>
      <c r="D184" s="6">
        <v>60000</v>
      </c>
    </row>
    <row r="185" spans="1:4" s="1" customFormat="1" hidden="1" x14ac:dyDescent="0.25">
      <c r="A185" s="1">
        <v>5016</v>
      </c>
      <c r="B185" s="5">
        <v>37726370</v>
      </c>
      <c r="C185" s="5" t="s">
        <v>1252</v>
      </c>
      <c r="D185" s="6">
        <v>80000</v>
      </c>
    </row>
    <row r="186" spans="1:4" s="1" customFormat="1" hidden="1" x14ac:dyDescent="0.25">
      <c r="A186" s="1">
        <v>5016</v>
      </c>
      <c r="B186" s="5">
        <v>900250597</v>
      </c>
      <c r="C186" s="5" t="s">
        <v>1253</v>
      </c>
      <c r="D186" s="6">
        <v>3524956.24</v>
      </c>
    </row>
    <row r="187" spans="1:4" s="1" customFormat="1" hidden="1" x14ac:dyDescent="0.25">
      <c r="A187" s="1">
        <v>5016</v>
      </c>
      <c r="B187" s="5">
        <v>900143181</v>
      </c>
      <c r="C187" s="5" t="s">
        <v>1254</v>
      </c>
      <c r="D187" s="6">
        <v>61445</v>
      </c>
    </row>
    <row r="188" spans="1:4" s="1" customFormat="1" hidden="1" x14ac:dyDescent="0.25">
      <c r="A188" s="1">
        <v>5016</v>
      </c>
      <c r="B188" s="5">
        <v>900425532</v>
      </c>
      <c r="C188" s="5" t="s">
        <v>1255</v>
      </c>
      <c r="D188" s="6">
        <v>42016</v>
      </c>
    </row>
    <row r="189" spans="1:4" s="1" customFormat="1" hidden="1" x14ac:dyDescent="0.25">
      <c r="A189" s="1">
        <v>5016</v>
      </c>
      <c r="B189" s="5">
        <v>900036305</v>
      </c>
      <c r="C189" s="5" t="s">
        <v>1256</v>
      </c>
      <c r="D189" s="6">
        <v>75265</v>
      </c>
    </row>
    <row r="190" spans="1:4" s="1" customFormat="1" hidden="1" x14ac:dyDescent="0.25">
      <c r="A190" s="1">
        <v>5016</v>
      </c>
      <c r="B190" s="5">
        <v>900824601</v>
      </c>
      <c r="C190" s="5" t="s">
        <v>1184</v>
      </c>
      <c r="D190" s="6">
        <v>20000</v>
      </c>
    </row>
    <row r="191" spans="1:4" s="1" customFormat="1" hidden="1" x14ac:dyDescent="0.25">
      <c r="A191" s="1">
        <v>5016</v>
      </c>
      <c r="B191" s="5">
        <v>860501130</v>
      </c>
      <c r="C191" s="5" t="s">
        <v>1257</v>
      </c>
      <c r="D191" s="6">
        <v>25000</v>
      </c>
    </row>
    <row r="192" spans="1:4" s="1" customFormat="1" hidden="1" x14ac:dyDescent="0.25">
      <c r="A192" s="1">
        <v>5016</v>
      </c>
      <c r="B192" s="5">
        <v>830131993</v>
      </c>
      <c r="C192" s="5" t="s">
        <v>1258</v>
      </c>
      <c r="D192" s="6">
        <v>6000</v>
      </c>
    </row>
    <row r="193" spans="1:4" s="1" customFormat="1" hidden="1" x14ac:dyDescent="0.25">
      <c r="A193" s="1">
        <v>5016</v>
      </c>
      <c r="B193" s="5">
        <v>900256816</v>
      </c>
      <c r="C193" s="5" t="s">
        <v>1259</v>
      </c>
      <c r="D193" s="6">
        <v>3500</v>
      </c>
    </row>
    <row r="194" spans="1:4" s="1" customFormat="1" hidden="1" x14ac:dyDescent="0.25">
      <c r="A194" s="1">
        <v>5016</v>
      </c>
      <c r="B194" s="7">
        <v>69005780</v>
      </c>
      <c r="C194" s="7" t="s">
        <v>1260</v>
      </c>
      <c r="D194" s="6">
        <v>608960.41</v>
      </c>
    </row>
    <row r="195" spans="1:4" s="1" customFormat="1" hidden="1" x14ac:dyDescent="0.25">
      <c r="A195" s="1">
        <v>5016</v>
      </c>
      <c r="B195" s="5">
        <v>800092946</v>
      </c>
      <c r="C195" s="5" t="s">
        <v>1261</v>
      </c>
      <c r="D195" s="6">
        <v>38000</v>
      </c>
    </row>
    <row r="196" spans="1:4" s="1" customFormat="1" hidden="1" x14ac:dyDescent="0.25">
      <c r="A196" s="1">
        <v>5016</v>
      </c>
      <c r="B196" s="5">
        <v>3264700</v>
      </c>
      <c r="C196" s="5" t="s">
        <v>1262</v>
      </c>
      <c r="D196" s="6">
        <v>43000</v>
      </c>
    </row>
    <row r="197" spans="1:4" s="1" customFormat="1" hidden="1" x14ac:dyDescent="0.25">
      <c r="A197" s="1">
        <v>5016</v>
      </c>
      <c r="B197" s="5">
        <v>900092518</v>
      </c>
      <c r="C197" s="5" t="s">
        <v>1263</v>
      </c>
      <c r="D197" s="6">
        <v>2042648.32</v>
      </c>
    </row>
    <row r="198" spans="1:4" s="1" customFormat="1" hidden="1" x14ac:dyDescent="0.25">
      <c r="A198" s="1">
        <v>5016</v>
      </c>
      <c r="B198" s="5">
        <v>860005108</v>
      </c>
      <c r="C198" s="5" t="s">
        <v>1264</v>
      </c>
      <c r="D198" s="6">
        <v>40000</v>
      </c>
    </row>
    <row r="199" spans="1:4" s="1" customFormat="1" hidden="1" x14ac:dyDescent="0.25">
      <c r="A199" s="1">
        <v>5016</v>
      </c>
      <c r="B199" s="5">
        <v>830030080</v>
      </c>
      <c r="C199" s="5" t="s">
        <v>1265</v>
      </c>
      <c r="D199" s="6">
        <v>30000</v>
      </c>
    </row>
    <row r="200" spans="1:4" s="1" customFormat="1" hidden="1" x14ac:dyDescent="0.25">
      <c r="A200" s="1">
        <v>5016</v>
      </c>
      <c r="B200" s="5">
        <v>900940927</v>
      </c>
      <c r="C200" s="5" t="s">
        <v>1266</v>
      </c>
      <c r="D200" s="6">
        <v>10084</v>
      </c>
    </row>
    <row r="201" spans="1:4" s="1" customFormat="1" hidden="1" x14ac:dyDescent="0.25">
      <c r="A201" s="1">
        <v>5016</v>
      </c>
      <c r="B201" s="5">
        <v>830036919</v>
      </c>
      <c r="C201" s="5" t="s">
        <v>1267</v>
      </c>
      <c r="D201" s="6">
        <v>57143</v>
      </c>
    </row>
    <row r="202" spans="1:4" s="1" customFormat="1" hidden="1" x14ac:dyDescent="0.25">
      <c r="A202" s="1">
        <v>5016</v>
      </c>
      <c r="B202" s="5">
        <v>800204788</v>
      </c>
      <c r="C202" s="5" t="s">
        <v>1268</v>
      </c>
      <c r="D202" s="6">
        <v>34168</v>
      </c>
    </row>
    <row r="203" spans="1:4" s="1" customFormat="1" hidden="1" x14ac:dyDescent="0.25">
      <c r="A203" s="1">
        <v>5016</v>
      </c>
      <c r="B203" s="5">
        <v>830065197</v>
      </c>
      <c r="C203" s="5" t="s">
        <v>1269</v>
      </c>
      <c r="D203" s="6">
        <v>9998</v>
      </c>
    </row>
    <row r="204" spans="1:4" s="1" customFormat="1" hidden="1" x14ac:dyDescent="0.25">
      <c r="A204" s="1">
        <v>5016</v>
      </c>
      <c r="B204" s="5">
        <v>800237412</v>
      </c>
      <c r="C204" s="5" t="s">
        <v>1270</v>
      </c>
      <c r="D204" s="6">
        <v>2604</v>
      </c>
    </row>
    <row r="205" spans="1:4" s="1" customFormat="1" hidden="1" x14ac:dyDescent="0.25">
      <c r="A205" s="1">
        <v>5016</v>
      </c>
      <c r="B205" s="5">
        <v>830053630</v>
      </c>
      <c r="C205" s="5" t="s">
        <v>1271</v>
      </c>
      <c r="D205" s="6">
        <v>10000</v>
      </c>
    </row>
    <row r="206" spans="1:4" s="1" customFormat="1" hidden="1" x14ac:dyDescent="0.25">
      <c r="A206" s="1">
        <v>5016</v>
      </c>
      <c r="B206" s="5">
        <v>830013611</v>
      </c>
      <c r="C206" s="5" t="s">
        <v>1272</v>
      </c>
      <c r="D206" s="6">
        <v>49000</v>
      </c>
    </row>
    <row r="207" spans="1:4" s="1" customFormat="1" hidden="1" x14ac:dyDescent="0.25">
      <c r="A207" s="1">
        <v>5016</v>
      </c>
      <c r="B207" s="5">
        <v>891800075</v>
      </c>
      <c r="C207" s="5" t="s">
        <v>1273</v>
      </c>
      <c r="D207" s="6">
        <v>420000</v>
      </c>
    </row>
    <row r="208" spans="1:4" s="1" customFormat="1" hidden="1" x14ac:dyDescent="0.25">
      <c r="A208" s="1">
        <v>5016</v>
      </c>
      <c r="B208" s="5">
        <v>1121905854</v>
      </c>
      <c r="C208" s="5" t="s">
        <v>1274</v>
      </c>
      <c r="D208" s="6">
        <v>5000</v>
      </c>
    </row>
    <row r="209" spans="1:4" s="1" customFormat="1" hidden="1" x14ac:dyDescent="0.25">
      <c r="A209" s="1">
        <v>5016</v>
      </c>
      <c r="B209" s="5">
        <v>890917464</v>
      </c>
      <c r="C209" s="5" t="s">
        <v>1275</v>
      </c>
      <c r="D209" s="6">
        <v>556613.92000000004</v>
      </c>
    </row>
    <row r="210" spans="1:4" s="1" customFormat="1" hidden="1" x14ac:dyDescent="0.25">
      <c r="A210" s="1">
        <v>5016</v>
      </c>
      <c r="B210" s="5">
        <v>91520993</v>
      </c>
      <c r="C210" s="5" t="s">
        <v>1276</v>
      </c>
      <c r="D210" s="6">
        <v>42017</v>
      </c>
    </row>
    <row r="211" spans="1:4" s="1" customFormat="1" hidden="1" x14ac:dyDescent="0.25">
      <c r="A211" s="1">
        <v>5016</v>
      </c>
      <c r="B211" s="5">
        <v>43060186</v>
      </c>
      <c r="C211" s="5" t="s">
        <v>1277</v>
      </c>
      <c r="D211" s="6">
        <v>130000</v>
      </c>
    </row>
    <row r="212" spans="1:4" s="1" customFormat="1" hidden="1" x14ac:dyDescent="0.25">
      <c r="A212" s="1">
        <v>5016</v>
      </c>
      <c r="B212" s="5">
        <v>7221617</v>
      </c>
      <c r="C212" s="5" t="s">
        <v>1278</v>
      </c>
      <c r="D212" s="6">
        <v>27000</v>
      </c>
    </row>
    <row r="213" spans="1:4" s="1" customFormat="1" hidden="1" x14ac:dyDescent="0.25">
      <c r="A213" s="1">
        <v>5016</v>
      </c>
      <c r="B213" s="5">
        <v>1083918355</v>
      </c>
      <c r="C213" s="5" t="s">
        <v>1279</v>
      </c>
      <c r="D213" s="6">
        <v>150000</v>
      </c>
    </row>
    <row r="214" spans="1:4" s="1" customFormat="1" hidden="1" x14ac:dyDescent="0.25">
      <c r="A214" s="1">
        <v>5016</v>
      </c>
      <c r="B214" s="5">
        <v>17653917</v>
      </c>
      <c r="C214" s="5" t="s">
        <v>1280</v>
      </c>
      <c r="D214" s="6">
        <v>249500</v>
      </c>
    </row>
    <row r="215" spans="1:4" s="1" customFormat="1" hidden="1" x14ac:dyDescent="0.25">
      <c r="A215" s="1">
        <v>5016</v>
      </c>
      <c r="B215" s="5">
        <v>900783202</v>
      </c>
      <c r="C215" s="5" t="s">
        <v>1281</v>
      </c>
      <c r="D215" s="6">
        <v>103296</v>
      </c>
    </row>
    <row r="216" spans="1:4" s="1" customFormat="1" hidden="1" x14ac:dyDescent="0.25">
      <c r="A216" s="1">
        <v>5016</v>
      </c>
      <c r="B216" s="5">
        <v>900472701</v>
      </c>
      <c r="C216" s="5" t="s">
        <v>1282</v>
      </c>
      <c r="D216" s="6">
        <v>194873</v>
      </c>
    </row>
    <row r="217" spans="1:4" s="1" customFormat="1" hidden="1" x14ac:dyDescent="0.25">
      <c r="A217" s="1">
        <v>5016</v>
      </c>
      <c r="B217" s="5">
        <v>860350253</v>
      </c>
      <c r="C217" s="5" t="s">
        <v>1283</v>
      </c>
      <c r="D217" s="6">
        <v>156570</v>
      </c>
    </row>
    <row r="218" spans="1:4" s="1" customFormat="1" hidden="1" x14ac:dyDescent="0.25">
      <c r="A218" s="1">
        <v>5016</v>
      </c>
      <c r="B218" s="5">
        <v>800251569</v>
      </c>
      <c r="C218" s="5" t="s">
        <v>1152</v>
      </c>
      <c r="D218" s="6">
        <v>107500</v>
      </c>
    </row>
    <row r="219" spans="1:4" s="1" customFormat="1" hidden="1" x14ac:dyDescent="0.25">
      <c r="A219" s="1">
        <v>5016</v>
      </c>
      <c r="B219" s="5">
        <v>900432848</v>
      </c>
      <c r="C219" s="5" t="s">
        <v>1284</v>
      </c>
      <c r="D219" s="6">
        <v>8812</v>
      </c>
    </row>
    <row r="220" spans="1:4" s="1" customFormat="1" hidden="1" x14ac:dyDescent="0.25">
      <c r="A220" s="1">
        <v>5016</v>
      </c>
      <c r="B220" s="5">
        <v>891304904</v>
      </c>
      <c r="C220" s="5" t="s">
        <v>1285</v>
      </c>
      <c r="D220" s="6">
        <v>32500</v>
      </c>
    </row>
    <row r="221" spans="1:4" s="1" customFormat="1" hidden="1" x14ac:dyDescent="0.25">
      <c r="A221" s="1">
        <v>5016</v>
      </c>
      <c r="B221" s="5">
        <v>800115427</v>
      </c>
      <c r="C221" s="5" t="s">
        <v>1286</v>
      </c>
      <c r="D221" s="6">
        <v>2583350.0699999998</v>
      </c>
    </row>
    <row r="222" spans="1:4" s="1" customFormat="1" hidden="1" x14ac:dyDescent="0.25">
      <c r="A222" s="1">
        <v>5016</v>
      </c>
      <c r="B222" s="5">
        <v>860533413</v>
      </c>
      <c r="C222" s="5" t="s">
        <v>1287</v>
      </c>
      <c r="D222" s="6">
        <v>9800</v>
      </c>
    </row>
    <row r="223" spans="1:4" s="1" customFormat="1" hidden="1" x14ac:dyDescent="0.25">
      <c r="A223" s="1">
        <v>5016</v>
      </c>
      <c r="B223" s="5">
        <v>830063486</v>
      </c>
      <c r="C223" s="5" t="s">
        <v>1288</v>
      </c>
      <c r="D223" s="6">
        <v>61596</v>
      </c>
    </row>
    <row r="224" spans="1:4" s="1" customFormat="1" hidden="1" x14ac:dyDescent="0.25">
      <c r="A224" s="1">
        <v>5016</v>
      </c>
      <c r="B224" s="5">
        <v>22069385</v>
      </c>
      <c r="C224" s="5" t="s">
        <v>1202</v>
      </c>
      <c r="D224" s="6">
        <v>27599</v>
      </c>
    </row>
    <row r="225" spans="1:4" s="1" customFormat="1" hidden="1" x14ac:dyDescent="0.25">
      <c r="A225" s="1">
        <v>5016</v>
      </c>
      <c r="B225" s="5">
        <v>900882422</v>
      </c>
      <c r="C225" s="5" t="s">
        <v>1289</v>
      </c>
      <c r="D225" s="6">
        <v>156177</v>
      </c>
    </row>
    <row r="226" spans="1:4" s="1" customFormat="1" hidden="1" x14ac:dyDescent="0.25">
      <c r="A226" s="1">
        <v>5016</v>
      </c>
      <c r="B226" s="5">
        <v>36288803</v>
      </c>
      <c r="C226" s="5" t="s">
        <v>1290</v>
      </c>
      <c r="D226" s="6">
        <v>150000</v>
      </c>
    </row>
    <row r="227" spans="1:4" s="1" customFormat="1" hidden="1" x14ac:dyDescent="0.25">
      <c r="A227" s="1">
        <v>5016</v>
      </c>
      <c r="B227" s="5">
        <v>830057186</v>
      </c>
      <c r="C227" s="5" t="s">
        <v>1291</v>
      </c>
      <c r="D227" s="6">
        <v>75196</v>
      </c>
    </row>
    <row r="228" spans="1:4" s="1" customFormat="1" hidden="1" x14ac:dyDescent="0.25">
      <c r="A228" s="1">
        <v>5016</v>
      </c>
      <c r="B228" s="5">
        <v>830054002</v>
      </c>
      <c r="C228" s="5" t="s">
        <v>1292</v>
      </c>
      <c r="D228" s="6">
        <v>99720</v>
      </c>
    </row>
    <row r="229" spans="1:4" s="1" customFormat="1" hidden="1" x14ac:dyDescent="0.25">
      <c r="A229" s="1">
        <v>5016</v>
      </c>
      <c r="B229" s="5">
        <v>890107487</v>
      </c>
      <c r="C229" s="5" t="s">
        <v>1293</v>
      </c>
      <c r="D229" s="6">
        <v>3681</v>
      </c>
    </row>
    <row r="230" spans="1:4" s="1" customFormat="1" hidden="1" x14ac:dyDescent="0.25">
      <c r="A230" s="1">
        <v>5016</v>
      </c>
      <c r="B230" s="5">
        <v>900491889</v>
      </c>
      <c r="C230" s="5" t="s">
        <v>1294</v>
      </c>
      <c r="D230" s="6">
        <v>28348</v>
      </c>
    </row>
    <row r="231" spans="1:4" s="1" customFormat="1" hidden="1" x14ac:dyDescent="0.25">
      <c r="A231" s="1">
        <v>5016</v>
      </c>
      <c r="B231" s="5">
        <v>830095213</v>
      </c>
      <c r="C231" s="5" t="s">
        <v>1295</v>
      </c>
      <c r="D231" s="6">
        <v>30000</v>
      </c>
    </row>
    <row r="232" spans="1:4" s="1" customFormat="1" hidden="1" x14ac:dyDescent="0.25">
      <c r="A232" s="1">
        <v>5016</v>
      </c>
      <c r="B232" s="5">
        <v>74322547</v>
      </c>
      <c r="C232" s="5" t="s">
        <v>1296</v>
      </c>
      <c r="D232" s="6">
        <v>12000</v>
      </c>
    </row>
    <row r="233" spans="1:4" s="1" customFormat="1" hidden="1" x14ac:dyDescent="0.25">
      <c r="A233" s="1">
        <v>5016</v>
      </c>
      <c r="B233" s="5">
        <v>830037946</v>
      </c>
      <c r="C233" s="5" t="s">
        <v>1180</v>
      </c>
      <c r="D233" s="6">
        <v>21345</v>
      </c>
    </row>
    <row r="234" spans="1:4" s="1" customFormat="1" hidden="1" x14ac:dyDescent="0.25">
      <c r="A234" s="1">
        <v>5016</v>
      </c>
      <c r="B234" s="5">
        <v>32226898</v>
      </c>
      <c r="C234" s="5" t="s">
        <v>1297</v>
      </c>
      <c r="D234" s="6">
        <v>22000</v>
      </c>
    </row>
    <row r="235" spans="1:4" s="1" customFormat="1" hidden="1" x14ac:dyDescent="0.25">
      <c r="A235" s="1">
        <v>5016</v>
      </c>
      <c r="B235" s="5">
        <v>74337447</v>
      </c>
      <c r="C235" s="5" t="s">
        <v>1298</v>
      </c>
      <c r="D235" s="6">
        <v>10924</v>
      </c>
    </row>
    <row r="236" spans="1:4" s="1" customFormat="1" hidden="1" x14ac:dyDescent="0.25">
      <c r="A236" s="1">
        <v>5016</v>
      </c>
      <c r="B236" s="5">
        <v>9513758</v>
      </c>
      <c r="C236" s="5" t="s">
        <v>1299</v>
      </c>
      <c r="D236" s="6">
        <v>140000</v>
      </c>
    </row>
    <row r="237" spans="1:4" s="1" customFormat="1" hidden="1" x14ac:dyDescent="0.25">
      <c r="A237" s="1">
        <v>5016</v>
      </c>
      <c r="B237" s="5">
        <v>860062958</v>
      </c>
      <c r="C237" s="5" t="s">
        <v>1300</v>
      </c>
      <c r="D237" s="6">
        <v>62695</v>
      </c>
    </row>
    <row r="238" spans="1:4" s="1" customFormat="1" hidden="1" x14ac:dyDescent="0.25">
      <c r="A238" s="1">
        <v>5016</v>
      </c>
      <c r="B238" s="5">
        <v>700110147</v>
      </c>
      <c r="C238" s="5" t="s">
        <v>1301</v>
      </c>
      <c r="D238" s="6">
        <v>136500</v>
      </c>
    </row>
    <row r="239" spans="1:4" s="1" customFormat="1" hidden="1" x14ac:dyDescent="0.25">
      <c r="A239" s="1">
        <v>5016</v>
      </c>
      <c r="B239" s="5">
        <v>900070574</v>
      </c>
      <c r="C239" s="5" t="s">
        <v>1302</v>
      </c>
      <c r="D239" s="6">
        <v>46500</v>
      </c>
    </row>
    <row r="240" spans="1:4" s="1" customFormat="1" hidden="1" x14ac:dyDescent="0.25">
      <c r="A240" s="1">
        <v>5016</v>
      </c>
      <c r="B240" s="5">
        <v>900585633</v>
      </c>
      <c r="C240" s="5" t="s">
        <v>1303</v>
      </c>
      <c r="D240" s="6">
        <v>191498</v>
      </c>
    </row>
    <row r="241" spans="1:4" s="1" customFormat="1" hidden="1" x14ac:dyDescent="0.25">
      <c r="A241" s="1">
        <v>5016</v>
      </c>
      <c r="B241" s="5">
        <v>53007955</v>
      </c>
      <c r="C241" s="5" t="s">
        <v>1304</v>
      </c>
      <c r="D241" s="6">
        <v>43298</v>
      </c>
    </row>
    <row r="242" spans="1:4" s="1" customFormat="1" hidden="1" x14ac:dyDescent="0.25">
      <c r="A242" s="1">
        <v>5016</v>
      </c>
      <c r="B242" s="5">
        <v>800213075</v>
      </c>
      <c r="C242" s="5" t="s">
        <v>1175</v>
      </c>
      <c r="D242" s="6">
        <v>59700</v>
      </c>
    </row>
    <row r="243" spans="1:4" s="1" customFormat="1" hidden="1" x14ac:dyDescent="0.25">
      <c r="A243" s="1">
        <v>5016</v>
      </c>
      <c r="B243" s="5">
        <v>11341344</v>
      </c>
      <c r="C243" s="5" t="s">
        <v>1305</v>
      </c>
      <c r="D243" s="6">
        <v>480000</v>
      </c>
    </row>
    <row r="244" spans="1:4" s="1" customFormat="1" hidden="1" x14ac:dyDescent="0.25">
      <c r="A244" s="1">
        <v>5016</v>
      </c>
      <c r="B244" s="5">
        <v>47428847</v>
      </c>
      <c r="C244" s="5" t="s">
        <v>1306</v>
      </c>
      <c r="D244" s="6">
        <v>112000</v>
      </c>
    </row>
    <row r="245" spans="1:4" s="1" customFormat="1" hidden="1" x14ac:dyDescent="0.25">
      <c r="A245" s="1">
        <v>5016</v>
      </c>
      <c r="B245" s="5">
        <v>9432922</v>
      </c>
      <c r="C245" s="5" t="s">
        <v>1307</v>
      </c>
      <c r="D245" s="6">
        <v>48824</v>
      </c>
    </row>
    <row r="246" spans="1:4" s="1" customFormat="1" hidden="1" x14ac:dyDescent="0.25">
      <c r="A246" s="1">
        <v>5016</v>
      </c>
      <c r="B246" s="5">
        <v>35499779</v>
      </c>
      <c r="C246" s="5" t="s">
        <v>1308</v>
      </c>
      <c r="D246" s="6">
        <v>127300</v>
      </c>
    </row>
    <row r="247" spans="1:4" s="1" customFormat="1" hidden="1" x14ac:dyDescent="0.25">
      <c r="A247" s="1">
        <v>5016</v>
      </c>
      <c r="B247" s="5">
        <v>1116543853</v>
      </c>
      <c r="C247" s="5" t="s">
        <v>1309</v>
      </c>
      <c r="D247" s="6">
        <v>80000</v>
      </c>
    </row>
    <row r="248" spans="1:4" s="1" customFormat="1" hidden="1" x14ac:dyDescent="0.25">
      <c r="A248" s="1">
        <v>5016</v>
      </c>
      <c r="B248" s="5">
        <v>7309061</v>
      </c>
      <c r="C248" s="5" t="s">
        <v>1310</v>
      </c>
      <c r="D248" s="6">
        <v>43445</v>
      </c>
    </row>
    <row r="249" spans="1:4" s="1" customFormat="1" hidden="1" x14ac:dyDescent="0.25">
      <c r="A249" s="1">
        <v>5016</v>
      </c>
      <c r="B249" s="5">
        <v>860512330</v>
      </c>
      <c r="C249" s="5" t="s">
        <v>1153</v>
      </c>
      <c r="D249" s="6">
        <v>41100</v>
      </c>
    </row>
    <row r="250" spans="1:4" s="1" customFormat="1" hidden="1" x14ac:dyDescent="0.25">
      <c r="A250" s="1">
        <v>5016</v>
      </c>
      <c r="B250" s="5">
        <v>37917898</v>
      </c>
      <c r="C250" s="5" t="s">
        <v>1311</v>
      </c>
      <c r="D250" s="6">
        <v>397000</v>
      </c>
    </row>
    <row r="251" spans="1:4" s="1" customFormat="1" hidden="1" x14ac:dyDescent="0.25">
      <c r="A251" s="1">
        <v>5016</v>
      </c>
      <c r="B251" s="5">
        <v>800242106</v>
      </c>
      <c r="C251" s="5" t="s">
        <v>1166</v>
      </c>
      <c r="D251" s="6">
        <v>664681</v>
      </c>
    </row>
    <row r="252" spans="1:4" s="1" customFormat="1" hidden="1" x14ac:dyDescent="0.25">
      <c r="A252" s="1">
        <v>5016</v>
      </c>
      <c r="B252" s="5">
        <v>800011809</v>
      </c>
      <c r="C252" s="5" t="s">
        <v>1312</v>
      </c>
      <c r="D252" s="6">
        <v>30600</v>
      </c>
    </row>
    <row r="253" spans="1:4" s="1" customFormat="1" hidden="1" x14ac:dyDescent="0.25">
      <c r="A253" s="1">
        <v>5016</v>
      </c>
      <c r="B253" s="5">
        <v>900487988</v>
      </c>
      <c r="C253" s="5" t="s">
        <v>1313</v>
      </c>
      <c r="D253" s="6">
        <v>116002.78</v>
      </c>
    </row>
    <row r="254" spans="1:4" s="1" customFormat="1" hidden="1" x14ac:dyDescent="0.25">
      <c r="A254" s="1">
        <v>5016</v>
      </c>
      <c r="B254" s="5">
        <v>900435831</v>
      </c>
      <c r="C254" s="5" t="s">
        <v>1314</v>
      </c>
      <c r="D254" s="6">
        <v>1618292.83</v>
      </c>
    </row>
    <row r="255" spans="1:4" s="1" customFormat="1" hidden="1" x14ac:dyDescent="0.25">
      <c r="A255" s="1">
        <v>5016</v>
      </c>
      <c r="B255" s="5">
        <v>9532015</v>
      </c>
      <c r="C255" s="5" t="s">
        <v>1315</v>
      </c>
      <c r="D255" s="6">
        <v>19500</v>
      </c>
    </row>
    <row r="256" spans="1:4" s="1" customFormat="1" hidden="1" x14ac:dyDescent="0.25">
      <c r="A256" s="1">
        <v>5016</v>
      </c>
      <c r="B256" s="5">
        <v>900909828</v>
      </c>
      <c r="C256" s="5" t="s">
        <v>1316</v>
      </c>
      <c r="D256" s="6">
        <v>3081537.46</v>
      </c>
    </row>
    <row r="257" spans="1:4" s="1" customFormat="1" hidden="1" x14ac:dyDescent="0.25">
      <c r="A257" s="1">
        <v>5016</v>
      </c>
      <c r="B257" s="5">
        <v>901136966</v>
      </c>
      <c r="C257" s="5" t="s">
        <v>1317</v>
      </c>
      <c r="D257" s="6">
        <v>681885.39</v>
      </c>
    </row>
    <row r="258" spans="1:4" s="1" customFormat="1" hidden="1" x14ac:dyDescent="0.25">
      <c r="A258" s="1">
        <v>5016</v>
      </c>
      <c r="B258" s="5">
        <v>830085540</v>
      </c>
      <c r="C258" s="5" t="s">
        <v>1318</v>
      </c>
      <c r="D258" s="6">
        <v>56115</v>
      </c>
    </row>
    <row r="259" spans="1:4" s="1" customFormat="1" hidden="1" x14ac:dyDescent="0.25">
      <c r="A259" s="1">
        <v>5016</v>
      </c>
      <c r="B259" s="5">
        <v>21516189</v>
      </c>
      <c r="C259" s="5" t="s">
        <v>1319</v>
      </c>
      <c r="D259" s="6">
        <v>94000</v>
      </c>
    </row>
    <row r="260" spans="1:4" s="1" customFormat="1" x14ac:dyDescent="0.25">
      <c r="A260" s="1">
        <v>5004</v>
      </c>
      <c r="B260" s="5">
        <v>804001062</v>
      </c>
      <c r="C260" s="5" t="s">
        <v>1148</v>
      </c>
      <c r="D260" s="6">
        <v>34890862</v>
      </c>
    </row>
    <row r="261" spans="1:4" s="1" customFormat="1" x14ac:dyDescent="0.25">
      <c r="A261" s="1">
        <v>5004</v>
      </c>
      <c r="B261" s="5">
        <v>830122566</v>
      </c>
      <c r="C261" s="5" t="s">
        <v>1149</v>
      </c>
      <c r="D261" s="6">
        <v>3170397</v>
      </c>
    </row>
    <row r="262" spans="1:4" s="1" customFormat="1" x14ac:dyDescent="0.25">
      <c r="A262" s="1">
        <v>5004</v>
      </c>
      <c r="B262" s="5">
        <v>800153993</v>
      </c>
      <c r="C262" s="5" t="s">
        <v>1150</v>
      </c>
      <c r="D262" s="6">
        <v>3616135</v>
      </c>
    </row>
    <row r="263" spans="1:4" s="1" customFormat="1" x14ac:dyDescent="0.25">
      <c r="A263" s="1">
        <v>5004</v>
      </c>
      <c r="B263" s="5">
        <v>830053800</v>
      </c>
      <c r="C263" s="5" t="s">
        <v>1151</v>
      </c>
      <c r="D263" s="6">
        <v>4997352</v>
      </c>
    </row>
    <row r="264" spans="1:4" s="1" customFormat="1" hidden="1" x14ac:dyDescent="0.25">
      <c r="A264" s="1">
        <v>5016</v>
      </c>
      <c r="B264" s="5">
        <v>800185306</v>
      </c>
      <c r="C264" s="5" t="s">
        <v>1233</v>
      </c>
      <c r="D264" s="6">
        <v>127025</v>
      </c>
    </row>
    <row r="265" spans="1:4" s="1" customFormat="1" hidden="1" x14ac:dyDescent="0.25">
      <c r="A265" s="1">
        <v>5016</v>
      </c>
      <c r="B265" s="5">
        <v>860005108</v>
      </c>
      <c r="C265" s="5" t="s">
        <v>1264</v>
      </c>
      <c r="D265" s="6">
        <v>11000</v>
      </c>
    </row>
    <row r="266" spans="1:4" s="1" customFormat="1" hidden="1" x14ac:dyDescent="0.25">
      <c r="A266" s="1">
        <v>5016</v>
      </c>
      <c r="B266" s="5">
        <v>444444453</v>
      </c>
      <c r="C266" s="5" t="s">
        <v>1320</v>
      </c>
      <c r="D266" s="6">
        <v>240707</v>
      </c>
    </row>
    <row r="267" spans="1:4" s="1" customFormat="1" hidden="1" x14ac:dyDescent="0.25">
      <c r="A267" s="1">
        <v>5016</v>
      </c>
      <c r="B267" s="5">
        <v>800251569</v>
      </c>
      <c r="C267" s="5" t="s">
        <v>1152</v>
      </c>
      <c r="D267" s="6">
        <v>1366300</v>
      </c>
    </row>
    <row r="268" spans="1:4" s="1" customFormat="1" hidden="1" x14ac:dyDescent="0.25">
      <c r="A268" s="1">
        <v>5016</v>
      </c>
      <c r="B268" s="5">
        <v>900062917</v>
      </c>
      <c r="C268" s="5" t="s">
        <v>1321</v>
      </c>
      <c r="D268" s="6">
        <v>6000</v>
      </c>
    </row>
    <row r="269" spans="1:4" s="1" customFormat="1" hidden="1" x14ac:dyDescent="0.25">
      <c r="A269" s="1">
        <v>5016</v>
      </c>
      <c r="B269" s="5">
        <v>860512330</v>
      </c>
      <c r="C269" s="5" t="s">
        <v>1153</v>
      </c>
      <c r="D269" s="6">
        <v>1049707</v>
      </c>
    </row>
    <row r="270" spans="1:4" s="1" customFormat="1" x14ac:dyDescent="0.25">
      <c r="A270" s="1">
        <v>5004</v>
      </c>
      <c r="B270" s="5">
        <v>74321898</v>
      </c>
      <c r="C270" s="5" t="s">
        <v>1322</v>
      </c>
      <c r="D270" s="6">
        <v>1450000</v>
      </c>
    </row>
    <row r="271" spans="1:4" s="1" customFormat="1" x14ac:dyDescent="0.25">
      <c r="A271" s="1">
        <v>5004</v>
      </c>
      <c r="B271" s="5">
        <v>80037696</v>
      </c>
      <c r="C271" s="5" t="s">
        <v>1323</v>
      </c>
      <c r="D271" s="6">
        <v>4152060</v>
      </c>
    </row>
    <row r="272" spans="1:4" s="1" customFormat="1" x14ac:dyDescent="0.25">
      <c r="A272" s="1">
        <v>5004</v>
      </c>
      <c r="B272" s="5">
        <v>900305173</v>
      </c>
      <c r="C272" s="5" t="s">
        <v>1324</v>
      </c>
      <c r="D272" s="6">
        <v>100000</v>
      </c>
    </row>
    <row r="273" spans="1:5" s="1" customFormat="1" x14ac:dyDescent="0.25">
      <c r="A273" s="1">
        <v>5004</v>
      </c>
      <c r="B273" s="5">
        <v>222222222</v>
      </c>
      <c r="C273" s="5" t="s">
        <v>1118</v>
      </c>
      <c r="D273" s="6">
        <v>265000</v>
      </c>
    </row>
    <row r="274" spans="1:5" s="1" customFormat="1" x14ac:dyDescent="0.25">
      <c r="A274" s="1">
        <v>5004</v>
      </c>
      <c r="B274" s="5">
        <v>83243329</v>
      </c>
      <c r="C274" s="5" t="s">
        <v>1325</v>
      </c>
      <c r="D274" s="6">
        <v>450000</v>
      </c>
    </row>
    <row r="275" spans="1:5" s="1" customFormat="1" x14ac:dyDescent="0.25">
      <c r="A275" s="1">
        <v>5004</v>
      </c>
      <c r="B275" s="5">
        <v>17097624</v>
      </c>
      <c r="C275" s="5" t="s">
        <v>1326</v>
      </c>
      <c r="D275" s="6">
        <v>4760000</v>
      </c>
    </row>
    <row r="276" spans="1:5" s="1" customFormat="1" x14ac:dyDescent="0.25">
      <c r="A276" s="1">
        <v>5004</v>
      </c>
      <c r="B276" s="5">
        <v>81720273</v>
      </c>
      <c r="C276" s="5" t="s">
        <v>1154</v>
      </c>
      <c r="D276" s="6">
        <v>455000</v>
      </c>
    </row>
    <row r="277" spans="1:5" s="1" customFormat="1" x14ac:dyDescent="0.25">
      <c r="A277" s="1">
        <v>5004</v>
      </c>
      <c r="B277" s="5">
        <v>900878646</v>
      </c>
      <c r="C277" s="5" t="s">
        <v>1327</v>
      </c>
      <c r="D277" s="6">
        <v>11850000</v>
      </c>
    </row>
    <row r="278" spans="1:5" s="1" customFormat="1" x14ac:dyDescent="0.25">
      <c r="A278" s="1">
        <v>5004</v>
      </c>
      <c r="B278" s="5">
        <v>79890333</v>
      </c>
      <c r="C278" s="5" t="s">
        <v>1328</v>
      </c>
      <c r="D278" s="6">
        <v>500000</v>
      </c>
    </row>
    <row r="279" spans="1:5" s="1" customFormat="1" x14ac:dyDescent="0.25">
      <c r="A279" s="1">
        <v>5004</v>
      </c>
      <c r="B279" s="5">
        <v>3232110</v>
      </c>
      <c r="C279" s="5" t="s">
        <v>1155</v>
      </c>
      <c r="D279" s="6">
        <v>500000</v>
      </c>
    </row>
    <row r="280" spans="1:5" s="1" customFormat="1" x14ac:dyDescent="0.25">
      <c r="A280" s="1">
        <v>5004</v>
      </c>
      <c r="B280" s="5">
        <v>52367838</v>
      </c>
      <c r="C280" s="5" t="s">
        <v>1329</v>
      </c>
      <c r="D280" s="6">
        <v>10000000</v>
      </c>
    </row>
    <row r="281" spans="1:5" s="1" customFormat="1" x14ac:dyDescent="0.25">
      <c r="A281" s="1">
        <v>5004</v>
      </c>
      <c r="B281" s="5">
        <v>900210813</v>
      </c>
      <c r="C281" s="5" t="s">
        <v>1330</v>
      </c>
      <c r="D281" s="6">
        <v>8300000</v>
      </c>
    </row>
    <row r="282" spans="1:5" s="1" customFormat="1" x14ac:dyDescent="0.25">
      <c r="A282" s="8">
        <v>5004</v>
      </c>
      <c r="B282" s="9">
        <v>901239738</v>
      </c>
      <c r="C282" s="9" t="s">
        <v>1331</v>
      </c>
      <c r="D282" s="10">
        <v>-2500000</v>
      </c>
      <c r="E282" s="19" t="s">
        <v>1071</v>
      </c>
    </row>
    <row r="283" spans="1:5" s="1" customFormat="1" x14ac:dyDescent="0.25">
      <c r="A283" s="1">
        <v>5004</v>
      </c>
      <c r="B283" s="5">
        <v>40215615</v>
      </c>
      <c r="C283" s="5" t="s">
        <v>1332</v>
      </c>
      <c r="D283" s="6">
        <v>5364799</v>
      </c>
    </row>
    <row r="284" spans="1:5" s="1" customFormat="1" x14ac:dyDescent="0.25">
      <c r="A284" s="1">
        <v>5004</v>
      </c>
      <c r="B284" s="5">
        <v>20424128</v>
      </c>
      <c r="C284" s="5" t="s">
        <v>1333</v>
      </c>
      <c r="D284" s="6">
        <v>7453862</v>
      </c>
    </row>
    <row r="285" spans="1:5" s="1" customFormat="1" x14ac:dyDescent="0.25">
      <c r="A285" s="1">
        <v>5004</v>
      </c>
      <c r="B285" s="5">
        <v>830055049</v>
      </c>
      <c r="C285" s="5" t="s">
        <v>1136</v>
      </c>
      <c r="D285" s="6">
        <v>4050000</v>
      </c>
    </row>
    <row r="286" spans="1:5" s="1" customFormat="1" x14ac:dyDescent="0.25">
      <c r="A286" s="1">
        <v>5004</v>
      </c>
      <c r="B286" s="5">
        <v>800022371</v>
      </c>
      <c r="C286" s="5" t="s">
        <v>1334</v>
      </c>
      <c r="D286" s="6">
        <v>4199899</v>
      </c>
    </row>
    <row r="287" spans="1:5" s="1" customFormat="1" x14ac:dyDescent="0.25">
      <c r="A287" s="1">
        <v>5004</v>
      </c>
      <c r="B287" s="5">
        <v>800054293</v>
      </c>
      <c r="C287" s="5" t="s">
        <v>1335</v>
      </c>
      <c r="D287" s="6">
        <v>5385360</v>
      </c>
    </row>
    <row r="288" spans="1:5" s="1" customFormat="1" x14ac:dyDescent="0.25">
      <c r="A288" s="1">
        <v>5004</v>
      </c>
      <c r="B288" s="5">
        <v>800006900</v>
      </c>
      <c r="C288" s="5" t="s">
        <v>1336</v>
      </c>
      <c r="D288" s="6">
        <v>230000</v>
      </c>
    </row>
    <row r="289" spans="1:4" s="1" customFormat="1" x14ac:dyDescent="0.25">
      <c r="A289" s="1">
        <v>5004</v>
      </c>
      <c r="B289" s="5">
        <v>890932535</v>
      </c>
      <c r="C289" s="5" t="s">
        <v>1337</v>
      </c>
      <c r="D289" s="6">
        <v>9604800</v>
      </c>
    </row>
    <row r="290" spans="1:4" s="1" customFormat="1" x14ac:dyDescent="0.25">
      <c r="A290" s="1">
        <v>5004</v>
      </c>
      <c r="B290" s="5">
        <v>860007386</v>
      </c>
      <c r="C290" s="5" t="s">
        <v>1338</v>
      </c>
      <c r="D290" s="6">
        <v>13980000</v>
      </c>
    </row>
    <row r="291" spans="1:4" s="1" customFormat="1" hidden="1" x14ac:dyDescent="0.25">
      <c r="A291" s="1">
        <v>5016</v>
      </c>
      <c r="B291" s="5">
        <v>899999465</v>
      </c>
      <c r="C291" s="5" t="s">
        <v>1339</v>
      </c>
      <c r="D291" s="6">
        <v>34000</v>
      </c>
    </row>
    <row r="292" spans="1:4" s="1" customFormat="1" hidden="1" x14ac:dyDescent="0.25">
      <c r="A292" s="1">
        <v>5016</v>
      </c>
      <c r="B292" s="5">
        <v>222222222</v>
      </c>
      <c r="C292" s="5" t="s">
        <v>1118</v>
      </c>
      <c r="D292" s="6">
        <v>15300</v>
      </c>
    </row>
    <row r="293" spans="1:4" s="1" customFormat="1" hidden="1" x14ac:dyDescent="0.25">
      <c r="A293" s="1">
        <v>5016</v>
      </c>
      <c r="B293" s="5">
        <v>832008886</v>
      </c>
      <c r="C293" s="5" t="s">
        <v>1340</v>
      </c>
      <c r="D293" s="6">
        <v>140000</v>
      </c>
    </row>
    <row r="294" spans="1:4" s="1" customFormat="1" hidden="1" x14ac:dyDescent="0.25">
      <c r="A294" s="1">
        <v>5016</v>
      </c>
      <c r="B294" s="5">
        <v>900443152</v>
      </c>
      <c r="C294" s="5" t="s">
        <v>1222</v>
      </c>
      <c r="D294" s="6">
        <v>70086</v>
      </c>
    </row>
    <row r="295" spans="1:4" s="1" customFormat="1" hidden="1" x14ac:dyDescent="0.25">
      <c r="A295" s="1">
        <v>5016</v>
      </c>
      <c r="B295" s="5">
        <v>800151127</v>
      </c>
      <c r="C295" s="5" t="s">
        <v>1341</v>
      </c>
      <c r="D295" s="6">
        <v>31092</v>
      </c>
    </row>
    <row r="296" spans="1:4" s="1" customFormat="1" hidden="1" x14ac:dyDescent="0.25">
      <c r="A296" s="1">
        <v>5016</v>
      </c>
      <c r="B296" s="5">
        <v>1012422660</v>
      </c>
      <c r="C296" s="5" t="s">
        <v>1342</v>
      </c>
      <c r="D296" s="6">
        <v>200000</v>
      </c>
    </row>
    <row r="297" spans="1:4" s="1" customFormat="1" hidden="1" x14ac:dyDescent="0.25">
      <c r="A297" s="1">
        <v>5016</v>
      </c>
      <c r="B297" s="5">
        <v>80656133</v>
      </c>
      <c r="C297" s="5" t="s">
        <v>1229</v>
      </c>
      <c r="D297" s="6">
        <v>72689</v>
      </c>
    </row>
    <row r="298" spans="1:4" s="1" customFormat="1" hidden="1" x14ac:dyDescent="0.25">
      <c r="A298" s="1">
        <v>5016</v>
      </c>
      <c r="B298" s="5">
        <v>900305173</v>
      </c>
      <c r="C298" s="5" t="s">
        <v>1324</v>
      </c>
      <c r="D298" s="6">
        <v>769985</v>
      </c>
    </row>
    <row r="299" spans="1:4" s="1" customFormat="1" hidden="1" x14ac:dyDescent="0.25">
      <c r="A299" s="1">
        <v>5016</v>
      </c>
      <c r="B299" s="5">
        <v>222222222</v>
      </c>
      <c r="C299" s="5" t="s">
        <v>1118</v>
      </c>
      <c r="D299" s="6">
        <v>433070</v>
      </c>
    </row>
    <row r="300" spans="1:4" s="1" customFormat="1" hidden="1" x14ac:dyDescent="0.25">
      <c r="A300" s="1">
        <v>5016</v>
      </c>
      <c r="B300" s="5">
        <v>901091373</v>
      </c>
      <c r="C300" s="5" t="s">
        <v>1251</v>
      </c>
      <c r="D300" s="6">
        <v>20000</v>
      </c>
    </row>
    <row r="301" spans="1:4" s="1" customFormat="1" hidden="1" x14ac:dyDescent="0.25">
      <c r="A301" s="1">
        <v>5016</v>
      </c>
      <c r="B301" s="5">
        <v>900143181</v>
      </c>
      <c r="C301" s="5" t="s">
        <v>1254</v>
      </c>
      <c r="D301" s="6">
        <v>145731</v>
      </c>
    </row>
    <row r="302" spans="1:4" s="1" customFormat="1" hidden="1" x14ac:dyDescent="0.25">
      <c r="A302" s="1">
        <v>5016</v>
      </c>
      <c r="B302" s="5">
        <v>900256816</v>
      </c>
      <c r="C302" s="5" t="s">
        <v>1259</v>
      </c>
      <c r="D302" s="6">
        <v>53782</v>
      </c>
    </row>
    <row r="303" spans="1:4" s="1" customFormat="1" hidden="1" x14ac:dyDescent="0.25">
      <c r="A303" s="1">
        <v>5016</v>
      </c>
      <c r="B303" s="5">
        <v>900712318</v>
      </c>
      <c r="C303" s="5" t="s">
        <v>1343</v>
      </c>
      <c r="D303" s="6">
        <v>8571</v>
      </c>
    </row>
    <row r="304" spans="1:4" s="1" customFormat="1" hidden="1" x14ac:dyDescent="0.25">
      <c r="A304" s="1">
        <v>5016</v>
      </c>
      <c r="B304" s="5">
        <v>55156969</v>
      </c>
      <c r="C304" s="5" t="s">
        <v>1344</v>
      </c>
      <c r="D304" s="6">
        <v>68500</v>
      </c>
    </row>
    <row r="305" spans="1:4" s="1" customFormat="1" hidden="1" x14ac:dyDescent="0.25">
      <c r="A305" s="1">
        <v>5016</v>
      </c>
      <c r="B305" s="5">
        <v>830037039</v>
      </c>
      <c r="C305" s="5" t="s">
        <v>1345</v>
      </c>
      <c r="D305" s="6">
        <v>1240162</v>
      </c>
    </row>
    <row r="306" spans="1:4" s="1" customFormat="1" hidden="1" x14ac:dyDescent="0.25">
      <c r="A306" s="1">
        <v>5016</v>
      </c>
      <c r="B306" s="5">
        <v>900956744</v>
      </c>
      <c r="C306" s="5" t="s">
        <v>1346</v>
      </c>
      <c r="D306" s="6">
        <v>35000</v>
      </c>
    </row>
    <row r="307" spans="1:4" s="1" customFormat="1" hidden="1" x14ac:dyDescent="0.25">
      <c r="A307" s="1">
        <v>5016</v>
      </c>
      <c r="B307" s="5">
        <v>901006577</v>
      </c>
      <c r="C307" s="5" t="s">
        <v>1347</v>
      </c>
      <c r="D307" s="6">
        <v>12605</v>
      </c>
    </row>
    <row r="308" spans="1:4" s="1" customFormat="1" hidden="1" x14ac:dyDescent="0.25">
      <c r="A308" s="1">
        <v>5016</v>
      </c>
      <c r="B308" s="5">
        <v>900407315</v>
      </c>
      <c r="C308" s="5" t="s">
        <v>1348</v>
      </c>
      <c r="D308" s="6">
        <v>888475</v>
      </c>
    </row>
    <row r="309" spans="1:4" s="1" customFormat="1" hidden="1" x14ac:dyDescent="0.25">
      <c r="A309" s="1">
        <v>5016</v>
      </c>
      <c r="B309" s="5">
        <v>52048821</v>
      </c>
      <c r="C309" s="5" t="s">
        <v>1349</v>
      </c>
      <c r="D309" s="6">
        <v>3500</v>
      </c>
    </row>
    <row r="310" spans="1:4" s="1" customFormat="1" hidden="1" x14ac:dyDescent="0.25">
      <c r="A310" s="1">
        <v>5016</v>
      </c>
      <c r="B310" s="5">
        <v>80399490</v>
      </c>
      <c r="C310" s="5" t="s">
        <v>1350</v>
      </c>
      <c r="D310" s="6">
        <v>56219</v>
      </c>
    </row>
    <row r="311" spans="1:4" s="1" customFormat="1" hidden="1" x14ac:dyDescent="0.25">
      <c r="A311" s="1">
        <v>5016</v>
      </c>
      <c r="B311" s="5">
        <v>830057186</v>
      </c>
      <c r="C311" s="5" t="s">
        <v>1291</v>
      </c>
      <c r="D311" s="6">
        <v>3362</v>
      </c>
    </row>
    <row r="312" spans="1:4" s="1" customFormat="1" hidden="1" x14ac:dyDescent="0.25">
      <c r="A312" s="1">
        <v>5016</v>
      </c>
      <c r="B312" s="5">
        <v>830054002</v>
      </c>
      <c r="C312" s="5" t="s">
        <v>1292</v>
      </c>
      <c r="D312" s="6">
        <v>561797</v>
      </c>
    </row>
    <row r="313" spans="1:4" s="1" customFormat="1" hidden="1" x14ac:dyDescent="0.25">
      <c r="A313" s="1">
        <v>5016</v>
      </c>
      <c r="B313" s="5">
        <v>20469435</v>
      </c>
      <c r="C313" s="5" t="s">
        <v>1351</v>
      </c>
      <c r="D313" s="6">
        <v>48319</v>
      </c>
    </row>
    <row r="314" spans="1:4" s="1" customFormat="1" hidden="1" x14ac:dyDescent="0.25">
      <c r="A314" s="1">
        <v>5016</v>
      </c>
      <c r="B314" s="5">
        <v>800006900</v>
      </c>
      <c r="C314" s="5" t="s">
        <v>1336</v>
      </c>
      <c r="D314" s="6">
        <v>54000</v>
      </c>
    </row>
    <row r="315" spans="1:4" s="1" customFormat="1" hidden="1" x14ac:dyDescent="0.25">
      <c r="A315" s="1">
        <v>5016</v>
      </c>
      <c r="B315" s="5">
        <v>80398396</v>
      </c>
      <c r="C315" s="5" t="s">
        <v>1352</v>
      </c>
      <c r="D315" s="6">
        <v>34000</v>
      </c>
    </row>
    <row r="316" spans="1:4" s="1" customFormat="1" hidden="1" x14ac:dyDescent="0.25">
      <c r="A316" s="1">
        <v>5016</v>
      </c>
      <c r="B316" s="5">
        <v>35473510</v>
      </c>
      <c r="C316" s="5" t="s">
        <v>1353</v>
      </c>
      <c r="D316" s="6">
        <v>30000</v>
      </c>
    </row>
    <row r="317" spans="1:4" s="1" customFormat="1" hidden="1" x14ac:dyDescent="0.25">
      <c r="A317" s="1">
        <v>5016</v>
      </c>
      <c r="B317" s="5">
        <v>901257447</v>
      </c>
      <c r="C317" s="5" t="s">
        <v>1354</v>
      </c>
      <c r="D317" s="6">
        <v>351260</v>
      </c>
    </row>
    <row r="318" spans="1:4" s="1" customFormat="1" hidden="1" x14ac:dyDescent="0.25">
      <c r="A318" s="1">
        <v>5016</v>
      </c>
      <c r="B318" s="5">
        <v>800242106</v>
      </c>
      <c r="C318" s="5" t="s">
        <v>1166</v>
      </c>
      <c r="D318" s="6">
        <v>3914342</v>
      </c>
    </row>
    <row r="319" spans="1:4" s="1" customFormat="1" hidden="1" x14ac:dyDescent="0.25">
      <c r="A319" s="1">
        <v>5016</v>
      </c>
      <c r="B319" s="5">
        <v>800112440</v>
      </c>
      <c r="C319" s="5" t="s">
        <v>1355</v>
      </c>
      <c r="D319" s="6">
        <v>15164</v>
      </c>
    </row>
    <row r="320" spans="1:4" s="1" customFormat="1" hidden="1" x14ac:dyDescent="0.25">
      <c r="A320" s="1">
        <v>5016</v>
      </c>
      <c r="B320" s="5">
        <v>830122566</v>
      </c>
      <c r="C320" s="5" t="s">
        <v>1149</v>
      </c>
      <c r="D320" s="6">
        <v>469639</v>
      </c>
    </row>
    <row r="321" spans="1:4" s="1" customFormat="1" hidden="1" x14ac:dyDescent="0.25">
      <c r="A321" s="1">
        <v>5016</v>
      </c>
      <c r="B321" s="5">
        <v>222222222</v>
      </c>
      <c r="C321" s="5" t="s">
        <v>1118</v>
      </c>
      <c r="D321" s="6">
        <v>60000</v>
      </c>
    </row>
    <row r="322" spans="1:4" s="1" customFormat="1" hidden="1" x14ac:dyDescent="0.25">
      <c r="A322" s="1">
        <v>5016</v>
      </c>
      <c r="B322" s="5">
        <v>860527857</v>
      </c>
      <c r="C322" s="5" t="s">
        <v>1356</v>
      </c>
      <c r="D322" s="6">
        <v>20000</v>
      </c>
    </row>
    <row r="323" spans="1:4" s="1" customFormat="1" x14ac:dyDescent="0.25">
      <c r="A323" s="1">
        <v>5004</v>
      </c>
      <c r="B323" s="5">
        <v>900587633</v>
      </c>
      <c r="C323" s="5" t="s">
        <v>1357</v>
      </c>
      <c r="D323" s="6">
        <v>277311</v>
      </c>
    </row>
    <row r="324" spans="1:4" s="1" customFormat="1" x14ac:dyDescent="0.25">
      <c r="A324" s="1">
        <v>5004</v>
      </c>
      <c r="B324" s="5">
        <v>90083388</v>
      </c>
      <c r="C324" s="5" t="s">
        <v>1358</v>
      </c>
      <c r="D324" s="6">
        <v>205882</v>
      </c>
    </row>
    <row r="325" spans="1:4" s="1" customFormat="1" x14ac:dyDescent="0.25">
      <c r="A325" s="1">
        <v>5004</v>
      </c>
      <c r="B325" s="5">
        <v>900833884</v>
      </c>
      <c r="C325" s="5" t="s">
        <v>1358</v>
      </c>
      <c r="D325" s="6">
        <v>141176</v>
      </c>
    </row>
    <row r="326" spans="1:4" s="1" customFormat="1" x14ac:dyDescent="0.25">
      <c r="A326" s="1">
        <v>5004</v>
      </c>
      <c r="B326" s="5">
        <v>1088008882</v>
      </c>
      <c r="C326" s="5" t="s">
        <v>1359</v>
      </c>
      <c r="D326" s="6">
        <v>760000</v>
      </c>
    </row>
    <row r="327" spans="1:4" s="1" customFormat="1" x14ac:dyDescent="0.25">
      <c r="A327" s="1">
        <v>5004</v>
      </c>
      <c r="B327" s="5">
        <v>40086863</v>
      </c>
      <c r="C327" s="5" t="s">
        <v>1360</v>
      </c>
      <c r="D327" s="6">
        <v>90000</v>
      </c>
    </row>
    <row r="328" spans="1:4" s="1" customFormat="1" x14ac:dyDescent="0.25">
      <c r="A328" s="1">
        <v>5004</v>
      </c>
      <c r="B328" s="5">
        <v>900374137</v>
      </c>
      <c r="C328" s="5" t="s">
        <v>1361</v>
      </c>
      <c r="D328" s="6">
        <v>178319</v>
      </c>
    </row>
    <row r="329" spans="1:4" s="1" customFormat="1" x14ac:dyDescent="0.25">
      <c r="A329" s="1">
        <v>5004</v>
      </c>
      <c r="B329" s="5">
        <v>63537721</v>
      </c>
      <c r="C329" s="5" t="s">
        <v>1362</v>
      </c>
      <c r="D329" s="6">
        <v>1200000</v>
      </c>
    </row>
    <row r="330" spans="1:4" s="1" customFormat="1" hidden="1" x14ac:dyDescent="0.25">
      <c r="A330" s="1">
        <v>5016</v>
      </c>
      <c r="B330" s="5">
        <v>860078346</v>
      </c>
      <c r="C330" s="5" t="s">
        <v>1363</v>
      </c>
      <c r="D330" s="6">
        <v>6929295</v>
      </c>
    </row>
    <row r="331" spans="1:4" s="1" customFormat="1" hidden="1" x14ac:dyDescent="0.25">
      <c r="A331" s="1">
        <v>5016</v>
      </c>
      <c r="B331" s="5">
        <v>800069072</v>
      </c>
      <c r="C331" s="5" t="s">
        <v>1364</v>
      </c>
      <c r="D331" s="6">
        <v>65000</v>
      </c>
    </row>
    <row r="332" spans="1:4" s="1" customFormat="1" hidden="1" x14ac:dyDescent="0.25">
      <c r="A332" s="1">
        <v>5016</v>
      </c>
      <c r="B332" s="5">
        <v>900313349</v>
      </c>
      <c r="C332" s="5" t="s">
        <v>1365</v>
      </c>
      <c r="D332" s="6">
        <v>414058</v>
      </c>
    </row>
    <row r="333" spans="1:4" s="1" customFormat="1" hidden="1" x14ac:dyDescent="0.25">
      <c r="A333" s="1">
        <v>5016</v>
      </c>
      <c r="B333" s="5">
        <v>222222222</v>
      </c>
      <c r="C333" s="5" t="s">
        <v>1118</v>
      </c>
      <c r="D333" s="6">
        <v>1500</v>
      </c>
    </row>
    <row r="334" spans="1:4" s="1" customFormat="1" hidden="1" x14ac:dyDescent="0.25">
      <c r="A334" s="1">
        <v>5016</v>
      </c>
      <c r="B334" s="5">
        <v>444444452</v>
      </c>
      <c r="C334" s="5" t="s">
        <v>1366</v>
      </c>
      <c r="D334" s="6">
        <v>96373</v>
      </c>
    </row>
    <row r="335" spans="1:4" s="1" customFormat="1" hidden="1" x14ac:dyDescent="0.25">
      <c r="A335" s="1">
        <v>5016</v>
      </c>
      <c r="B335" s="5">
        <v>890900608</v>
      </c>
      <c r="C335" s="5" t="s">
        <v>1169</v>
      </c>
      <c r="D335" s="6">
        <v>1906995</v>
      </c>
    </row>
    <row r="336" spans="1:4" s="1" customFormat="1" hidden="1" x14ac:dyDescent="0.25">
      <c r="A336" s="1">
        <v>5016</v>
      </c>
      <c r="B336" s="5">
        <v>830087099</v>
      </c>
      <c r="C336" s="5" t="s">
        <v>1186</v>
      </c>
      <c r="D336" s="6">
        <v>1176</v>
      </c>
    </row>
    <row r="337" spans="1:4" s="1" customFormat="1" hidden="1" x14ac:dyDescent="0.25">
      <c r="A337" s="1">
        <v>5016</v>
      </c>
      <c r="B337" s="5">
        <v>222222222</v>
      </c>
      <c r="C337" s="5" t="s">
        <v>1118</v>
      </c>
      <c r="D337" s="6">
        <v>12900</v>
      </c>
    </row>
    <row r="338" spans="1:4" s="1" customFormat="1" hidden="1" x14ac:dyDescent="0.25">
      <c r="A338" s="1">
        <v>5016</v>
      </c>
      <c r="B338" s="5">
        <v>800251569</v>
      </c>
      <c r="C338" s="5" t="s">
        <v>1152</v>
      </c>
      <c r="D338" s="6">
        <v>59900</v>
      </c>
    </row>
    <row r="339" spans="1:4" s="1" customFormat="1" hidden="1" x14ac:dyDescent="0.25">
      <c r="A339" s="1">
        <v>5016</v>
      </c>
      <c r="B339" s="5">
        <v>1072717064</v>
      </c>
      <c r="C339" s="5" t="s">
        <v>1170</v>
      </c>
      <c r="D339" s="6">
        <v>14200</v>
      </c>
    </row>
    <row r="340" spans="1:4" s="1" customFormat="1" hidden="1" x14ac:dyDescent="0.25">
      <c r="A340" s="1">
        <v>5016</v>
      </c>
      <c r="B340" s="5">
        <v>35474256</v>
      </c>
      <c r="C340" s="5" t="s">
        <v>1144</v>
      </c>
      <c r="D340" s="6">
        <v>2700</v>
      </c>
    </row>
    <row r="341" spans="1:4" s="1" customFormat="1" hidden="1" x14ac:dyDescent="0.25">
      <c r="A341" s="1">
        <v>5016</v>
      </c>
      <c r="B341" s="5">
        <v>900155107</v>
      </c>
      <c r="C341" s="5" t="s">
        <v>1230</v>
      </c>
      <c r="D341" s="6">
        <v>75546</v>
      </c>
    </row>
    <row r="342" spans="1:4" s="1" customFormat="1" hidden="1" x14ac:dyDescent="0.25">
      <c r="A342" s="1">
        <v>5016</v>
      </c>
      <c r="B342" s="5">
        <v>222222222</v>
      </c>
      <c r="C342" s="5" t="s">
        <v>1118</v>
      </c>
      <c r="D342" s="6">
        <v>95200</v>
      </c>
    </row>
    <row r="343" spans="1:4" s="1" customFormat="1" hidden="1" x14ac:dyDescent="0.25">
      <c r="A343" s="1">
        <v>5016</v>
      </c>
      <c r="B343" s="5">
        <v>800242722</v>
      </c>
      <c r="C343" s="5" t="s">
        <v>1367</v>
      </c>
      <c r="D343" s="6">
        <v>4000</v>
      </c>
    </row>
    <row r="344" spans="1:4" s="1" customFormat="1" hidden="1" x14ac:dyDescent="0.25">
      <c r="A344" s="1">
        <v>5016</v>
      </c>
      <c r="B344" s="5">
        <v>900491889</v>
      </c>
      <c r="C344" s="5" t="s">
        <v>1294</v>
      </c>
      <c r="D344" s="6">
        <v>29500</v>
      </c>
    </row>
    <row r="345" spans="1:4" s="1" customFormat="1" hidden="1" x14ac:dyDescent="0.25">
      <c r="A345" s="1">
        <v>5016</v>
      </c>
      <c r="B345" s="5">
        <v>1020840946</v>
      </c>
      <c r="C345" s="5" t="s">
        <v>1368</v>
      </c>
      <c r="D345" s="6">
        <v>1765</v>
      </c>
    </row>
    <row r="346" spans="1:4" s="1" customFormat="1" hidden="1" x14ac:dyDescent="0.25">
      <c r="A346" s="1">
        <v>5016</v>
      </c>
      <c r="B346" s="5">
        <v>222222222</v>
      </c>
      <c r="C346" s="5" t="s">
        <v>1118</v>
      </c>
      <c r="D346" s="6">
        <v>12500</v>
      </c>
    </row>
    <row r="347" spans="1:4" s="1" customFormat="1" hidden="1" x14ac:dyDescent="0.25">
      <c r="A347" s="1">
        <v>5016</v>
      </c>
      <c r="B347" s="5">
        <v>830037946</v>
      </c>
      <c r="C347" s="5" t="s">
        <v>1180</v>
      </c>
      <c r="D347" s="6">
        <v>39916</v>
      </c>
    </row>
    <row r="348" spans="1:4" s="1" customFormat="1" hidden="1" x14ac:dyDescent="0.25">
      <c r="A348" s="1">
        <v>5016</v>
      </c>
      <c r="B348" s="5">
        <v>901257447</v>
      </c>
      <c r="C348" s="5" t="s">
        <v>1354</v>
      </c>
      <c r="D348" s="6">
        <v>40000</v>
      </c>
    </row>
    <row r="349" spans="1:4" s="1" customFormat="1" hidden="1" x14ac:dyDescent="0.25">
      <c r="A349" s="1">
        <v>5016</v>
      </c>
      <c r="B349" s="5">
        <v>7309061</v>
      </c>
      <c r="C349" s="5" t="s">
        <v>1310</v>
      </c>
      <c r="D349" s="6">
        <v>96638</v>
      </c>
    </row>
    <row r="350" spans="1:4" s="1" customFormat="1" hidden="1" x14ac:dyDescent="0.25">
      <c r="A350" s="1">
        <v>5016</v>
      </c>
      <c r="B350" s="5">
        <v>800242106</v>
      </c>
      <c r="C350" s="5" t="s">
        <v>1166</v>
      </c>
      <c r="D350" s="6">
        <v>2437</v>
      </c>
    </row>
    <row r="351" spans="1:4" s="1" customFormat="1" hidden="1" x14ac:dyDescent="0.25">
      <c r="A351" s="1">
        <v>5016</v>
      </c>
      <c r="B351" s="5">
        <v>35477193</v>
      </c>
      <c r="C351" s="5" t="s">
        <v>1182</v>
      </c>
      <c r="D351" s="6">
        <v>10450</v>
      </c>
    </row>
    <row r="352" spans="1:4" s="1" customFormat="1" hidden="1" x14ac:dyDescent="0.25">
      <c r="A352" s="1">
        <v>5016</v>
      </c>
      <c r="B352" s="5">
        <v>9008070357</v>
      </c>
      <c r="C352" s="5" t="s">
        <v>1369</v>
      </c>
      <c r="D352" s="6">
        <v>20000</v>
      </c>
    </row>
    <row r="353" spans="1:4" s="1" customFormat="1" hidden="1" x14ac:dyDescent="0.25">
      <c r="A353" s="1">
        <v>5016</v>
      </c>
      <c r="B353" s="5">
        <v>14255792</v>
      </c>
      <c r="C353" s="5" t="s">
        <v>1370</v>
      </c>
      <c r="D353" s="6">
        <v>120000</v>
      </c>
    </row>
    <row r="354" spans="1:4" s="1" customFormat="1" hidden="1" x14ac:dyDescent="0.25">
      <c r="A354" s="1">
        <v>5016</v>
      </c>
      <c r="B354" s="5">
        <v>900078103</v>
      </c>
      <c r="C354" s="5" t="s">
        <v>1234</v>
      </c>
      <c r="D354" s="6">
        <v>20000</v>
      </c>
    </row>
    <row r="355" spans="1:4" s="1" customFormat="1" hidden="1" x14ac:dyDescent="0.25">
      <c r="A355" s="1">
        <v>5016</v>
      </c>
      <c r="B355" s="5">
        <v>222222222</v>
      </c>
      <c r="C355" s="5" t="s">
        <v>1118</v>
      </c>
      <c r="D355" s="6">
        <v>194000</v>
      </c>
    </row>
    <row r="356" spans="1:4" s="1" customFormat="1" hidden="1" x14ac:dyDescent="0.25">
      <c r="A356" s="1">
        <v>5016</v>
      </c>
      <c r="B356" s="5">
        <v>900824601</v>
      </c>
      <c r="C356" s="5" t="s">
        <v>1184</v>
      </c>
      <c r="D356" s="6">
        <v>2280187</v>
      </c>
    </row>
    <row r="357" spans="1:4" s="1" customFormat="1" hidden="1" x14ac:dyDescent="0.25">
      <c r="A357" s="1">
        <v>5016</v>
      </c>
      <c r="B357" s="5">
        <v>900272330</v>
      </c>
      <c r="C357" s="5" t="s">
        <v>1371</v>
      </c>
      <c r="D357" s="6">
        <v>100000</v>
      </c>
    </row>
    <row r="358" spans="1:4" s="1" customFormat="1" hidden="1" x14ac:dyDescent="0.25">
      <c r="A358" s="1">
        <v>5016</v>
      </c>
      <c r="B358" s="5">
        <v>891100279</v>
      </c>
      <c r="C358" s="5" t="s">
        <v>1244</v>
      </c>
      <c r="D358" s="6">
        <v>135000</v>
      </c>
    </row>
    <row r="359" spans="1:4" s="1" customFormat="1" hidden="1" x14ac:dyDescent="0.25">
      <c r="A359" s="1">
        <v>5016</v>
      </c>
      <c r="B359" s="5">
        <v>891100299</v>
      </c>
      <c r="C359" s="5" t="s">
        <v>1250</v>
      </c>
      <c r="D359" s="6">
        <v>50000</v>
      </c>
    </row>
    <row r="360" spans="1:4" s="1" customFormat="1" hidden="1" x14ac:dyDescent="0.25">
      <c r="A360" s="1">
        <v>5016</v>
      </c>
      <c r="B360" s="5">
        <v>222222222</v>
      </c>
      <c r="C360" s="5" t="s">
        <v>1118</v>
      </c>
      <c r="D360" s="6">
        <v>3280503</v>
      </c>
    </row>
    <row r="361" spans="1:4" s="1" customFormat="1" hidden="1" x14ac:dyDescent="0.25">
      <c r="A361" s="1">
        <v>5016</v>
      </c>
      <c r="B361" s="5">
        <v>891190322</v>
      </c>
      <c r="C361" s="5" t="s">
        <v>1372</v>
      </c>
      <c r="D361" s="6">
        <v>32000</v>
      </c>
    </row>
    <row r="362" spans="1:4" s="1" customFormat="1" hidden="1" x14ac:dyDescent="0.25">
      <c r="A362" s="1">
        <v>5016</v>
      </c>
      <c r="B362" s="5">
        <v>890900608</v>
      </c>
      <c r="C362" s="5" t="s">
        <v>1169</v>
      </c>
      <c r="D362" s="6">
        <v>133750</v>
      </c>
    </row>
    <row r="363" spans="1:4" s="1" customFormat="1" hidden="1" x14ac:dyDescent="0.25">
      <c r="A363" s="1">
        <v>5016</v>
      </c>
      <c r="B363" s="5">
        <v>1072717064</v>
      </c>
      <c r="C363" s="5" t="s">
        <v>1170</v>
      </c>
      <c r="D363" s="6">
        <v>6700</v>
      </c>
    </row>
    <row r="364" spans="1:4" s="1" customFormat="1" hidden="1" x14ac:dyDescent="0.25">
      <c r="A364" s="1">
        <v>5016</v>
      </c>
      <c r="B364" s="5">
        <v>35474256</v>
      </c>
      <c r="C364" s="5" t="s">
        <v>1144</v>
      </c>
      <c r="D364" s="6">
        <v>6000</v>
      </c>
    </row>
    <row r="365" spans="1:4" s="1" customFormat="1" hidden="1" x14ac:dyDescent="0.25">
      <c r="A365" s="1">
        <v>5016</v>
      </c>
      <c r="B365" s="5">
        <v>900155107</v>
      </c>
      <c r="C365" s="5" t="s">
        <v>1230</v>
      </c>
      <c r="D365" s="6">
        <v>31950</v>
      </c>
    </row>
    <row r="366" spans="1:4" s="1" customFormat="1" hidden="1" x14ac:dyDescent="0.25">
      <c r="A366" s="1">
        <v>5016</v>
      </c>
      <c r="B366" s="5">
        <v>222222222</v>
      </c>
      <c r="C366" s="5" t="s">
        <v>1118</v>
      </c>
      <c r="D366" s="6">
        <v>571250</v>
      </c>
    </row>
    <row r="367" spans="1:4" s="1" customFormat="1" hidden="1" x14ac:dyDescent="0.25">
      <c r="A367" s="1">
        <v>5016</v>
      </c>
      <c r="B367" s="5">
        <v>900005762</v>
      </c>
      <c r="C367" s="5" t="s">
        <v>1373</v>
      </c>
      <c r="D367" s="6">
        <v>66000</v>
      </c>
    </row>
    <row r="368" spans="1:4" s="1" customFormat="1" hidden="1" x14ac:dyDescent="0.25">
      <c r="A368" s="1">
        <v>5016</v>
      </c>
      <c r="B368" s="5">
        <v>70953368</v>
      </c>
      <c r="C368" s="5" t="s">
        <v>1374</v>
      </c>
      <c r="D368" s="6">
        <v>55000</v>
      </c>
    </row>
    <row r="369" spans="1:4" s="1" customFormat="1" hidden="1" x14ac:dyDescent="0.25">
      <c r="A369" s="1">
        <v>5016</v>
      </c>
      <c r="B369" s="5">
        <v>860350253</v>
      </c>
      <c r="C369" s="5" t="s">
        <v>1283</v>
      </c>
      <c r="D369" s="6">
        <v>115597</v>
      </c>
    </row>
    <row r="370" spans="1:4" s="1" customFormat="1" hidden="1" x14ac:dyDescent="0.25">
      <c r="A370" s="1">
        <v>5016</v>
      </c>
      <c r="B370" s="5">
        <v>900341322</v>
      </c>
      <c r="C370" s="5" t="s">
        <v>1375</v>
      </c>
      <c r="D370" s="6">
        <v>101681</v>
      </c>
    </row>
    <row r="371" spans="1:4" s="1" customFormat="1" hidden="1" x14ac:dyDescent="0.25">
      <c r="A371" s="1">
        <v>5016</v>
      </c>
      <c r="B371" s="5">
        <v>830055803</v>
      </c>
      <c r="C371" s="5" t="s">
        <v>1376</v>
      </c>
      <c r="D371" s="6">
        <v>7867</v>
      </c>
    </row>
    <row r="372" spans="1:4" s="1" customFormat="1" hidden="1" x14ac:dyDescent="0.25">
      <c r="A372" s="1">
        <v>5016</v>
      </c>
      <c r="B372" s="5">
        <v>900491889</v>
      </c>
      <c r="C372" s="5" t="s">
        <v>1294</v>
      </c>
      <c r="D372" s="6">
        <v>4000</v>
      </c>
    </row>
    <row r="373" spans="1:4" s="1" customFormat="1" hidden="1" x14ac:dyDescent="0.25">
      <c r="A373" s="1">
        <v>5016</v>
      </c>
      <c r="B373" s="5">
        <v>860534221</v>
      </c>
      <c r="C373" s="5" t="s">
        <v>1377</v>
      </c>
      <c r="D373" s="6">
        <v>5300</v>
      </c>
    </row>
    <row r="374" spans="1:4" s="1" customFormat="1" hidden="1" x14ac:dyDescent="0.25">
      <c r="A374" s="1">
        <v>5016</v>
      </c>
      <c r="B374" s="5">
        <v>830112317</v>
      </c>
      <c r="C374" s="5" t="s">
        <v>1205</v>
      </c>
      <c r="D374" s="6">
        <v>8350</v>
      </c>
    </row>
    <row r="375" spans="1:4" s="1" customFormat="1" hidden="1" x14ac:dyDescent="0.25">
      <c r="A375" s="1">
        <v>5016</v>
      </c>
      <c r="B375" s="5">
        <v>800213075</v>
      </c>
      <c r="C375" s="5" t="s">
        <v>1175</v>
      </c>
      <c r="D375" s="6">
        <v>111600</v>
      </c>
    </row>
    <row r="376" spans="1:4" s="1" customFormat="1" hidden="1" x14ac:dyDescent="0.25">
      <c r="A376" s="1">
        <v>5016</v>
      </c>
      <c r="B376" s="5">
        <v>35499779</v>
      </c>
      <c r="C376" s="5" t="s">
        <v>1308</v>
      </c>
      <c r="D376" s="6">
        <v>931530</v>
      </c>
    </row>
    <row r="377" spans="1:4" s="1" customFormat="1" hidden="1" x14ac:dyDescent="0.25">
      <c r="A377" s="1">
        <v>5016</v>
      </c>
      <c r="B377" s="5">
        <v>860503560</v>
      </c>
      <c r="C377" s="5" t="s">
        <v>1185</v>
      </c>
      <c r="D377" s="6">
        <v>966</v>
      </c>
    </row>
    <row r="378" spans="1:4" s="1" customFormat="1" hidden="1" x14ac:dyDescent="0.25">
      <c r="A378" s="1">
        <v>5016</v>
      </c>
      <c r="B378" s="5">
        <v>830087099</v>
      </c>
      <c r="C378" s="5" t="s">
        <v>1186</v>
      </c>
      <c r="D378" s="6">
        <v>5756</v>
      </c>
    </row>
    <row r="379" spans="1:4" s="1" customFormat="1" hidden="1" x14ac:dyDescent="0.25">
      <c r="A379" s="1">
        <v>5016</v>
      </c>
      <c r="B379" s="5">
        <v>900341172</v>
      </c>
      <c r="C379" s="5" t="s">
        <v>1378</v>
      </c>
      <c r="D379" s="6">
        <v>8529</v>
      </c>
    </row>
    <row r="380" spans="1:4" s="1" customFormat="1" hidden="1" x14ac:dyDescent="0.25">
      <c r="A380" s="1">
        <v>5016</v>
      </c>
      <c r="B380" s="5">
        <v>830050619</v>
      </c>
      <c r="C380" s="5" t="s">
        <v>1187</v>
      </c>
      <c r="D380" s="6">
        <v>16245</v>
      </c>
    </row>
    <row r="381" spans="1:4" s="1" customFormat="1" hidden="1" x14ac:dyDescent="0.25">
      <c r="A381" s="1">
        <v>5016</v>
      </c>
      <c r="B381" s="5">
        <v>222222222</v>
      </c>
      <c r="C381" s="5" t="s">
        <v>1118</v>
      </c>
      <c r="D381" s="6">
        <v>71800</v>
      </c>
    </row>
    <row r="382" spans="1:4" s="1" customFormat="1" hidden="1" x14ac:dyDescent="0.25">
      <c r="A382" s="1">
        <v>5016</v>
      </c>
      <c r="B382" s="5">
        <v>900631450</v>
      </c>
      <c r="C382" s="5" t="s">
        <v>1190</v>
      </c>
      <c r="D382" s="6">
        <v>4202</v>
      </c>
    </row>
    <row r="383" spans="1:4" s="1" customFormat="1" hidden="1" x14ac:dyDescent="0.25">
      <c r="A383" s="1">
        <v>5016</v>
      </c>
      <c r="B383" s="5">
        <v>53007600</v>
      </c>
      <c r="C383" s="5" t="s">
        <v>1379</v>
      </c>
      <c r="D383" s="6">
        <v>8399</v>
      </c>
    </row>
    <row r="384" spans="1:4" s="1" customFormat="1" hidden="1" x14ac:dyDescent="0.25">
      <c r="A384" s="1">
        <v>5016</v>
      </c>
      <c r="B384" s="5">
        <v>860058760</v>
      </c>
      <c r="C384" s="5" t="s">
        <v>1191</v>
      </c>
      <c r="D384" s="6">
        <v>20756</v>
      </c>
    </row>
    <row r="385" spans="1:4" s="1" customFormat="1" hidden="1" x14ac:dyDescent="0.25">
      <c r="A385" s="1">
        <v>5016</v>
      </c>
      <c r="B385" s="5">
        <v>830102550</v>
      </c>
      <c r="C385" s="5" t="s">
        <v>1380</v>
      </c>
      <c r="D385" s="6">
        <v>1200</v>
      </c>
    </row>
    <row r="386" spans="1:4" s="1" customFormat="1" hidden="1" x14ac:dyDescent="0.25">
      <c r="A386" s="1">
        <v>5016</v>
      </c>
      <c r="B386" s="5">
        <v>860630559</v>
      </c>
      <c r="C386" s="5" t="s">
        <v>1381</v>
      </c>
      <c r="D386" s="6">
        <v>5600</v>
      </c>
    </row>
    <row r="387" spans="1:4" s="1" customFormat="1" hidden="1" x14ac:dyDescent="0.25">
      <c r="A387" s="1">
        <v>5016</v>
      </c>
      <c r="B387" s="5">
        <v>900066847</v>
      </c>
      <c r="C387" s="5" t="s">
        <v>1193</v>
      </c>
      <c r="D387" s="6">
        <v>3194</v>
      </c>
    </row>
    <row r="388" spans="1:4" s="1" customFormat="1" hidden="1" x14ac:dyDescent="0.25">
      <c r="A388" s="1">
        <v>5016</v>
      </c>
      <c r="B388" s="5">
        <v>80400792</v>
      </c>
      <c r="C388" s="5" t="s">
        <v>1194</v>
      </c>
      <c r="D388" s="6">
        <v>1500</v>
      </c>
    </row>
    <row r="389" spans="1:4" s="1" customFormat="1" hidden="1" x14ac:dyDescent="0.25">
      <c r="A389" s="1">
        <v>5016</v>
      </c>
      <c r="B389" s="5">
        <v>830054539</v>
      </c>
      <c r="C389" s="5" t="s">
        <v>1221</v>
      </c>
      <c r="D389" s="6">
        <v>213200</v>
      </c>
    </row>
    <row r="390" spans="1:4" s="1" customFormat="1" hidden="1" x14ac:dyDescent="0.25">
      <c r="A390" s="1">
        <v>5016</v>
      </c>
      <c r="B390" s="5">
        <v>830054076</v>
      </c>
      <c r="C390" s="5" t="s">
        <v>1195</v>
      </c>
      <c r="D390" s="6">
        <v>72600</v>
      </c>
    </row>
    <row r="391" spans="1:4" s="1" customFormat="1" hidden="1" x14ac:dyDescent="0.25">
      <c r="A391" s="1">
        <v>5016</v>
      </c>
      <c r="B391" s="5">
        <v>222222222</v>
      </c>
      <c r="C391" s="5" t="s">
        <v>1118</v>
      </c>
      <c r="D391" s="6">
        <v>128800</v>
      </c>
    </row>
    <row r="392" spans="1:4" s="1" customFormat="1" hidden="1" x14ac:dyDescent="0.25">
      <c r="A392" s="1">
        <v>5016</v>
      </c>
      <c r="B392" s="5">
        <v>830053630</v>
      </c>
      <c r="C392" s="5" t="s">
        <v>1271</v>
      </c>
      <c r="D392" s="6">
        <v>41200</v>
      </c>
    </row>
    <row r="393" spans="1:4" s="1" customFormat="1" hidden="1" x14ac:dyDescent="0.25">
      <c r="A393" s="1">
        <v>5016</v>
      </c>
      <c r="B393" s="5">
        <v>900435831</v>
      </c>
      <c r="C393" s="5" t="s">
        <v>1314</v>
      </c>
      <c r="D393" s="6">
        <v>118999555.12</v>
      </c>
    </row>
    <row r="394" spans="1:4" s="1" customFormat="1" hidden="1" x14ac:dyDescent="0.25">
      <c r="A394" s="1">
        <v>5016</v>
      </c>
      <c r="B394" s="5">
        <v>901040431</v>
      </c>
      <c r="C394" s="5" t="s">
        <v>1382</v>
      </c>
      <c r="D394" s="6">
        <v>9442</v>
      </c>
    </row>
    <row r="395" spans="1:4" s="1" customFormat="1" hidden="1" x14ac:dyDescent="0.25">
      <c r="A395" s="1">
        <v>5016</v>
      </c>
      <c r="B395" s="5">
        <v>222222222</v>
      </c>
      <c r="C395" s="5" t="s">
        <v>1118</v>
      </c>
      <c r="D395" s="6">
        <v>56000</v>
      </c>
    </row>
    <row r="396" spans="1:4" s="1" customFormat="1" hidden="1" x14ac:dyDescent="0.25">
      <c r="A396" s="1">
        <v>5016</v>
      </c>
      <c r="B396" s="5">
        <v>832002386</v>
      </c>
      <c r="C396" s="5" t="s">
        <v>1217</v>
      </c>
      <c r="D396" s="6">
        <v>1410576</v>
      </c>
    </row>
    <row r="397" spans="1:4" s="1" customFormat="1" hidden="1" x14ac:dyDescent="0.25">
      <c r="A397" s="1">
        <v>5016</v>
      </c>
      <c r="B397" s="5">
        <v>800022371</v>
      </c>
      <c r="C397" s="5" t="s">
        <v>1334</v>
      </c>
      <c r="D397" s="6">
        <v>85889.78</v>
      </c>
    </row>
    <row r="398" spans="1:4" s="1" customFormat="1" hidden="1" x14ac:dyDescent="0.25">
      <c r="A398" s="1">
        <v>5016</v>
      </c>
      <c r="B398" s="5">
        <v>900698727</v>
      </c>
      <c r="C398" s="5" t="s">
        <v>1135</v>
      </c>
      <c r="D398" s="6">
        <v>17400</v>
      </c>
    </row>
    <row r="399" spans="1:4" s="1" customFormat="1" hidden="1" x14ac:dyDescent="0.25">
      <c r="A399" s="1">
        <v>5016</v>
      </c>
      <c r="B399" s="5">
        <v>901242364</v>
      </c>
      <c r="C399" s="5" t="s">
        <v>1383</v>
      </c>
      <c r="D399" s="6">
        <v>109291.99</v>
      </c>
    </row>
    <row r="400" spans="1:4" s="1" customFormat="1" hidden="1" x14ac:dyDescent="0.25">
      <c r="A400" s="1">
        <v>5016</v>
      </c>
      <c r="B400" s="5">
        <v>900063136</v>
      </c>
      <c r="C400" s="5" t="s">
        <v>1242</v>
      </c>
      <c r="D400" s="6">
        <v>10635.37</v>
      </c>
    </row>
    <row r="401" spans="1:4" s="1" customFormat="1" hidden="1" x14ac:dyDescent="0.25">
      <c r="A401" s="1">
        <v>5016</v>
      </c>
      <c r="B401" s="5">
        <v>900092518</v>
      </c>
      <c r="C401" s="5" t="s">
        <v>1263</v>
      </c>
      <c r="D401" s="6">
        <v>972037.85</v>
      </c>
    </row>
    <row r="402" spans="1:4" s="1" customFormat="1" hidden="1" x14ac:dyDescent="0.25">
      <c r="A402" s="1">
        <v>5016</v>
      </c>
      <c r="B402" s="5">
        <v>800054293</v>
      </c>
      <c r="C402" s="5" t="s">
        <v>1335</v>
      </c>
      <c r="D402" s="6">
        <v>1382295.6</v>
      </c>
    </row>
    <row r="403" spans="1:4" s="1" customFormat="1" hidden="1" x14ac:dyDescent="0.25">
      <c r="A403" s="1">
        <v>5016</v>
      </c>
      <c r="B403" s="5">
        <v>800224148</v>
      </c>
      <c r="C403" s="5" t="s">
        <v>1384</v>
      </c>
      <c r="D403" s="18">
        <v>25450</v>
      </c>
    </row>
    <row r="404" spans="1:4" s="1" customFormat="1" hidden="1" x14ac:dyDescent="0.25">
      <c r="A404" s="1">
        <v>5016</v>
      </c>
      <c r="B404" s="5">
        <v>79506025</v>
      </c>
      <c r="C404" s="5" t="s">
        <v>1385</v>
      </c>
      <c r="D404" s="18">
        <v>8169443.9800000004</v>
      </c>
    </row>
    <row r="405" spans="1:4" s="1" customFormat="1" hidden="1" x14ac:dyDescent="0.25">
      <c r="A405" s="1">
        <v>5016</v>
      </c>
      <c r="B405" s="5">
        <v>800226901</v>
      </c>
      <c r="C405" s="5" t="s">
        <v>1386</v>
      </c>
      <c r="D405" s="18">
        <v>761.35</v>
      </c>
    </row>
    <row r="406" spans="1:4" s="1" customFormat="1" hidden="1" x14ac:dyDescent="0.25">
      <c r="A406" s="1">
        <v>5016</v>
      </c>
      <c r="B406" s="5">
        <v>890932535</v>
      </c>
      <c r="C406" s="5" t="s">
        <v>1337</v>
      </c>
      <c r="D406" s="18">
        <v>32327.15</v>
      </c>
    </row>
    <row r="407" spans="1:4" s="1" customFormat="1" hidden="1" x14ac:dyDescent="0.25">
      <c r="A407" s="1">
        <v>5016</v>
      </c>
      <c r="B407" s="5">
        <v>900909828</v>
      </c>
      <c r="C407" s="5" t="s">
        <v>1316</v>
      </c>
      <c r="D407" s="18">
        <v>459989.3</v>
      </c>
    </row>
    <row r="408" spans="1:4" s="1" customFormat="1" hidden="1" x14ac:dyDescent="0.25">
      <c r="A408" s="1">
        <v>5016</v>
      </c>
      <c r="B408" s="5">
        <v>860007386</v>
      </c>
      <c r="C408" s="5" t="s">
        <v>1338</v>
      </c>
      <c r="D408" s="18">
        <v>8093458.75</v>
      </c>
    </row>
    <row r="409" spans="1:4" s="1" customFormat="1" hidden="1" x14ac:dyDescent="0.25">
      <c r="A409" s="1">
        <v>5016</v>
      </c>
      <c r="B409" s="5">
        <v>800042119</v>
      </c>
      <c r="C409" s="5" t="s">
        <v>1387</v>
      </c>
      <c r="D409" s="6">
        <v>493500</v>
      </c>
    </row>
    <row r="410" spans="1:4" s="1" customFormat="1" hidden="1" x14ac:dyDescent="0.25">
      <c r="A410" s="1">
        <v>5016</v>
      </c>
      <c r="B410" s="5">
        <v>860012336</v>
      </c>
      <c r="C410" s="5" t="s">
        <v>1141</v>
      </c>
      <c r="D410" s="6">
        <v>8372925</v>
      </c>
    </row>
    <row r="411" spans="1:4" s="1" customFormat="1" hidden="1" x14ac:dyDescent="0.25">
      <c r="A411" s="1">
        <v>5016</v>
      </c>
      <c r="B411" s="5">
        <v>222222222</v>
      </c>
      <c r="C411" s="5" t="s">
        <v>1118</v>
      </c>
      <c r="D411" s="6">
        <v>97679</v>
      </c>
    </row>
    <row r="412" spans="1:4" s="1" customFormat="1" x14ac:dyDescent="0.25">
      <c r="A412" s="1">
        <v>5004</v>
      </c>
      <c r="B412" s="5">
        <v>901196690</v>
      </c>
      <c r="C412" s="5" t="s">
        <v>1388</v>
      </c>
      <c r="D412" s="6">
        <v>7800000</v>
      </c>
    </row>
    <row r="413" spans="1:4" s="1" customFormat="1" hidden="1" x14ac:dyDescent="0.25">
      <c r="A413" s="1">
        <v>5016</v>
      </c>
      <c r="B413" s="5">
        <v>35473510</v>
      </c>
      <c r="C413" s="5" t="s">
        <v>1353</v>
      </c>
      <c r="D413" s="6">
        <v>220000</v>
      </c>
    </row>
    <row r="414" spans="1:4" s="1" customFormat="1" hidden="1" x14ac:dyDescent="0.25">
      <c r="A414" s="1">
        <v>5016</v>
      </c>
      <c r="B414" s="5" t="s">
        <v>1167</v>
      </c>
      <c r="C414" s="5" t="s">
        <v>1168</v>
      </c>
      <c r="D414" s="6">
        <v>5253908.83</v>
      </c>
    </row>
    <row r="415" spans="1:4" s="1" customFormat="1" hidden="1" x14ac:dyDescent="0.25">
      <c r="A415" s="1">
        <v>5016</v>
      </c>
      <c r="B415" s="5">
        <v>901239604</v>
      </c>
      <c r="C415" s="5" t="s">
        <v>1239</v>
      </c>
      <c r="D415" s="6">
        <v>2748559.81</v>
      </c>
    </row>
    <row r="416" spans="1:4" s="1" customFormat="1" hidden="1" x14ac:dyDescent="0.25">
      <c r="A416" s="1">
        <v>5016</v>
      </c>
      <c r="B416" s="5">
        <v>830088799</v>
      </c>
      <c r="C416" s="5" t="s">
        <v>1389</v>
      </c>
      <c r="D416" s="6">
        <v>51262</v>
      </c>
    </row>
    <row r="417" spans="1:5" s="1" customFormat="1" hidden="1" x14ac:dyDescent="0.25">
      <c r="A417" s="1">
        <v>5016</v>
      </c>
      <c r="B417" s="5">
        <v>832002386</v>
      </c>
      <c r="C417" s="5" t="s">
        <v>1217</v>
      </c>
      <c r="D417" s="6">
        <v>415766.75</v>
      </c>
    </row>
    <row r="418" spans="1:5" s="1" customFormat="1" hidden="1" x14ac:dyDescent="0.25">
      <c r="A418" s="1">
        <v>5016</v>
      </c>
      <c r="B418" s="5">
        <v>800224148</v>
      </c>
      <c r="C418" s="5" t="s">
        <v>1384</v>
      </c>
      <c r="D418" s="6">
        <v>8740760</v>
      </c>
    </row>
    <row r="419" spans="1:5" s="1" customFormat="1" hidden="1" x14ac:dyDescent="0.25">
      <c r="A419" s="1">
        <v>5016</v>
      </c>
      <c r="B419" s="5">
        <v>900919595</v>
      </c>
      <c r="C419" s="5" t="s">
        <v>1390</v>
      </c>
      <c r="D419" s="6">
        <v>2647261.87</v>
      </c>
    </row>
    <row r="420" spans="1:5" s="1" customFormat="1" hidden="1" x14ac:dyDescent="0.25">
      <c r="A420" s="1">
        <v>5016</v>
      </c>
      <c r="B420" s="5" t="s">
        <v>1167</v>
      </c>
      <c r="C420" s="5" t="s">
        <v>1168</v>
      </c>
      <c r="D420" s="6">
        <v>1366200</v>
      </c>
      <c r="E420" s="1" t="s">
        <v>1059</v>
      </c>
    </row>
    <row r="421" spans="1:5" s="1" customFormat="1" hidden="1" x14ac:dyDescent="0.25">
      <c r="A421" s="1">
        <v>5016</v>
      </c>
      <c r="B421" s="5">
        <v>900435831</v>
      </c>
      <c r="C421" s="5" t="s">
        <v>1314</v>
      </c>
      <c r="D421" s="6">
        <v>897887</v>
      </c>
    </row>
    <row r="422" spans="1:5" s="1" customFormat="1" hidden="1" x14ac:dyDescent="0.25">
      <c r="A422" s="1">
        <v>5016</v>
      </c>
      <c r="B422" s="5">
        <v>900310530</v>
      </c>
      <c r="C422" s="5" t="s">
        <v>1117</v>
      </c>
      <c r="D422" s="6">
        <v>1613400</v>
      </c>
    </row>
    <row r="423" spans="1:5" s="1" customFormat="1" hidden="1" x14ac:dyDescent="0.25">
      <c r="A423" s="1">
        <v>5016</v>
      </c>
      <c r="B423" s="5">
        <v>80497128</v>
      </c>
      <c r="C423" s="5" t="s">
        <v>1119</v>
      </c>
      <c r="D423" s="6">
        <v>22000</v>
      </c>
    </row>
    <row r="424" spans="1:5" s="1" customFormat="1" hidden="1" x14ac:dyDescent="0.25">
      <c r="A424" s="1">
        <v>5016</v>
      </c>
      <c r="B424" s="5">
        <v>900720041</v>
      </c>
      <c r="C424" s="5" t="s">
        <v>1120</v>
      </c>
      <c r="D424" s="6">
        <v>4699921</v>
      </c>
    </row>
    <row r="425" spans="1:5" s="1" customFormat="1" hidden="1" x14ac:dyDescent="0.25">
      <c r="A425" s="1">
        <v>5016</v>
      </c>
      <c r="B425" s="5">
        <v>900431075</v>
      </c>
      <c r="C425" s="5" t="s">
        <v>1391</v>
      </c>
      <c r="D425" s="6">
        <v>140000</v>
      </c>
    </row>
    <row r="426" spans="1:5" s="1" customFormat="1" hidden="1" x14ac:dyDescent="0.25">
      <c r="A426" s="1">
        <v>5011</v>
      </c>
      <c r="B426" s="5">
        <v>860002503</v>
      </c>
      <c r="C426" s="5" t="s">
        <v>1121</v>
      </c>
      <c r="D426" s="6">
        <v>3013590</v>
      </c>
    </row>
    <row r="427" spans="1:5" s="1" customFormat="1" hidden="1" x14ac:dyDescent="0.25">
      <c r="A427" s="1">
        <v>5011</v>
      </c>
      <c r="B427" s="5">
        <v>900935126</v>
      </c>
      <c r="C427" s="5" t="s">
        <v>1392</v>
      </c>
      <c r="D427" s="6">
        <v>172</v>
      </c>
    </row>
    <row r="428" spans="1:5" s="1" customFormat="1" hidden="1" x14ac:dyDescent="0.25">
      <c r="A428" s="1">
        <v>5011</v>
      </c>
      <c r="B428" s="5">
        <v>860066942</v>
      </c>
      <c r="C428" s="5" t="s">
        <v>1123</v>
      </c>
      <c r="D428" s="6">
        <v>1285</v>
      </c>
    </row>
    <row r="429" spans="1:5" s="1" customFormat="1" hidden="1" x14ac:dyDescent="0.25">
      <c r="A429" s="1">
        <v>5011</v>
      </c>
      <c r="B429" s="5">
        <v>900298372</v>
      </c>
      <c r="C429" s="5" t="s">
        <v>1393</v>
      </c>
      <c r="D429" s="6">
        <v>46856</v>
      </c>
    </row>
    <row r="430" spans="1:5" s="1" customFormat="1" hidden="1" x14ac:dyDescent="0.25">
      <c r="A430" s="1">
        <v>5011</v>
      </c>
      <c r="B430" s="5">
        <v>899999107</v>
      </c>
      <c r="C430" s="5" t="s">
        <v>1394</v>
      </c>
      <c r="D430" s="6">
        <v>123</v>
      </c>
    </row>
    <row r="431" spans="1:5" s="1" customFormat="1" hidden="1" x14ac:dyDescent="0.25">
      <c r="A431" s="1">
        <v>5011</v>
      </c>
      <c r="B431" s="5">
        <v>830003564</v>
      </c>
      <c r="C431" s="5" t="s">
        <v>1207</v>
      </c>
      <c r="D431" s="6">
        <v>230</v>
      </c>
    </row>
    <row r="432" spans="1:5" s="1" customFormat="1" hidden="1" x14ac:dyDescent="0.25">
      <c r="A432" s="1">
        <v>5011</v>
      </c>
      <c r="B432" s="5">
        <v>900156264</v>
      </c>
      <c r="C432" s="5" t="s">
        <v>1208</v>
      </c>
      <c r="D432" s="6">
        <v>88119</v>
      </c>
    </row>
    <row r="433" spans="1:4" s="1" customFormat="1" hidden="1" x14ac:dyDescent="0.25">
      <c r="A433" s="1">
        <v>5011</v>
      </c>
      <c r="B433" s="5">
        <v>901097473</v>
      </c>
      <c r="C433" s="5" t="s">
        <v>1209</v>
      </c>
      <c r="D433" s="6">
        <v>364</v>
      </c>
    </row>
    <row r="434" spans="1:4" s="1" customFormat="1" hidden="1" x14ac:dyDescent="0.25">
      <c r="A434" s="1">
        <v>5011</v>
      </c>
      <c r="B434" s="5">
        <v>800130907</v>
      </c>
      <c r="C434" s="5" t="s">
        <v>1395</v>
      </c>
      <c r="D434" s="6">
        <v>558</v>
      </c>
    </row>
    <row r="435" spans="1:4" s="1" customFormat="1" hidden="1" x14ac:dyDescent="0.25">
      <c r="A435" s="1">
        <v>5011</v>
      </c>
      <c r="B435" s="5">
        <v>800251440</v>
      </c>
      <c r="C435" s="5" t="s">
        <v>1124</v>
      </c>
      <c r="D435" s="6">
        <v>1285</v>
      </c>
    </row>
    <row r="436" spans="1:4" s="1" customFormat="1" hidden="1" x14ac:dyDescent="0.25">
      <c r="A436" s="1">
        <v>5012</v>
      </c>
      <c r="B436" s="5">
        <v>800227940</v>
      </c>
      <c r="C436" s="5" t="s">
        <v>1210</v>
      </c>
      <c r="D436" s="6">
        <v>2691489</v>
      </c>
    </row>
    <row r="437" spans="1:4" s="1" customFormat="1" hidden="1" x14ac:dyDescent="0.25">
      <c r="A437" s="1">
        <v>5012</v>
      </c>
      <c r="B437" s="5">
        <v>900336004</v>
      </c>
      <c r="C437" s="5" t="s">
        <v>1211</v>
      </c>
      <c r="D437" s="6">
        <v>2851534</v>
      </c>
    </row>
    <row r="438" spans="1:4" s="1" customFormat="1" hidden="1" x14ac:dyDescent="0.25">
      <c r="A438" s="1">
        <v>5012</v>
      </c>
      <c r="B438" s="5">
        <v>800224808</v>
      </c>
      <c r="C438" s="5" t="s">
        <v>1126</v>
      </c>
      <c r="D438" s="6">
        <v>3758160</v>
      </c>
    </row>
    <row r="439" spans="1:4" s="1" customFormat="1" hidden="1" x14ac:dyDescent="0.25">
      <c r="A439" s="1">
        <v>5012</v>
      </c>
      <c r="B439" s="5">
        <v>800229739</v>
      </c>
      <c r="C439" s="5" t="s">
        <v>1127</v>
      </c>
      <c r="D439" s="6">
        <v>1974090</v>
      </c>
    </row>
    <row r="440" spans="1:4" s="1" customFormat="1" hidden="1" x14ac:dyDescent="0.25">
      <c r="A440" s="1">
        <v>5010</v>
      </c>
      <c r="B440" s="5">
        <v>860013570</v>
      </c>
      <c r="C440" s="5" t="s">
        <v>1128</v>
      </c>
      <c r="D440" s="6">
        <v>3784463</v>
      </c>
    </row>
    <row r="441" spans="1:4" s="1" customFormat="1" hidden="1" x14ac:dyDescent="0.25">
      <c r="A441" s="1">
        <v>5016</v>
      </c>
      <c r="B441" s="5">
        <v>830029102</v>
      </c>
      <c r="C441" s="5" t="s">
        <v>1133</v>
      </c>
      <c r="D441" s="6">
        <v>138200</v>
      </c>
    </row>
    <row r="442" spans="1:4" s="1" customFormat="1" hidden="1" x14ac:dyDescent="0.25">
      <c r="A442" s="1">
        <v>5016</v>
      </c>
      <c r="B442" s="5">
        <v>900409631</v>
      </c>
      <c r="C442" s="5" t="s">
        <v>1213</v>
      </c>
      <c r="D442" s="6">
        <v>1079500</v>
      </c>
    </row>
    <row r="443" spans="1:4" s="1" customFormat="1" hidden="1" x14ac:dyDescent="0.25">
      <c r="A443" s="1">
        <v>5016</v>
      </c>
      <c r="B443" s="5">
        <v>35499779</v>
      </c>
      <c r="C443" s="5" t="s">
        <v>1308</v>
      </c>
      <c r="D443" s="6">
        <v>20000</v>
      </c>
    </row>
    <row r="444" spans="1:4" s="1" customFormat="1" hidden="1" x14ac:dyDescent="0.25">
      <c r="A444" s="1">
        <v>5005</v>
      </c>
      <c r="B444" s="5">
        <v>900108163</v>
      </c>
      <c r="C444" s="5" t="s">
        <v>1396</v>
      </c>
      <c r="D444" s="6">
        <v>1500000</v>
      </c>
    </row>
    <row r="445" spans="1:4" s="1" customFormat="1" x14ac:dyDescent="0.25">
      <c r="A445" s="1">
        <v>5004</v>
      </c>
      <c r="B445" s="5">
        <v>900441722</v>
      </c>
      <c r="C445" s="5" t="s">
        <v>1132</v>
      </c>
      <c r="D445" s="6">
        <v>31608858</v>
      </c>
    </row>
    <row r="446" spans="1:4" s="1" customFormat="1" x14ac:dyDescent="0.25">
      <c r="A446" s="1">
        <v>5004</v>
      </c>
      <c r="B446" s="5">
        <v>804001062</v>
      </c>
      <c r="C446" s="5" t="s">
        <v>1148</v>
      </c>
      <c r="D446" s="6">
        <v>244236032</v>
      </c>
    </row>
    <row r="447" spans="1:4" s="1" customFormat="1" x14ac:dyDescent="0.25">
      <c r="A447" s="1">
        <v>5004</v>
      </c>
      <c r="B447" s="5">
        <v>830122566</v>
      </c>
      <c r="C447" s="5" t="s">
        <v>1149</v>
      </c>
      <c r="D447" s="6">
        <v>1225512</v>
      </c>
    </row>
    <row r="448" spans="1:4" s="1" customFormat="1" hidden="1" x14ac:dyDescent="0.25">
      <c r="A448" s="1">
        <v>5016</v>
      </c>
      <c r="B448" s="5">
        <v>800185306</v>
      </c>
      <c r="C448" s="5" t="s">
        <v>1233</v>
      </c>
      <c r="D448" s="6">
        <v>57825</v>
      </c>
    </row>
    <row r="449" spans="1:4" s="1" customFormat="1" hidden="1" x14ac:dyDescent="0.25">
      <c r="A449" s="1">
        <v>5016</v>
      </c>
      <c r="B449" s="5">
        <v>830131993</v>
      </c>
      <c r="C449" s="5" t="s">
        <v>1258</v>
      </c>
      <c r="D449" s="6">
        <v>428400</v>
      </c>
    </row>
    <row r="450" spans="1:4" s="1" customFormat="1" hidden="1" x14ac:dyDescent="0.25">
      <c r="A450" s="1">
        <v>5016</v>
      </c>
      <c r="B450" s="5">
        <v>800251569</v>
      </c>
      <c r="C450" s="5" t="s">
        <v>1152</v>
      </c>
      <c r="D450" s="6">
        <v>122700</v>
      </c>
    </row>
    <row r="451" spans="1:4" s="1" customFormat="1" hidden="1" x14ac:dyDescent="0.25">
      <c r="A451" s="1">
        <v>5016</v>
      </c>
      <c r="B451" s="5">
        <v>860512330</v>
      </c>
      <c r="C451" s="5" t="s">
        <v>1153</v>
      </c>
      <c r="D451" s="6">
        <v>187568</v>
      </c>
    </row>
    <row r="452" spans="1:4" s="1" customFormat="1" x14ac:dyDescent="0.25">
      <c r="A452" s="1">
        <v>5004</v>
      </c>
      <c r="B452" s="5">
        <v>17097624</v>
      </c>
      <c r="C452" s="5" t="s">
        <v>1326</v>
      </c>
      <c r="D452" s="6">
        <v>935000</v>
      </c>
    </row>
    <row r="453" spans="1:4" s="1" customFormat="1" x14ac:dyDescent="0.25">
      <c r="A453" s="1">
        <v>5004</v>
      </c>
      <c r="B453" s="5">
        <v>900916121</v>
      </c>
      <c r="C453" s="5" t="s">
        <v>1397</v>
      </c>
      <c r="D453" s="6">
        <v>473646</v>
      </c>
    </row>
    <row r="454" spans="1:4" s="1" customFormat="1" x14ac:dyDescent="0.25">
      <c r="A454" s="1">
        <v>5004</v>
      </c>
      <c r="B454" s="5">
        <v>830513254</v>
      </c>
      <c r="C454" s="5" t="s">
        <v>1398</v>
      </c>
      <c r="D454" s="6">
        <v>13750</v>
      </c>
    </row>
    <row r="455" spans="1:4" s="1" customFormat="1" x14ac:dyDescent="0.25">
      <c r="A455" s="1">
        <v>5004</v>
      </c>
      <c r="B455" s="5">
        <v>900878646</v>
      </c>
      <c r="C455" s="5" t="s">
        <v>1327</v>
      </c>
      <c r="D455" s="6">
        <v>3700000</v>
      </c>
    </row>
    <row r="456" spans="1:4" s="1" customFormat="1" x14ac:dyDescent="0.25">
      <c r="A456" s="1">
        <v>5004</v>
      </c>
      <c r="B456" s="5">
        <v>3232110</v>
      </c>
      <c r="C456" s="5" t="s">
        <v>1155</v>
      </c>
      <c r="D456" s="6">
        <v>1480000</v>
      </c>
    </row>
    <row r="457" spans="1:4" s="1" customFormat="1" x14ac:dyDescent="0.25">
      <c r="A457" s="1">
        <v>5004</v>
      </c>
      <c r="B457" s="5">
        <v>901045269</v>
      </c>
      <c r="C457" s="5" t="s">
        <v>1399</v>
      </c>
      <c r="D457" s="6">
        <v>710420</v>
      </c>
    </row>
    <row r="458" spans="1:4" s="1" customFormat="1" x14ac:dyDescent="0.25">
      <c r="A458" s="1">
        <v>5004</v>
      </c>
      <c r="B458" s="5">
        <v>19234068</v>
      </c>
      <c r="C458" s="5" t="s">
        <v>1400</v>
      </c>
      <c r="D458" s="6">
        <v>3000000</v>
      </c>
    </row>
    <row r="459" spans="1:4" s="1" customFormat="1" x14ac:dyDescent="0.25">
      <c r="A459" s="1">
        <v>5004</v>
      </c>
      <c r="B459" s="5">
        <v>900210813</v>
      </c>
      <c r="C459" s="5" t="s">
        <v>1330</v>
      </c>
      <c r="D459" s="6">
        <v>2400000</v>
      </c>
    </row>
    <row r="460" spans="1:4" s="1" customFormat="1" x14ac:dyDescent="0.25">
      <c r="A460" s="1">
        <v>5004</v>
      </c>
      <c r="B460" s="5">
        <v>901045269</v>
      </c>
      <c r="C460" s="5" t="s">
        <v>1399</v>
      </c>
      <c r="D460" s="6">
        <v>3950880</v>
      </c>
    </row>
    <row r="461" spans="1:4" s="1" customFormat="1" x14ac:dyDescent="0.25">
      <c r="A461" s="1">
        <v>5004</v>
      </c>
      <c r="B461" s="5">
        <v>901091373</v>
      </c>
      <c r="C461" s="5" t="s">
        <v>1251</v>
      </c>
      <c r="D461" s="6">
        <v>130250</v>
      </c>
    </row>
    <row r="462" spans="1:4" s="1" customFormat="1" x14ac:dyDescent="0.25">
      <c r="A462" s="1">
        <v>5004</v>
      </c>
      <c r="B462" s="5">
        <v>900433608</v>
      </c>
      <c r="C462" s="5" t="s">
        <v>1401</v>
      </c>
      <c r="D462" s="6">
        <v>80000</v>
      </c>
    </row>
    <row r="463" spans="1:4" s="1" customFormat="1" x14ac:dyDescent="0.25">
      <c r="A463" s="1">
        <v>5004</v>
      </c>
      <c r="B463" s="5">
        <v>900407315</v>
      </c>
      <c r="C463" s="5" t="s">
        <v>1348</v>
      </c>
      <c r="D463" s="6">
        <v>625443</v>
      </c>
    </row>
    <row r="464" spans="1:4" s="1" customFormat="1" x14ac:dyDescent="0.25">
      <c r="A464" s="1">
        <v>5004</v>
      </c>
      <c r="B464" s="5">
        <v>901045269</v>
      </c>
      <c r="C464" s="5" t="s">
        <v>1399</v>
      </c>
      <c r="D464" s="6">
        <v>380000</v>
      </c>
    </row>
    <row r="465" spans="1:5" s="1" customFormat="1" hidden="1" x14ac:dyDescent="0.25">
      <c r="A465" s="1">
        <v>5016</v>
      </c>
      <c r="B465" s="5">
        <v>832008886</v>
      </c>
      <c r="C465" s="5" t="s">
        <v>1340</v>
      </c>
      <c r="D465" s="6">
        <v>40000</v>
      </c>
      <c r="E465" s="19" t="s">
        <v>1079</v>
      </c>
    </row>
    <row r="466" spans="1:5" s="1" customFormat="1" hidden="1" x14ac:dyDescent="0.25">
      <c r="A466" s="1">
        <v>5016</v>
      </c>
      <c r="B466" s="5">
        <v>900174014</v>
      </c>
      <c r="C466" s="5" t="s">
        <v>1161</v>
      </c>
      <c r="D466" s="6">
        <v>60000</v>
      </c>
      <c r="E466" s="1" t="s">
        <v>1080</v>
      </c>
    </row>
    <row r="467" spans="1:5" s="1" customFormat="1" hidden="1" x14ac:dyDescent="0.25">
      <c r="A467" s="1">
        <v>5016</v>
      </c>
      <c r="B467" s="5">
        <v>900908223</v>
      </c>
      <c r="C467" s="5" t="s">
        <v>1402</v>
      </c>
      <c r="D467" s="6">
        <v>401178</v>
      </c>
      <c r="E467" s="1" t="s">
        <v>1081</v>
      </c>
    </row>
    <row r="468" spans="1:5" s="1" customFormat="1" hidden="1" x14ac:dyDescent="0.25">
      <c r="A468" s="1">
        <v>5016</v>
      </c>
      <c r="B468" s="5">
        <v>900443152</v>
      </c>
      <c r="C468" s="5" t="s">
        <v>1222</v>
      </c>
      <c r="D468" s="6">
        <v>215799</v>
      </c>
      <c r="E468" s="1" t="s">
        <v>1082</v>
      </c>
    </row>
    <row r="469" spans="1:5" s="1" customFormat="1" hidden="1" x14ac:dyDescent="0.25">
      <c r="A469" s="1">
        <v>5016</v>
      </c>
      <c r="B469" s="5">
        <v>1013605183</v>
      </c>
      <c r="C469" s="5" t="s">
        <v>1403</v>
      </c>
      <c r="D469" s="6">
        <v>155461</v>
      </c>
      <c r="E469" s="1" t="s">
        <v>1083</v>
      </c>
    </row>
    <row r="470" spans="1:5" s="1" customFormat="1" hidden="1" x14ac:dyDescent="0.25">
      <c r="A470" s="1">
        <v>5016</v>
      </c>
      <c r="B470" s="5">
        <v>1072717064</v>
      </c>
      <c r="C470" s="5" t="s">
        <v>1170</v>
      </c>
      <c r="D470" s="6">
        <v>6226</v>
      </c>
    </row>
    <row r="471" spans="1:5" s="1" customFormat="1" hidden="1" x14ac:dyDescent="0.25">
      <c r="A471" s="1">
        <v>5016</v>
      </c>
      <c r="B471" s="5">
        <v>4137377</v>
      </c>
      <c r="C471" s="5" t="s">
        <v>1404</v>
      </c>
      <c r="D471" s="6">
        <v>73700</v>
      </c>
    </row>
    <row r="472" spans="1:5" s="1" customFormat="1" hidden="1" x14ac:dyDescent="0.25">
      <c r="A472" s="1">
        <v>5016</v>
      </c>
      <c r="B472" s="5">
        <v>79394342</v>
      </c>
      <c r="C472" s="5" t="s">
        <v>1405</v>
      </c>
      <c r="D472" s="6">
        <v>1735000</v>
      </c>
      <c r="E472" s="1" t="s">
        <v>1084</v>
      </c>
    </row>
    <row r="473" spans="1:5" s="1" customFormat="1" hidden="1" x14ac:dyDescent="0.25">
      <c r="A473" s="1">
        <v>5016</v>
      </c>
      <c r="B473" s="5">
        <v>35474256</v>
      </c>
      <c r="C473" s="5" t="s">
        <v>1144</v>
      </c>
      <c r="D473" s="6">
        <v>5000</v>
      </c>
    </row>
    <row r="474" spans="1:5" s="1" customFormat="1" hidden="1" x14ac:dyDescent="0.25">
      <c r="A474" s="1">
        <v>5016</v>
      </c>
      <c r="B474" s="5">
        <v>800151127</v>
      </c>
      <c r="C474" s="5" t="s">
        <v>1341</v>
      </c>
      <c r="D474" s="6">
        <v>23109</v>
      </c>
    </row>
    <row r="475" spans="1:5" s="1" customFormat="1" hidden="1" x14ac:dyDescent="0.25">
      <c r="A475" s="1">
        <v>5016</v>
      </c>
      <c r="B475" s="5">
        <v>80399061</v>
      </c>
      <c r="C475" s="5" t="s">
        <v>1406</v>
      </c>
      <c r="D475" s="6">
        <v>42018</v>
      </c>
    </row>
    <row r="476" spans="1:5" s="1" customFormat="1" hidden="1" x14ac:dyDescent="0.25">
      <c r="A476" s="1">
        <v>5016</v>
      </c>
      <c r="B476" s="5">
        <v>79349137</v>
      </c>
      <c r="C476" s="5" t="s">
        <v>1407</v>
      </c>
      <c r="D476" s="6">
        <v>7000</v>
      </c>
    </row>
    <row r="477" spans="1:5" s="1" customFormat="1" hidden="1" x14ac:dyDescent="0.25">
      <c r="A477" s="1">
        <v>5016</v>
      </c>
      <c r="B477" s="5">
        <v>35473948</v>
      </c>
      <c r="C477" s="5" t="s">
        <v>1408</v>
      </c>
      <c r="D477" s="6">
        <v>8300</v>
      </c>
    </row>
    <row r="478" spans="1:5" s="1" customFormat="1" hidden="1" x14ac:dyDescent="0.25">
      <c r="A478" s="1">
        <v>5016</v>
      </c>
      <c r="B478" s="5">
        <v>80401044</v>
      </c>
      <c r="C478" s="5" t="s">
        <v>1409</v>
      </c>
      <c r="D478" s="6">
        <v>23000</v>
      </c>
    </row>
    <row r="479" spans="1:5" s="1" customFormat="1" hidden="1" x14ac:dyDescent="0.25">
      <c r="A479" s="1">
        <v>5016</v>
      </c>
      <c r="B479" s="5">
        <v>51974641</v>
      </c>
      <c r="C479" s="5" t="s">
        <v>1228</v>
      </c>
      <c r="D479" s="6">
        <v>16000</v>
      </c>
    </row>
    <row r="480" spans="1:5" s="1" customFormat="1" hidden="1" x14ac:dyDescent="0.25">
      <c r="A480" s="1">
        <v>5016</v>
      </c>
      <c r="B480" s="5">
        <v>80656133</v>
      </c>
      <c r="C480" s="5" t="s">
        <v>1229</v>
      </c>
      <c r="D480" s="6">
        <v>62303</v>
      </c>
    </row>
    <row r="481" spans="1:5" s="1" customFormat="1" hidden="1" x14ac:dyDescent="0.25">
      <c r="A481" s="1">
        <v>5016</v>
      </c>
      <c r="B481" s="5">
        <v>900155107</v>
      </c>
      <c r="C481" s="5" t="s">
        <v>1230</v>
      </c>
      <c r="D481" s="6">
        <v>99874</v>
      </c>
    </row>
    <row r="482" spans="1:5" s="1" customFormat="1" hidden="1" x14ac:dyDescent="0.25">
      <c r="A482" s="1">
        <v>5016</v>
      </c>
      <c r="B482" s="5">
        <v>860072271</v>
      </c>
      <c r="C482" s="5" t="s">
        <v>1231</v>
      </c>
      <c r="D482" s="6">
        <v>75714</v>
      </c>
    </row>
    <row r="483" spans="1:5" s="1" customFormat="1" hidden="1" x14ac:dyDescent="0.25">
      <c r="A483" s="1">
        <v>5016</v>
      </c>
      <c r="B483" s="5">
        <v>900085018</v>
      </c>
      <c r="C483" s="5" t="s">
        <v>1410</v>
      </c>
      <c r="D483" s="6">
        <v>98320</v>
      </c>
    </row>
    <row r="484" spans="1:5" s="1" customFormat="1" hidden="1" x14ac:dyDescent="0.25">
      <c r="A484" s="1">
        <v>5016</v>
      </c>
      <c r="B484" s="5">
        <v>222222222</v>
      </c>
      <c r="C484" s="5" t="s">
        <v>1118</v>
      </c>
      <c r="D484" s="6">
        <v>469913</v>
      </c>
    </row>
    <row r="485" spans="1:5" s="1" customFormat="1" hidden="1" x14ac:dyDescent="0.25">
      <c r="A485" s="1">
        <v>5016</v>
      </c>
      <c r="B485" s="5">
        <v>901091373</v>
      </c>
      <c r="C485" s="5" t="s">
        <v>1251</v>
      </c>
      <c r="D485" s="6">
        <v>3080000</v>
      </c>
      <c r="E485" s="1" t="s">
        <v>1085</v>
      </c>
    </row>
    <row r="486" spans="1:5" s="1" customFormat="1" hidden="1" x14ac:dyDescent="0.25">
      <c r="A486" s="1">
        <v>5016</v>
      </c>
      <c r="B486" s="5">
        <v>830026576</v>
      </c>
      <c r="C486" s="5" t="s">
        <v>1411</v>
      </c>
      <c r="D486" s="6">
        <v>13445</v>
      </c>
    </row>
    <row r="487" spans="1:5" s="1" customFormat="1" hidden="1" x14ac:dyDescent="0.25">
      <c r="A487" s="1">
        <v>5016</v>
      </c>
      <c r="B487" s="5">
        <v>900143181</v>
      </c>
      <c r="C487" s="5" t="s">
        <v>1254</v>
      </c>
      <c r="D487" s="6">
        <v>762198</v>
      </c>
      <c r="E487" s="1" t="s">
        <v>1086</v>
      </c>
    </row>
    <row r="488" spans="1:5" s="1" customFormat="1" hidden="1" x14ac:dyDescent="0.25">
      <c r="A488" s="1">
        <v>5016</v>
      </c>
      <c r="B488" s="5">
        <v>900256816</v>
      </c>
      <c r="C488" s="5" t="s">
        <v>1259</v>
      </c>
      <c r="D488" s="6">
        <v>11200</v>
      </c>
    </row>
    <row r="489" spans="1:5" s="1" customFormat="1" hidden="1" x14ac:dyDescent="0.25">
      <c r="A489" s="1">
        <v>5016</v>
      </c>
      <c r="B489" s="5">
        <v>900712318</v>
      </c>
      <c r="C489" s="5" t="s">
        <v>1343</v>
      </c>
      <c r="D489" s="6">
        <v>47059</v>
      </c>
    </row>
    <row r="490" spans="1:5" s="1" customFormat="1" hidden="1" x14ac:dyDescent="0.25">
      <c r="A490" s="1">
        <v>5016</v>
      </c>
      <c r="B490" s="5">
        <v>901002181</v>
      </c>
      <c r="C490" s="5" t="s">
        <v>1412</v>
      </c>
      <c r="D490" s="6">
        <v>30000</v>
      </c>
    </row>
    <row r="491" spans="1:5" s="1" customFormat="1" hidden="1" x14ac:dyDescent="0.25">
      <c r="A491" s="1">
        <v>5016</v>
      </c>
      <c r="B491" s="5">
        <v>830060056</v>
      </c>
      <c r="C491" s="5" t="s">
        <v>1413</v>
      </c>
      <c r="D491" s="6">
        <v>3312107</v>
      </c>
      <c r="E491" s="1" t="s">
        <v>1087</v>
      </c>
    </row>
    <row r="492" spans="1:5" s="1" customFormat="1" hidden="1" x14ac:dyDescent="0.25">
      <c r="A492" s="1">
        <v>5016</v>
      </c>
      <c r="B492" s="5">
        <v>830116072</v>
      </c>
      <c r="C492" s="5" t="s">
        <v>1414</v>
      </c>
      <c r="D492" s="6">
        <v>33613</v>
      </c>
    </row>
    <row r="493" spans="1:5" s="1" customFormat="1" hidden="1" x14ac:dyDescent="0.25">
      <c r="A493" s="1">
        <v>5016</v>
      </c>
      <c r="B493" s="5">
        <v>830036919</v>
      </c>
      <c r="C493" s="5" t="s">
        <v>1267</v>
      </c>
      <c r="D493" s="6">
        <v>33614</v>
      </c>
    </row>
    <row r="494" spans="1:5" s="1" customFormat="1" hidden="1" x14ac:dyDescent="0.25">
      <c r="A494" s="1">
        <v>5016</v>
      </c>
      <c r="B494" s="5">
        <v>900312420</v>
      </c>
      <c r="C494" s="5" t="s">
        <v>1177</v>
      </c>
      <c r="D494" s="6">
        <v>110000</v>
      </c>
      <c r="E494" s="1" t="s">
        <v>1088</v>
      </c>
    </row>
    <row r="495" spans="1:5" s="1" customFormat="1" hidden="1" x14ac:dyDescent="0.25">
      <c r="A495" s="1">
        <v>5016</v>
      </c>
      <c r="B495" s="5">
        <v>900458332</v>
      </c>
      <c r="C495" s="5" t="s">
        <v>1415</v>
      </c>
      <c r="D495" s="6">
        <v>694795</v>
      </c>
      <c r="E495" s="1" t="s">
        <v>1089</v>
      </c>
    </row>
    <row r="496" spans="1:5" s="1" customFormat="1" hidden="1" x14ac:dyDescent="0.25">
      <c r="A496" s="1">
        <v>5016</v>
      </c>
      <c r="B496" s="5">
        <v>830037039</v>
      </c>
      <c r="C496" s="5" t="s">
        <v>1345</v>
      </c>
      <c r="D496" s="6">
        <v>123900</v>
      </c>
      <c r="E496" s="1" t="s">
        <v>1090</v>
      </c>
    </row>
    <row r="497" spans="1:5" s="1" customFormat="1" hidden="1" x14ac:dyDescent="0.25">
      <c r="A497" s="1">
        <v>5016</v>
      </c>
      <c r="B497" s="5">
        <v>830083314</v>
      </c>
      <c r="C497" s="5" t="s">
        <v>1416</v>
      </c>
      <c r="D497" s="6">
        <v>53103</v>
      </c>
    </row>
    <row r="498" spans="1:5" s="1" customFormat="1" hidden="1" x14ac:dyDescent="0.25">
      <c r="A498" s="1">
        <v>5016</v>
      </c>
      <c r="B498" s="5">
        <v>800237412</v>
      </c>
      <c r="C498" s="5" t="s">
        <v>1270</v>
      </c>
      <c r="D498" s="6">
        <v>16723</v>
      </c>
    </row>
    <row r="499" spans="1:5" s="1" customFormat="1" hidden="1" x14ac:dyDescent="0.25">
      <c r="A499" s="1">
        <v>5016</v>
      </c>
      <c r="B499" s="5">
        <v>900792742</v>
      </c>
      <c r="C499" s="5" t="s">
        <v>1417</v>
      </c>
      <c r="D499" s="6">
        <v>8655</v>
      </c>
    </row>
    <row r="500" spans="1:5" s="1" customFormat="1" hidden="1" x14ac:dyDescent="0.25">
      <c r="A500" s="1">
        <v>5016</v>
      </c>
      <c r="B500" s="5">
        <v>900922448</v>
      </c>
      <c r="C500" s="5" t="s">
        <v>1418</v>
      </c>
      <c r="D500" s="6">
        <v>8000</v>
      </c>
    </row>
    <row r="501" spans="1:5" s="1" customFormat="1" hidden="1" x14ac:dyDescent="0.25">
      <c r="A501" s="1">
        <v>5016</v>
      </c>
      <c r="B501" s="5">
        <v>19488811</v>
      </c>
      <c r="C501" s="5" t="s">
        <v>1419</v>
      </c>
      <c r="D501" s="6">
        <v>58824</v>
      </c>
    </row>
    <row r="502" spans="1:5" s="1" customFormat="1" hidden="1" x14ac:dyDescent="0.25">
      <c r="A502" s="1">
        <v>5016</v>
      </c>
      <c r="B502" s="5">
        <v>9094609</v>
      </c>
      <c r="C502" s="5" t="s">
        <v>1420</v>
      </c>
      <c r="D502" s="6">
        <v>12500</v>
      </c>
    </row>
    <row r="503" spans="1:5" s="1" customFormat="1" hidden="1" x14ac:dyDescent="0.25">
      <c r="A503" s="1">
        <v>5016</v>
      </c>
      <c r="B503" s="5">
        <v>901183818</v>
      </c>
      <c r="C503" s="5" t="s">
        <v>1421</v>
      </c>
      <c r="D503" s="6">
        <v>301345</v>
      </c>
      <c r="E503" s="1" t="s">
        <v>1091</v>
      </c>
    </row>
    <row r="504" spans="1:5" s="1" customFormat="1" hidden="1" x14ac:dyDescent="0.25">
      <c r="A504" s="1">
        <v>5016</v>
      </c>
      <c r="B504" s="5">
        <v>900740274</v>
      </c>
      <c r="C504" s="5" t="s">
        <v>1422</v>
      </c>
      <c r="D504" s="6">
        <v>2025064</v>
      </c>
      <c r="E504" s="1" t="s">
        <v>1092</v>
      </c>
    </row>
    <row r="505" spans="1:5" s="1" customFormat="1" hidden="1" x14ac:dyDescent="0.25">
      <c r="A505" s="1">
        <v>5016</v>
      </c>
      <c r="B505" s="5">
        <v>1020808023</v>
      </c>
      <c r="C505" s="5" t="s">
        <v>1423</v>
      </c>
      <c r="D505" s="6">
        <v>259000</v>
      </c>
      <c r="E505" s="1" t="s">
        <v>1093</v>
      </c>
    </row>
    <row r="506" spans="1:5" s="1" customFormat="1" hidden="1" x14ac:dyDescent="0.25">
      <c r="A506" s="1">
        <v>5016</v>
      </c>
      <c r="B506" s="5">
        <v>900336285</v>
      </c>
      <c r="C506" s="5" t="s">
        <v>1424</v>
      </c>
      <c r="D506" s="6">
        <v>314000</v>
      </c>
      <c r="E506" s="1" t="s">
        <v>1094</v>
      </c>
    </row>
    <row r="507" spans="1:5" s="1" customFormat="1" hidden="1" x14ac:dyDescent="0.25">
      <c r="A507" s="1">
        <v>5016</v>
      </c>
      <c r="B507" s="5">
        <v>900433608</v>
      </c>
      <c r="C507" s="5" t="s">
        <v>1401</v>
      </c>
      <c r="D507" s="6">
        <v>310000</v>
      </c>
      <c r="E507" s="1" t="s">
        <v>1095</v>
      </c>
    </row>
    <row r="508" spans="1:5" s="1" customFormat="1" hidden="1" x14ac:dyDescent="0.25">
      <c r="A508" s="1">
        <v>5016</v>
      </c>
      <c r="B508" s="5">
        <v>830040045</v>
      </c>
      <c r="C508" s="5" t="s">
        <v>1425</v>
      </c>
      <c r="D508" s="6">
        <v>126100</v>
      </c>
      <c r="E508" s="1" t="s">
        <v>1096</v>
      </c>
    </row>
    <row r="509" spans="1:5" s="1" customFormat="1" hidden="1" x14ac:dyDescent="0.25">
      <c r="A509" s="1">
        <v>5016</v>
      </c>
      <c r="B509" s="5">
        <v>830117360</v>
      </c>
      <c r="C509" s="5" t="s">
        <v>1426</v>
      </c>
      <c r="D509" s="6">
        <v>85000</v>
      </c>
    </row>
    <row r="510" spans="1:5" s="1" customFormat="1" hidden="1" x14ac:dyDescent="0.25">
      <c r="A510" s="1">
        <v>5016</v>
      </c>
      <c r="B510" s="5">
        <v>830513254</v>
      </c>
      <c r="C510" s="5" t="s">
        <v>1398</v>
      </c>
      <c r="D510" s="6">
        <v>316218</v>
      </c>
      <c r="E510" s="1" t="s">
        <v>1097</v>
      </c>
    </row>
    <row r="511" spans="1:5" s="1" customFormat="1" hidden="1" x14ac:dyDescent="0.25">
      <c r="A511" s="1">
        <v>5016</v>
      </c>
      <c r="B511" s="5">
        <v>860012336</v>
      </c>
      <c r="C511" s="5" t="s">
        <v>1141</v>
      </c>
      <c r="D511" s="6">
        <v>1038000</v>
      </c>
      <c r="E511" s="1" t="s">
        <v>1098</v>
      </c>
    </row>
    <row r="512" spans="1:5" s="1" customFormat="1" hidden="1" x14ac:dyDescent="0.25">
      <c r="A512" s="1">
        <v>5016</v>
      </c>
      <c r="B512" s="5">
        <v>901006577</v>
      </c>
      <c r="C512" s="5" t="s">
        <v>1347</v>
      </c>
      <c r="D512" s="6">
        <v>31933</v>
      </c>
    </row>
    <row r="513" spans="1:5" s="1" customFormat="1" hidden="1" x14ac:dyDescent="0.25">
      <c r="A513" s="1">
        <v>5016</v>
      </c>
      <c r="B513" s="5">
        <v>830050957</v>
      </c>
      <c r="C513" s="5" t="s">
        <v>1427</v>
      </c>
      <c r="D513" s="6">
        <v>59580</v>
      </c>
    </row>
    <row r="514" spans="1:5" s="1" customFormat="1" hidden="1" x14ac:dyDescent="0.25">
      <c r="A514" s="1">
        <v>5016</v>
      </c>
      <c r="B514" s="5">
        <v>830067414</v>
      </c>
      <c r="C514" s="5" t="s">
        <v>1428</v>
      </c>
      <c r="D514" s="6">
        <v>2908295</v>
      </c>
      <c r="E514" s="1" t="s">
        <v>1099</v>
      </c>
    </row>
    <row r="515" spans="1:5" s="1" customFormat="1" hidden="1" x14ac:dyDescent="0.25">
      <c r="A515" s="1">
        <v>5016</v>
      </c>
      <c r="B515" s="5">
        <v>900407315</v>
      </c>
      <c r="C515" s="5" t="s">
        <v>1348</v>
      </c>
      <c r="D515" s="6">
        <v>2401332</v>
      </c>
      <c r="E515" s="1" t="s">
        <v>1100</v>
      </c>
    </row>
    <row r="516" spans="1:5" s="1" customFormat="1" hidden="1" x14ac:dyDescent="0.25">
      <c r="A516" s="1">
        <v>5016</v>
      </c>
      <c r="B516" s="5">
        <v>832001580</v>
      </c>
      <c r="C516" s="5" t="s">
        <v>1178</v>
      </c>
      <c r="D516" s="6">
        <v>83194</v>
      </c>
    </row>
    <row r="517" spans="1:5" s="1" customFormat="1" hidden="1" x14ac:dyDescent="0.25">
      <c r="A517" s="1">
        <v>5016</v>
      </c>
      <c r="B517" s="5">
        <v>52048821</v>
      </c>
      <c r="C517" s="5" t="s">
        <v>1349</v>
      </c>
      <c r="D517" s="6">
        <v>10000</v>
      </c>
    </row>
    <row r="518" spans="1:5" s="1" customFormat="1" hidden="1" x14ac:dyDescent="0.25">
      <c r="A518" s="1">
        <v>5016</v>
      </c>
      <c r="B518" s="5">
        <v>80399490</v>
      </c>
      <c r="C518" s="5" t="s">
        <v>1350</v>
      </c>
      <c r="D518" s="6">
        <v>69451</v>
      </c>
    </row>
    <row r="519" spans="1:5" s="1" customFormat="1" hidden="1" x14ac:dyDescent="0.25">
      <c r="A519" s="1">
        <v>5016</v>
      </c>
      <c r="B519" s="5">
        <v>830054002</v>
      </c>
      <c r="C519" s="5" t="s">
        <v>1292</v>
      </c>
      <c r="D519" s="6">
        <v>187772</v>
      </c>
      <c r="E519" s="1" t="s">
        <v>1101</v>
      </c>
    </row>
    <row r="520" spans="1:5" s="1" customFormat="1" hidden="1" x14ac:dyDescent="0.25">
      <c r="A520" s="1">
        <v>5016</v>
      </c>
      <c r="B520" s="5">
        <v>9000139706</v>
      </c>
      <c r="C520" s="5" t="s">
        <v>1429</v>
      </c>
      <c r="D520" s="6">
        <v>38000</v>
      </c>
    </row>
    <row r="521" spans="1:5" s="1" customFormat="1" hidden="1" x14ac:dyDescent="0.25">
      <c r="A521" s="1">
        <v>5016</v>
      </c>
      <c r="B521" s="5">
        <v>79313408</v>
      </c>
      <c r="C521" s="5" t="s">
        <v>1204</v>
      </c>
      <c r="D521" s="6">
        <v>930000</v>
      </c>
      <c r="E521" s="1" t="s">
        <v>1102</v>
      </c>
    </row>
    <row r="522" spans="1:5" s="1" customFormat="1" hidden="1" x14ac:dyDescent="0.25">
      <c r="A522" s="1">
        <v>5016</v>
      </c>
      <c r="B522" s="5">
        <v>80496977</v>
      </c>
      <c r="C522" s="5" t="s">
        <v>1430</v>
      </c>
      <c r="D522" s="6">
        <v>1040000</v>
      </c>
      <c r="E522" s="1" t="s">
        <v>1103</v>
      </c>
    </row>
    <row r="523" spans="1:5" s="1" customFormat="1" hidden="1" x14ac:dyDescent="0.25">
      <c r="A523" s="1">
        <v>5016</v>
      </c>
      <c r="B523" s="5">
        <v>800006900</v>
      </c>
      <c r="C523" s="5" t="s">
        <v>1336</v>
      </c>
      <c r="D523" s="6">
        <v>1290000</v>
      </c>
      <c r="E523" s="1" t="s">
        <v>1104</v>
      </c>
    </row>
    <row r="524" spans="1:5" s="1" customFormat="1" hidden="1" x14ac:dyDescent="0.25">
      <c r="A524" s="1">
        <v>5016</v>
      </c>
      <c r="B524" s="5">
        <v>11313714</v>
      </c>
      <c r="C524" s="5" t="s">
        <v>1431</v>
      </c>
      <c r="D524" s="6">
        <v>16807</v>
      </c>
    </row>
    <row r="525" spans="1:5" s="1" customFormat="1" hidden="1" x14ac:dyDescent="0.25">
      <c r="A525" s="1">
        <v>5016</v>
      </c>
      <c r="B525" s="5">
        <v>80398396</v>
      </c>
      <c r="C525" s="5" t="s">
        <v>1352</v>
      </c>
      <c r="D525" s="6">
        <v>74000</v>
      </c>
    </row>
    <row r="526" spans="1:5" s="1" customFormat="1" hidden="1" x14ac:dyDescent="0.25">
      <c r="A526" s="1">
        <v>5016</v>
      </c>
      <c r="B526" s="5">
        <v>800055803</v>
      </c>
      <c r="C526" s="5" t="s">
        <v>1432</v>
      </c>
      <c r="D526" s="6">
        <v>184480</v>
      </c>
      <c r="E526" s="1" t="s">
        <v>1105</v>
      </c>
    </row>
    <row r="527" spans="1:5" s="1" customFormat="1" hidden="1" x14ac:dyDescent="0.25">
      <c r="A527" s="1">
        <v>5016</v>
      </c>
      <c r="B527" s="5">
        <v>11341344</v>
      </c>
      <c r="C527" s="5" t="s">
        <v>1305</v>
      </c>
      <c r="D527" s="6">
        <v>840000</v>
      </c>
      <c r="E527" s="1" t="s">
        <v>1106</v>
      </c>
    </row>
    <row r="528" spans="1:5" s="1" customFormat="1" hidden="1" x14ac:dyDescent="0.25">
      <c r="A528" s="1">
        <v>5016</v>
      </c>
      <c r="B528" s="5">
        <v>900723807</v>
      </c>
      <c r="C528" s="5" t="s">
        <v>1433</v>
      </c>
      <c r="D528" s="6">
        <v>92101</v>
      </c>
    </row>
    <row r="529" spans="1:5" s="1" customFormat="1" hidden="1" x14ac:dyDescent="0.25">
      <c r="A529" s="1">
        <v>5016</v>
      </c>
      <c r="B529" s="5">
        <v>800003383</v>
      </c>
      <c r="C529" s="5" t="s">
        <v>1434</v>
      </c>
      <c r="D529" s="6">
        <v>77310</v>
      </c>
    </row>
    <row r="530" spans="1:5" s="1" customFormat="1" hidden="1" x14ac:dyDescent="0.25">
      <c r="A530" s="1">
        <v>5016</v>
      </c>
      <c r="B530" s="5">
        <v>901257447</v>
      </c>
      <c r="C530" s="5" t="s">
        <v>1354</v>
      </c>
      <c r="D530" s="6">
        <v>527226</v>
      </c>
      <c r="E530" s="1" t="s">
        <v>1107</v>
      </c>
    </row>
    <row r="531" spans="1:5" s="1" customFormat="1" hidden="1" x14ac:dyDescent="0.25">
      <c r="A531" s="1">
        <v>5016</v>
      </c>
      <c r="B531" s="5">
        <v>7309061</v>
      </c>
      <c r="C531" s="5" t="s">
        <v>1310</v>
      </c>
      <c r="D531" s="6">
        <v>276772</v>
      </c>
      <c r="E531" s="1" t="s">
        <v>1108</v>
      </c>
    </row>
    <row r="532" spans="1:5" s="1" customFormat="1" hidden="1" x14ac:dyDescent="0.25">
      <c r="A532" s="1">
        <v>5016</v>
      </c>
      <c r="B532" s="5">
        <v>800242106</v>
      </c>
      <c r="C532" s="5" t="s">
        <v>1166</v>
      </c>
      <c r="D532" s="6">
        <v>160084</v>
      </c>
      <c r="E532" s="1" t="s">
        <v>1109</v>
      </c>
    </row>
    <row r="533" spans="1:5" s="1" customFormat="1" hidden="1" x14ac:dyDescent="0.25">
      <c r="A533" s="1">
        <v>5016</v>
      </c>
      <c r="B533" s="5">
        <v>830048037</v>
      </c>
      <c r="C533" s="5" t="s">
        <v>1435</v>
      </c>
      <c r="D533" s="6">
        <v>1275000</v>
      </c>
      <c r="E533" s="1" t="s">
        <v>1110</v>
      </c>
    </row>
    <row r="534" spans="1:5" s="1" customFormat="1" hidden="1" x14ac:dyDescent="0.25">
      <c r="A534" s="1">
        <v>5016</v>
      </c>
      <c r="B534" s="5">
        <v>900435831</v>
      </c>
      <c r="C534" s="5" t="s">
        <v>1314</v>
      </c>
      <c r="D534" s="6">
        <v>6462882.4800000004</v>
      </c>
      <c r="E534" s="1" t="s">
        <v>1111</v>
      </c>
    </row>
    <row r="535" spans="1:5" s="1" customFormat="1" hidden="1" x14ac:dyDescent="0.25">
      <c r="A535" s="1">
        <v>5016</v>
      </c>
      <c r="B535" s="5">
        <v>900642402</v>
      </c>
      <c r="C535" s="5" t="s">
        <v>1436</v>
      </c>
      <c r="D535" s="6">
        <v>5401</v>
      </c>
    </row>
    <row r="536" spans="1:5" s="1" customFormat="1" hidden="1" x14ac:dyDescent="0.25">
      <c r="A536" s="1">
        <v>5016</v>
      </c>
      <c r="B536" s="5">
        <v>800112440</v>
      </c>
      <c r="C536" s="5" t="s">
        <v>1355</v>
      </c>
      <c r="D536" s="6">
        <v>17280</v>
      </c>
    </row>
    <row r="537" spans="1:5" s="1" customFormat="1" hidden="1" x14ac:dyDescent="0.25">
      <c r="A537" s="1">
        <v>5016</v>
      </c>
      <c r="B537" s="5">
        <v>800002482</v>
      </c>
      <c r="C537" s="5" t="s">
        <v>1437</v>
      </c>
      <c r="D537" s="6">
        <v>1877000</v>
      </c>
      <c r="E537" s="1" t="s">
        <v>1112</v>
      </c>
    </row>
    <row r="538" spans="1:5" s="1" customFormat="1" hidden="1" x14ac:dyDescent="0.25">
      <c r="A538" s="1">
        <v>5016</v>
      </c>
      <c r="B538" s="5">
        <v>7309061</v>
      </c>
      <c r="C538" s="5" t="s">
        <v>1310</v>
      </c>
      <c r="D538" s="6">
        <v>18487.39</v>
      </c>
    </row>
    <row r="539" spans="1:5" s="1" customFormat="1" hidden="1" x14ac:dyDescent="0.25">
      <c r="A539" s="1">
        <v>5016</v>
      </c>
      <c r="B539" s="5">
        <v>900435831</v>
      </c>
      <c r="C539" s="5" t="s">
        <v>1314</v>
      </c>
      <c r="D539" s="6">
        <v>7980528.5700000003</v>
      </c>
      <c r="E539" s="16" t="s">
        <v>1061</v>
      </c>
    </row>
    <row r="540" spans="1:5" s="1" customFormat="1" hidden="1" x14ac:dyDescent="0.25">
      <c r="A540" s="1">
        <v>5016</v>
      </c>
      <c r="B540" s="5">
        <v>900800595</v>
      </c>
      <c r="C540" s="5" t="s">
        <v>1163</v>
      </c>
      <c r="D540" s="6">
        <v>153000</v>
      </c>
    </row>
    <row r="541" spans="1:5" s="1" customFormat="1" hidden="1" x14ac:dyDescent="0.25">
      <c r="A541" s="1">
        <v>5016</v>
      </c>
      <c r="B541" s="5">
        <v>900143181</v>
      </c>
      <c r="C541" s="5" t="s">
        <v>1254</v>
      </c>
      <c r="D541" s="6">
        <v>100634</v>
      </c>
    </row>
    <row r="542" spans="1:5" s="1" customFormat="1" hidden="1" x14ac:dyDescent="0.25">
      <c r="A542" s="1">
        <v>5016</v>
      </c>
      <c r="B542" s="5">
        <v>51974641</v>
      </c>
      <c r="C542" s="5" t="s">
        <v>1228</v>
      </c>
      <c r="D542" s="6">
        <v>25000</v>
      </c>
    </row>
    <row r="543" spans="1:5" s="1" customFormat="1" hidden="1" x14ac:dyDescent="0.25">
      <c r="A543" s="1">
        <v>5016</v>
      </c>
      <c r="B543" s="5">
        <v>900143181</v>
      </c>
      <c r="C543" s="5" t="s">
        <v>1254</v>
      </c>
      <c r="D543" s="6">
        <v>40836</v>
      </c>
    </row>
    <row r="544" spans="1:5" s="1" customFormat="1" hidden="1" x14ac:dyDescent="0.25">
      <c r="A544" s="1">
        <v>5016</v>
      </c>
      <c r="B544" s="5">
        <v>11520319</v>
      </c>
      <c r="C544" s="5" t="s">
        <v>1438</v>
      </c>
      <c r="D544" s="6">
        <v>250000</v>
      </c>
    </row>
    <row r="545" spans="1:4" s="1" customFormat="1" hidden="1" x14ac:dyDescent="0.25">
      <c r="A545" s="1">
        <v>5016</v>
      </c>
      <c r="B545" s="5">
        <v>890900608</v>
      </c>
      <c r="C545" s="5" t="s">
        <v>1169</v>
      </c>
      <c r="D545" s="6">
        <v>4070</v>
      </c>
    </row>
    <row r="546" spans="1:4" s="1" customFormat="1" hidden="1" x14ac:dyDescent="0.25">
      <c r="A546" s="1">
        <v>5016</v>
      </c>
      <c r="B546" s="5">
        <v>1072717064</v>
      </c>
      <c r="C546" s="5" t="s">
        <v>1170</v>
      </c>
      <c r="D546" s="6">
        <v>395020</v>
      </c>
    </row>
    <row r="547" spans="1:4" s="1" customFormat="1" hidden="1" x14ac:dyDescent="0.25">
      <c r="A547" s="1">
        <v>5016</v>
      </c>
      <c r="B547" s="5">
        <v>35474256</v>
      </c>
      <c r="C547" s="5" t="s">
        <v>1144</v>
      </c>
      <c r="D547" s="6">
        <v>83750</v>
      </c>
    </row>
    <row r="548" spans="1:4" s="1" customFormat="1" hidden="1" x14ac:dyDescent="0.25">
      <c r="A548" s="1">
        <v>5016</v>
      </c>
      <c r="B548" s="5">
        <v>860007336</v>
      </c>
      <c r="C548" s="5" t="s">
        <v>1131</v>
      </c>
      <c r="D548" s="6">
        <v>42490</v>
      </c>
    </row>
    <row r="549" spans="1:4" s="1" customFormat="1" hidden="1" x14ac:dyDescent="0.25">
      <c r="A549" s="1">
        <v>5016</v>
      </c>
      <c r="B549" s="5">
        <v>222222222</v>
      </c>
      <c r="C549" s="5" t="s">
        <v>1118</v>
      </c>
      <c r="D549" s="6">
        <v>42000</v>
      </c>
    </row>
    <row r="550" spans="1:4" s="1" customFormat="1" hidden="1" x14ac:dyDescent="0.25">
      <c r="A550" s="1">
        <v>5016</v>
      </c>
      <c r="B550" s="5">
        <v>900276962</v>
      </c>
      <c r="C550" s="5" t="s">
        <v>1173</v>
      </c>
      <c r="D550" s="6">
        <v>67764</v>
      </c>
    </row>
    <row r="551" spans="1:4" s="1" customFormat="1" hidden="1" x14ac:dyDescent="0.25">
      <c r="A551" s="1">
        <v>5016</v>
      </c>
      <c r="B551" s="5">
        <v>900882422</v>
      </c>
      <c r="C551" s="5" t="s">
        <v>1289</v>
      </c>
      <c r="D551" s="6">
        <v>252483</v>
      </c>
    </row>
    <row r="552" spans="1:4" s="1" customFormat="1" hidden="1" x14ac:dyDescent="0.25">
      <c r="A552" s="1">
        <v>5016</v>
      </c>
      <c r="B552" s="5">
        <v>1072717064</v>
      </c>
      <c r="C552" s="5" t="s">
        <v>1170</v>
      </c>
      <c r="D552" s="6">
        <v>9000</v>
      </c>
    </row>
    <row r="553" spans="1:4" s="1" customFormat="1" hidden="1" x14ac:dyDescent="0.25">
      <c r="A553" s="1">
        <v>5016</v>
      </c>
      <c r="B553" s="5">
        <v>35474256</v>
      </c>
      <c r="C553" s="5" t="s">
        <v>1144</v>
      </c>
      <c r="D553" s="6">
        <v>4200</v>
      </c>
    </row>
    <row r="554" spans="1:4" s="1" customFormat="1" hidden="1" x14ac:dyDescent="0.25">
      <c r="A554" s="1">
        <v>5016</v>
      </c>
      <c r="B554" s="5">
        <v>80656133</v>
      </c>
      <c r="C554" s="5" t="s">
        <v>1229</v>
      </c>
      <c r="D554" s="6">
        <v>30252</v>
      </c>
    </row>
    <row r="555" spans="1:4" s="1" customFormat="1" hidden="1" x14ac:dyDescent="0.25">
      <c r="A555" s="1">
        <v>5016</v>
      </c>
      <c r="B555" s="5">
        <v>222222222</v>
      </c>
      <c r="C555" s="5" t="s">
        <v>1118</v>
      </c>
      <c r="D555" s="6">
        <v>26700</v>
      </c>
    </row>
    <row r="556" spans="1:4" s="1" customFormat="1" hidden="1" x14ac:dyDescent="0.25">
      <c r="A556" s="1">
        <v>5016</v>
      </c>
      <c r="B556" s="5">
        <v>830037946</v>
      </c>
      <c r="C556" s="5" t="s">
        <v>1180</v>
      </c>
      <c r="D556" s="6">
        <v>21345</v>
      </c>
    </row>
    <row r="557" spans="1:4" s="1" customFormat="1" hidden="1" x14ac:dyDescent="0.25">
      <c r="A557" s="1">
        <v>5016</v>
      </c>
      <c r="B557" s="5">
        <v>900078103</v>
      </c>
      <c r="C557" s="5" t="s">
        <v>1234</v>
      </c>
      <c r="D557" s="6">
        <v>98000</v>
      </c>
    </row>
    <row r="558" spans="1:4" s="1" customFormat="1" hidden="1" x14ac:dyDescent="0.25">
      <c r="A558" s="1">
        <v>5016</v>
      </c>
      <c r="B558" s="5">
        <v>800074033</v>
      </c>
      <c r="C558" s="5" t="s">
        <v>1183</v>
      </c>
      <c r="D558" s="6">
        <v>7135000</v>
      </c>
    </row>
    <row r="559" spans="1:4" s="1" customFormat="1" hidden="1" x14ac:dyDescent="0.25">
      <c r="A559" s="1">
        <v>5016</v>
      </c>
      <c r="B559" s="5">
        <v>222222222</v>
      </c>
      <c r="C559" s="5" t="s">
        <v>1118</v>
      </c>
      <c r="D559" s="6">
        <v>97600</v>
      </c>
    </row>
    <row r="560" spans="1:4" s="1" customFormat="1" hidden="1" x14ac:dyDescent="0.25">
      <c r="A560" s="1">
        <v>5016</v>
      </c>
      <c r="B560" s="5">
        <v>900036305</v>
      </c>
      <c r="C560" s="5" t="s">
        <v>1256</v>
      </c>
      <c r="D560" s="6">
        <v>10000</v>
      </c>
    </row>
    <row r="561" spans="1:4" s="1" customFormat="1" hidden="1" x14ac:dyDescent="0.25">
      <c r="A561" s="1">
        <v>5016</v>
      </c>
      <c r="B561" s="5">
        <v>900824601</v>
      </c>
      <c r="C561" s="5" t="s">
        <v>1184</v>
      </c>
      <c r="D561" s="6">
        <v>1499932</v>
      </c>
    </row>
    <row r="562" spans="1:4" s="1" customFormat="1" hidden="1" x14ac:dyDescent="0.25">
      <c r="A562" s="1">
        <v>5016</v>
      </c>
      <c r="B562" s="5">
        <v>832009308</v>
      </c>
      <c r="C562" s="5" t="s">
        <v>1439</v>
      </c>
      <c r="D562" s="6">
        <v>10000</v>
      </c>
    </row>
    <row r="563" spans="1:4" s="1" customFormat="1" hidden="1" x14ac:dyDescent="0.25">
      <c r="A563" s="1">
        <v>5016</v>
      </c>
      <c r="B563" s="5">
        <v>11201264</v>
      </c>
      <c r="C563" s="5" t="s">
        <v>1440</v>
      </c>
      <c r="D563" s="6">
        <v>136000</v>
      </c>
    </row>
    <row r="564" spans="1:4" s="1" customFormat="1" hidden="1" x14ac:dyDescent="0.25">
      <c r="A564" s="1">
        <v>5016</v>
      </c>
      <c r="B564" s="5">
        <v>222222222</v>
      </c>
      <c r="C564" s="5" t="s">
        <v>1118</v>
      </c>
      <c r="D564" s="6">
        <v>1613647</v>
      </c>
    </row>
    <row r="565" spans="1:4" s="1" customFormat="1" hidden="1" x14ac:dyDescent="0.25">
      <c r="A565" s="1">
        <v>5016</v>
      </c>
      <c r="B565" s="5">
        <v>1072717064</v>
      </c>
      <c r="C565" s="5" t="s">
        <v>1170</v>
      </c>
      <c r="D565" s="6">
        <v>297610</v>
      </c>
    </row>
    <row r="566" spans="1:4" s="1" customFormat="1" hidden="1" x14ac:dyDescent="0.25">
      <c r="A566" s="1">
        <v>5016</v>
      </c>
      <c r="B566" s="5">
        <v>35474256</v>
      </c>
      <c r="C566" s="5" t="s">
        <v>1144</v>
      </c>
      <c r="D566" s="6">
        <v>43200</v>
      </c>
    </row>
    <row r="567" spans="1:4" s="1" customFormat="1" hidden="1" x14ac:dyDescent="0.25">
      <c r="A567" s="1">
        <v>5016</v>
      </c>
      <c r="B567" s="5">
        <v>222222222</v>
      </c>
      <c r="C567" s="5" t="s">
        <v>1118</v>
      </c>
      <c r="D567" s="6">
        <v>477600</v>
      </c>
    </row>
    <row r="568" spans="1:4" s="1" customFormat="1" hidden="1" x14ac:dyDescent="0.25">
      <c r="A568" s="1">
        <v>5016</v>
      </c>
      <c r="B568" s="5">
        <v>900480569</v>
      </c>
      <c r="C568" s="5" t="s">
        <v>1441</v>
      </c>
      <c r="D568" s="6">
        <v>97571</v>
      </c>
    </row>
    <row r="569" spans="1:4" s="1" customFormat="1" hidden="1" x14ac:dyDescent="0.25">
      <c r="A569" s="1">
        <v>5016</v>
      </c>
      <c r="B569" s="5">
        <v>900276962</v>
      </c>
      <c r="C569" s="5" t="s">
        <v>1173</v>
      </c>
      <c r="D569" s="6">
        <v>63481</v>
      </c>
    </row>
    <row r="570" spans="1:4" s="1" customFormat="1" hidden="1" x14ac:dyDescent="0.25">
      <c r="A570" s="1">
        <v>5016</v>
      </c>
      <c r="B570" s="5">
        <v>35499779</v>
      </c>
      <c r="C570" s="5" t="s">
        <v>1308</v>
      </c>
      <c r="D570" s="6">
        <v>444000</v>
      </c>
    </row>
    <row r="571" spans="1:4" s="1" customFormat="1" hidden="1" x14ac:dyDescent="0.25">
      <c r="A571" s="1">
        <v>5016</v>
      </c>
      <c r="B571" s="5">
        <v>832008886</v>
      </c>
      <c r="C571" s="5" t="s">
        <v>1340</v>
      </c>
      <c r="D571" s="6">
        <v>649200.01</v>
      </c>
    </row>
    <row r="572" spans="1:4" s="1" customFormat="1" hidden="1" x14ac:dyDescent="0.25">
      <c r="A572" s="1">
        <v>5016</v>
      </c>
      <c r="B572" s="5">
        <v>900435831</v>
      </c>
      <c r="C572" s="5" t="s">
        <v>1314</v>
      </c>
      <c r="D572" s="6">
        <v>17274815.800000001</v>
      </c>
    </row>
    <row r="573" spans="1:4" s="1" customFormat="1" x14ac:dyDescent="0.25">
      <c r="A573" s="1">
        <v>5004</v>
      </c>
      <c r="B573" s="5">
        <v>800022371</v>
      </c>
      <c r="C573" s="5" t="s">
        <v>1334</v>
      </c>
      <c r="D573" s="6">
        <v>1040000</v>
      </c>
    </row>
    <row r="574" spans="1:4" s="1" customFormat="1" x14ac:dyDescent="0.25">
      <c r="A574" s="1">
        <v>5004</v>
      </c>
      <c r="B574" s="5">
        <v>800054293</v>
      </c>
      <c r="C574" s="5" t="s">
        <v>1335</v>
      </c>
      <c r="D574" s="6">
        <v>1228500</v>
      </c>
    </row>
    <row r="575" spans="1:4" s="1" customFormat="1" x14ac:dyDescent="0.25">
      <c r="A575" s="1">
        <v>5004</v>
      </c>
      <c r="B575" s="5">
        <v>800226901</v>
      </c>
      <c r="C575" s="5" t="s">
        <v>1386</v>
      </c>
      <c r="D575" s="6">
        <v>8903.6299999999992</v>
      </c>
    </row>
    <row r="576" spans="1:4" s="1" customFormat="1" x14ac:dyDescent="0.25">
      <c r="A576" s="1">
        <v>5004</v>
      </c>
      <c r="B576" s="5">
        <v>900435831</v>
      </c>
      <c r="C576" s="5" t="s">
        <v>1314</v>
      </c>
      <c r="D576" s="6">
        <v>6276.55</v>
      </c>
    </row>
    <row r="577" spans="1:4" s="1" customFormat="1" x14ac:dyDescent="0.25">
      <c r="A577" s="1">
        <v>5004</v>
      </c>
      <c r="B577" s="5">
        <v>860007386</v>
      </c>
      <c r="C577" s="5" t="s">
        <v>1338</v>
      </c>
      <c r="D577" s="6">
        <v>2340000</v>
      </c>
    </row>
    <row r="578" spans="1:4" s="1" customFormat="1" hidden="1" x14ac:dyDescent="0.25">
      <c r="A578" s="1">
        <v>5016</v>
      </c>
      <c r="B578" s="5">
        <v>222222222</v>
      </c>
      <c r="C578" s="5" t="s">
        <v>1118</v>
      </c>
      <c r="D578" s="6">
        <v>10000</v>
      </c>
    </row>
    <row r="579" spans="1:4" hidden="1" x14ac:dyDescent="0.25">
      <c r="A579" s="30">
        <v>5007</v>
      </c>
      <c r="B579" s="30" t="s">
        <v>1506</v>
      </c>
      <c r="C579" s="30" t="s">
        <v>1348</v>
      </c>
      <c r="D579" s="31">
        <v>850000</v>
      </c>
    </row>
    <row r="580" spans="1:4" hidden="1" x14ac:dyDescent="0.25">
      <c r="A580" s="30">
        <v>5007</v>
      </c>
      <c r="B580" s="30" t="s">
        <v>1507</v>
      </c>
      <c r="C580" s="30" t="s">
        <v>1481</v>
      </c>
      <c r="D580" s="31">
        <v>927000</v>
      </c>
    </row>
    <row r="581" spans="1:4" hidden="1" x14ac:dyDescent="0.25">
      <c r="A581" s="30">
        <v>5007</v>
      </c>
      <c r="B581" s="30" t="s">
        <v>1508</v>
      </c>
      <c r="C581" s="30" t="s">
        <v>1505</v>
      </c>
      <c r="D581" s="31">
        <v>2025000</v>
      </c>
    </row>
    <row r="582" spans="1:4" hidden="1" x14ac:dyDescent="0.25">
      <c r="A582" s="30">
        <v>5007</v>
      </c>
      <c r="B582" s="30" t="s">
        <v>1509</v>
      </c>
      <c r="C582" s="30" t="s">
        <v>1503</v>
      </c>
      <c r="D582" s="31">
        <v>25305258</v>
      </c>
    </row>
    <row r="583" spans="1:4" hidden="1" x14ac:dyDescent="0.25">
      <c r="A583" s="30">
        <v>5007</v>
      </c>
      <c r="B583" s="30" t="s">
        <v>1509</v>
      </c>
      <c r="C583" s="30" t="s">
        <v>1503</v>
      </c>
      <c r="D583" s="31">
        <v>19505490</v>
      </c>
    </row>
    <row r="584" spans="1:4" hidden="1" x14ac:dyDescent="0.25">
      <c r="A584" s="30">
        <v>5007</v>
      </c>
      <c r="B584" s="30" t="s">
        <v>1510</v>
      </c>
      <c r="C584" s="30" t="s">
        <v>1386</v>
      </c>
      <c r="D584" s="31">
        <v>9200000</v>
      </c>
    </row>
    <row r="585" spans="1:4" hidden="1" x14ac:dyDescent="0.25">
      <c r="A585" s="30">
        <v>5007</v>
      </c>
      <c r="B585" s="30" t="s">
        <v>1511</v>
      </c>
      <c r="C585" s="30" t="s">
        <v>1498</v>
      </c>
      <c r="D585" s="31">
        <v>96525000</v>
      </c>
    </row>
    <row r="586" spans="1:4" hidden="1" x14ac:dyDescent="0.25">
      <c r="A586" s="30">
        <v>5007</v>
      </c>
      <c r="B586" s="30" t="s">
        <v>1512</v>
      </c>
      <c r="C586" s="30" t="s">
        <v>1384</v>
      </c>
      <c r="D586" s="31">
        <v>3761000</v>
      </c>
    </row>
    <row r="587" spans="1:4" hidden="1" x14ac:dyDescent="0.25">
      <c r="A587" s="30">
        <v>5007</v>
      </c>
      <c r="B587" s="30" t="s">
        <v>1513</v>
      </c>
      <c r="C587" s="30" t="s">
        <v>1499</v>
      </c>
      <c r="D587" s="31">
        <v>138831</v>
      </c>
    </row>
    <row r="588" spans="1:4" hidden="1" x14ac:dyDescent="0.25">
      <c r="A588" s="30">
        <v>5007</v>
      </c>
      <c r="B588" s="30" t="s">
        <v>1514</v>
      </c>
      <c r="C588" s="30" t="s">
        <v>1471</v>
      </c>
      <c r="D588" s="31">
        <v>19600000</v>
      </c>
    </row>
    <row r="589" spans="1:4" hidden="1" x14ac:dyDescent="0.25">
      <c r="A589" s="30">
        <v>5007</v>
      </c>
      <c r="B589" s="30" t="s">
        <v>1515</v>
      </c>
      <c r="C589" s="30" t="s">
        <v>1469</v>
      </c>
      <c r="D589" s="31">
        <v>660000</v>
      </c>
    </row>
    <row r="590" spans="1:4" hidden="1" x14ac:dyDescent="0.25">
      <c r="A590" s="30">
        <v>5007</v>
      </c>
      <c r="B590" s="30" t="s">
        <v>1516</v>
      </c>
      <c r="C590" s="30" t="s">
        <v>1476</v>
      </c>
      <c r="D590" s="31">
        <v>964080</v>
      </c>
    </row>
    <row r="591" spans="1:4" hidden="1" x14ac:dyDescent="0.25">
      <c r="A591" s="30">
        <v>5007</v>
      </c>
      <c r="B591" s="30" t="s">
        <v>1517</v>
      </c>
      <c r="C591" s="30" t="s">
        <v>1398</v>
      </c>
      <c r="D591" s="31">
        <v>110607</v>
      </c>
    </row>
    <row r="592" spans="1:4" hidden="1" x14ac:dyDescent="0.25">
      <c r="A592" s="30">
        <v>5007</v>
      </c>
      <c r="B592" s="30" t="s">
        <v>1510</v>
      </c>
      <c r="C592" s="30" t="s">
        <v>1386</v>
      </c>
      <c r="D592" s="31">
        <v>11500000</v>
      </c>
    </row>
    <row r="593" spans="1:4" hidden="1" x14ac:dyDescent="0.25">
      <c r="A593" s="30">
        <v>5007</v>
      </c>
      <c r="B593" s="30" t="s">
        <v>1510</v>
      </c>
      <c r="C593" s="30" t="s">
        <v>1386</v>
      </c>
      <c r="D593" s="31">
        <v>4100000</v>
      </c>
    </row>
    <row r="594" spans="1:4" hidden="1" x14ac:dyDescent="0.25">
      <c r="A594" s="30">
        <v>5007</v>
      </c>
      <c r="B594" s="30" t="s">
        <v>1510</v>
      </c>
      <c r="C594" s="30" t="s">
        <v>1386</v>
      </c>
      <c r="D594" s="31">
        <v>4600000</v>
      </c>
    </row>
    <row r="595" spans="1:4" hidden="1" x14ac:dyDescent="0.25">
      <c r="A595" s="30">
        <v>5007</v>
      </c>
      <c r="B595" s="30" t="s">
        <v>1518</v>
      </c>
      <c r="C595" s="30" t="s">
        <v>1120</v>
      </c>
      <c r="D595" s="31">
        <v>602300</v>
      </c>
    </row>
    <row r="596" spans="1:4" hidden="1" x14ac:dyDescent="0.25">
      <c r="A596" s="30">
        <v>5007</v>
      </c>
      <c r="B596" s="30" t="s">
        <v>1518</v>
      </c>
      <c r="C596" s="30" t="s">
        <v>1120</v>
      </c>
      <c r="D596" s="31">
        <v>246400</v>
      </c>
    </row>
    <row r="597" spans="1:4" hidden="1" x14ac:dyDescent="0.25">
      <c r="A597" s="30">
        <v>5007</v>
      </c>
      <c r="B597" s="30" t="s">
        <v>1519</v>
      </c>
      <c r="C597" s="30" t="s">
        <v>1117</v>
      </c>
      <c r="D597" s="31">
        <v>897887</v>
      </c>
    </row>
    <row r="598" spans="1:4" hidden="1" x14ac:dyDescent="0.25">
      <c r="A598" s="30">
        <v>5007</v>
      </c>
      <c r="B598" s="30" t="s">
        <v>1506</v>
      </c>
      <c r="C598" s="30" t="s">
        <v>1348</v>
      </c>
      <c r="D598" s="31">
        <v>850000</v>
      </c>
    </row>
    <row r="599" spans="1:4" hidden="1" x14ac:dyDescent="0.25">
      <c r="A599" s="30">
        <v>5007</v>
      </c>
      <c r="B599" s="30" t="s">
        <v>1520</v>
      </c>
      <c r="C599" s="30" t="s">
        <v>1263</v>
      </c>
      <c r="D599" s="31">
        <v>574280</v>
      </c>
    </row>
    <row r="600" spans="1:4" hidden="1" x14ac:dyDescent="0.25">
      <c r="A600" s="30">
        <v>5007</v>
      </c>
      <c r="B600" s="30" t="s">
        <v>1506</v>
      </c>
      <c r="C600" s="30" t="s">
        <v>1348</v>
      </c>
      <c r="D600" s="31">
        <v>524700</v>
      </c>
    </row>
    <row r="601" spans="1:4" hidden="1" x14ac:dyDescent="0.25">
      <c r="A601" s="30">
        <v>5007</v>
      </c>
      <c r="B601" s="30" t="s">
        <v>1506</v>
      </c>
      <c r="C601" s="30" t="s">
        <v>1348</v>
      </c>
      <c r="D601" s="31">
        <v>58300</v>
      </c>
    </row>
    <row r="602" spans="1:4" hidden="1" x14ac:dyDescent="0.25">
      <c r="A602" s="30">
        <v>5007</v>
      </c>
      <c r="B602" s="30" t="s">
        <v>1521</v>
      </c>
      <c r="C602" s="30" t="s">
        <v>1387</v>
      </c>
      <c r="D602" s="31">
        <v>79400</v>
      </c>
    </row>
    <row r="603" spans="1:4" hidden="1" x14ac:dyDescent="0.25">
      <c r="A603" s="30">
        <v>5007</v>
      </c>
      <c r="B603" s="30" t="s">
        <v>1522</v>
      </c>
      <c r="C603" s="30" t="s">
        <v>1183</v>
      </c>
      <c r="D603" s="31">
        <v>660000</v>
      </c>
    </row>
    <row r="604" spans="1:4" hidden="1" x14ac:dyDescent="0.25">
      <c r="A604" s="30">
        <v>5007</v>
      </c>
      <c r="B604" s="30" t="s">
        <v>1523</v>
      </c>
      <c r="C604" s="30" t="s">
        <v>1397</v>
      </c>
      <c r="D604" s="31">
        <v>4800000</v>
      </c>
    </row>
    <row r="605" spans="1:4" hidden="1" x14ac:dyDescent="0.25">
      <c r="A605" s="30">
        <v>5007</v>
      </c>
      <c r="B605" s="30" t="s">
        <v>1524</v>
      </c>
      <c r="C605" s="30" t="s">
        <v>1502</v>
      </c>
      <c r="D605" s="31">
        <v>186000</v>
      </c>
    </row>
    <row r="606" spans="1:4" hidden="1" x14ac:dyDescent="0.25">
      <c r="A606" s="30">
        <v>5007</v>
      </c>
      <c r="B606" s="30" t="s">
        <v>1513</v>
      </c>
      <c r="C606" s="30" t="s">
        <v>1499</v>
      </c>
      <c r="D606" s="31">
        <v>28926</v>
      </c>
    </row>
    <row r="607" spans="1:4" hidden="1" x14ac:dyDescent="0.25">
      <c r="A607" s="30">
        <v>5007</v>
      </c>
      <c r="B607" s="30" t="s">
        <v>1506</v>
      </c>
      <c r="C607" s="30" t="s">
        <v>1348</v>
      </c>
      <c r="D607" s="31">
        <v>850000</v>
      </c>
    </row>
    <row r="608" spans="1:4" hidden="1" x14ac:dyDescent="0.25">
      <c r="A608" s="30">
        <v>5007</v>
      </c>
      <c r="B608" s="30" t="s">
        <v>1523</v>
      </c>
      <c r="C608" s="30" t="s">
        <v>1397</v>
      </c>
      <c r="D608" s="31">
        <v>4800000</v>
      </c>
    </row>
    <row r="609" spans="1:4" hidden="1" x14ac:dyDescent="0.25">
      <c r="A609" s="30">
        <v>5007</v>
      </c>
      <c r="B609" s="30" t="s">
        <v>1523</v>
      </c>
      <c r="C609" s="30" t="s">
        <v>1397</v>
      </c>
      <c r="D609" s="31">
        <v>4800000</v>
      </c>
    </row>
    <row r="610" spans="1:4" hidden="1" x14ac:dyDescent="0.25">
      <c r="A610" s="30">
        <v>5007</v>
      </c>
      <c r="B610" s="30" t="s">
        <v>1512</v>
      </c>
      <c r="C610" s="30" t="s">
        <v>1384</v>
      </c>
      <c r="D610" s="31">
        <v>1659000</v>
      </c>
    </row>
    <row r="611" spans="1:4" hidden="1" x14ac:dyDescent="0.25">
      <c r="A611" s="30">
        <v>5007</v>
      </c>
      <c r="B611" s="30" t="s">
        <v>1512</v>
      </c>
      <c r="C611" s="30" t="s">
        <v>1384</v>
      </c>
      <c r="D611" s="31">
        <v>3761000</v>
      </c>
    </row>
    <row r="612" spans="1:4" hidden="1" x14ac:dyDescent="0.25">
      <c r="A612" s="30">
        <v>5007</v>
      </c>
      <c r="B612" s="30" t="s">
        <v>1506</v>
      </c>
      <c r="C612" s="30" t="s">
        <v>1348</v>
      </c>
      <c r="D612" s="31">
        <v>40552864</v>
      </c>
    </row>
    <row r="613" spans="1:4" hidden="1" x14ac:dyDescent="0.25">
      <c r="A613" s="30">
        <v>5007</v>
      </c>
      <c r="B613" s="30" t="s">
        <v>1506</v>
      </c>
      <c r="C613" s="30" t="s">
        <v>1348</v>
      </c>
      <c r="D613" s="31">
        <v>7208000</v>
      </c>
    </row>
    <row r="614" spans="1:4" hidden="1" x14ac:dyDescent="0.25">
      <c r="A614" s="30">
        <v>5007</v>
      </c>
      <c r="B614" s="30" t="s">
        <v>1513</v>
      </c>
      <c r="C614" s="30" t="s">
        <v>1499</v>
      </c>
      <c r="D614" s="31">
        <v>31000</v>
      </c>
    </row>
    <row r="615" spans="1:4" hidden="1" x14ac:dyDescent="0.25">
      <c r="A615" s="30">
        <v>5007</v>
      </c>
      <c r="B615" s="30" t="s">
        <v>1509</v>
      </c>
      <c r="C615" s="30" t="s">
        <v>1503</v>
      </c>
      <c r="D615" s="31">
        <v>69469665</v>
      </c>
    </row>
    <row r="616" spans="1:4" hidden="1" x14ac:dyDescent="0.25">
      <c r="A616" s="30">
        <v>5007</v>
      </c>
      <c r="B616" s="30" t="s">
        <v>1510</v>
      </c>
      <c r="C616" s="30" t="s">
        <v>1386</v>
      </c>
      <c r="D616" s="31">
        <v>23000000</v>
      </c>
    </row>
    <row r="617" spans="1:4" hidden="1" x14ac:dyDescent="0.25">
      <c r="A617" s="30">
        <v>5007</v>
      </c>
      <c r="B617" s="30" t="s">
        <v>1506</v>
      </c>
      <c r="C617" s="30" t="s">
        <v>1348</v>
      </c>
      <c r="D617" s="31">
        <v>850000</v>
      </c>
    </row>
    <row r="618" spans="1:4" hidden="1" x14ac:dyDescent="0.25">
      <c r="A618" s="30">
        <v>5007</v>
      </c>
      <c r="B618" s="30" t="s">
        <v>1506</v>
      </c>
      <c r="C618" s="30" t="s">
        <v>1348</v>
      </c>
      <c r="D618" s="31">
        <v>850000</v>
      </c>
    </row>
    <row r="619" spans="1:4" hidden="1" x14ac:dyDescent="0.25">
      <c r="A619" s="30">
        <v>5007</v>
      </c>
      <c r="B619" s="30" t="s">
        <v>1525</v>
      </c>
      <c r="C619" s="30" t="s">
        <v>1468</v>
      </c>
      <c r="D619" s="31">
        <v>91000</v>
      </c>
    </row>
    <row r="620" spans="1:4" hidden="1" x14ac:dyDescent="0.25">
      <c r="A620" s="30">
        <v>5007</v>
      </c>
      <c r="B620" s="30" t="s">
        <v>1526</v>
      </c>
      <c r="C620" s="30" t="s">
        <v>1254</v>
      </c>
      <c r="D620" s="31">
        <v>795319</v>
      </c>
    </row>
    <row r="621" spans="1:4" hidden="1" x14ac:dyDescent="0.25">
      <c r="A621" s="30">
        <v>5007</v>
      </c>
      <c r="B621" s="30" t="s">
        <v>1527</v>
      </c>
      <c r="C621" s="30" t="s">
        <v>1474</v>
      </c>
      <c r="D621" s="31">
        <v>132600000</v>
      </c>
    </row>
    <row r="622" spans="1:4" hidden="1" x14ac:dyDescent="0.25">
      <c r="A622" s="30">
        <v>5007</v>
      </c>
      <c r="B622" s="30" t="s">
        <v>1527</v>
      </c>
      <c r="C622" s="30" t="s">
        <v>1474</v>
      </c>
      <c r="D622" s="31">
        <v>93502500</v>
      </c>
    </row>
    <row r="623" spans="1:4" hidden="1" x14ac:dyDescent="0.25">
      <c r="A623" s="30">
        <v>5007</v>
      </c>
      <c r="B623" s="30" t="s">
        <v>1515</v>
      </c>
      <c r="C623" s="30" t="s">
        <v>1469</v>
      </c>
      <c r="D623" s="31">
        <v>2232000</v>
      </c>
    </row>
    <row r="624" spans="1:4" hidden="1" x14ac:dyDescent="0.25">
      <c r="A624" s="30">
        <v>5007</v>
      </c>
      <c r="B624" s="30" t="s">
        <v>1528</v>
      </c>
      <c r="C624" s="30" t="s">
        <v>1480</v>
      </c>
      <c r="D624" s="31">
        <v>1090000</v>
      </c>
    </row>
    <row r="625" spans="1:4" hidden="1" x14ac:dyDescent="0.25">
      <c r="A625" s="30">
        <v>5007</v>
      </c>
      <c r="B625" s="30" t="s">
        <v>1510</v>
      </c>
      <c r="C625" s="30" t="s">
        <v>1386</v>
      </c>
      <c r="D625" s="31">
        <v>9750000</v>
      </c>
    </row>
    <row r="626" spans="1:4" hidden="1" x14ac:dyDescent="0.25">
      <c r="A626" s="30">
        <v>5007</v>
      </c>
      <c r="B626" s="30" t="s">
        <v>1518</v>
      </c>
      <c r="C626" s="30" t="s">
        <v>1120</v>
      </c>
      <c r="D626" s="31">
        <v>490000</v>
      </c>
    </row>
    <row r="627" spans="1:4" hidden="1" x14ac:dyDescent="0.25">
      <c r="A627" s="30">
        <v>5007</v>
      </c>
      <c r="B627" s="30" t="s">
        <v>1508</v>
      </c>
      <c r="C627" s="30" t="s">
        <v>1505</v>
      </c>
      <c r="D627" s="31">
        <v>10000000</v>
      </c>
    </row>
    <row r="628" spans="1:4" hidden="1" x14ac:dyDescent="0.25">
      <c r="A628" s="30">
        <v>5007</v>
      </c>
      <c r="B628" s="30" t="s">
        <v>1529</v>
      </c>
      <c r="C628" s="30" t="s">
        <v>1341</v>
      </c>
      <c r="D628" s="31">
        <v>928823</v>
      </c>
    </row>
    <row r="629" spans="1:4" hidden="1" x14ac:dyDescent="0.25">
      <c r="A629" s="30">
        <v>5007</v>
      </c>
      <c r="B629" s="30" t="s">
        <v>1521</v>
      </c>
      <c r="C629" s="30" t="s">
        <v>1387</v>
      </c>
      <c r="D629" s="31">
        <v>192400</v>
      </c>
    </row>
    <row r="630" spans="1:4" hidden="1" x14ac:dyDescent="0.25">
      <c r="A630" s="30">
        <v>5007</v>
      </c>
      <c r="B630" s="30" t="s">
        <v>1530</v>
      </c>
      <c r="C630" s="30" t="s">
        <v>1314</v>
      </c>
      <c r="D630" s="31">
        <v>396472.7</v>
      </c>
    </row>
    <row r="631" spans="1:4" hidden="1" x14ac:dyDescent="0.25">
      <c r="A631" s="30">
        <v>5007</v>
      </c>
      <c r="B631" s="30" t="s">
        <v>1508</v>
      </c>
      <c r="C631" s="30" t="s">
        <v>1505</v>
      </c>
      <c r="D631" s="31">
        <v>2025000</v>
      </c>
    </row>
    <row r="632" spans="1:4" hidden="1" x14ac:dyDescent="0.25">
      <c r="A632" s="30">
        <v>5007</v>
      </c>
      <c r="B632" s="30" t="s">
        <v>1530</v>
      </c>
      <c r="C632" s="30" t="s">
        <v>1314</v>
      </c>
      <c r="D632" s="31">
        <v>2669053.5</v>
      </c>
    </row>
    <row r="633" spans="1:4" hidden="1" x14ac:dyDescent="0.25">
      <c r="A633" s="30">
        <v>5007</v>
      </c>
      <c r="B633" s="30" t="s">
        <v>1513</v>
      </c>
      <c r="C633" s="30" t="s">
        <v>1499</v>
      </c>
      <c r="D633" s="31">
        <v>306987</v>
      </c>
    </row>
    <row r="634" spans="1:4" hidden="1" x14ac:dyDescent="0.25">
      <c r="A634" s="30">
        <v>5007</v>
      </c>
      <c r="B634" s="30" t="s">
        <v>1527</v>
      </c>
      <c r="C634" s="30" t="s">
        <v>1474</v>
      </c>
      <c r="D634" s="31">
        <v>15600000</v>
      </c>
    </row>
    <row r="635" spans="1:4" hidden="1" x14ac:dyDescent="0.25">
      <c r="A635" s="30">
        <v>5007</v>
      </c>
      <c r="B635" s="30" t="s">
        <v>1513</v>
      </c>
      <c r="C635" s="30" t="s">
        <v>1499</v>
      </c>
      <c r="D635" s="31">
        <v>407456</v>
      </c>
    </row>
    <row r="636" spans="1:4" hidden="1" x14ac:dyDescent="0.25">
      <c r="A636" s="30">
        <v>5007</v>
      </c>
      <c r="B636" s="30" t="s">
        <v>1515</v>
      </c>
      <c r="C636" s="30" t="s">
        <v>1469</v>
      </c>
      <c r="D636" s="31">
        <v>4464000</v>
      </c>
    </row>
    <row r="637" spans="1:4" hidden="1" x14ac:dyDescent="0.25">
      <c r="A637" s="30">
        <v>5007</v>
      </c>
      <c r="B637" s="30" t="s">
        <v>1516</v>
      </c>
      <c r="C637" s="30" t="s">
        <v>1476</v>
      </c>
      <c r="D637" s="31">
        <v>241020</v>
      </c>
    </row>
    <row r="638" spans="1:4" hidden="1" x14ac:dyDescent="0.25">
      <c r="A638" s="30">
        <v>5007</v>
      </c>
      <c r="B638" s="30" t="s">
        <v>1506</v>
      </c>
      <c r="C638" s="30" t="s">
        <v>1348</v>
      </c>
      <c r="D638" s="31">
        <v>216876</v>
      </c>
    </row>
    <row r="639" spans="1:4" hidden="1" x14ac:dyDescent="0.25">
      <c r="A639" s="30">
        <v>5007</v>
      </c>
      <c r="B639" s="30" t="s">
        <v>1527</v>
      </c>
      <c r="C639" s="30" t="s">
        <v>1474</v>
      </c>
      <c r="D639" s="31">
        <v>280605000</v>
      </c>
    </row>
    <row r="640" spans="1:4" hidden="1" x14ac:dyDescent="0.25">
      <c r="A640" s="30">
        <v>5007</v>
      </c>
      <c r="B640" s="30" t="s">
        <v>1510</v>
      </c>
      <c r="C640" s="30" t="s">
        <v>1386</v>
      </c>
      <c r="D640" s="31">
        <v>9750000</v>
      </c>
    </row>
    <row r="641" spans="1:4" hidden="1" x14ac:dyDescent="0.25">
      <c r="A641" s="30">
        <v>5007</v>
      </c>
      <c r="B641" s="30" t="s">
        <v>1510</v>
      </c>
      <c r="C641" s="30" t="s">
        <v>1386</v>
      </c>
      <c r="D641" s="31">
        <v>12500000</v>
      </c>
    </row>
    <row r="642" spans="1:4" hidden="1" x14ac:dyDescent="0.25">
      <c r="A642" s="30">
        <v>5007</v>
      </c>
      <c r="B642" s="30" t="s">
        <v>1531</v>
      </c>
      <c r="C642" s="30" t="s">
        <v>1334</v>
      </c>
      <c r="D642" s="31">
        <v>5712000</v>
      </c>
    </row>
    <row r="643" spans="1:4" hidden="1" x14ac:dyDescent="0.25">
      <c r="A643" s="30">
        <v>5007</v>
      </c>
      <c r="B643" s="30" t="s">
        <v>1513</v>
      </c>
      <c r="C643" s="30" t="s">
        <v>1499</v>
      </c>
      <c r="D643" s="31">
        <v>973902</v>
      </c>
    </row>
    <row r="644" spans="1:4" hidden="1" x14ac:dyDescent="0.25">
      <c r="A644" s="30">
        <v>5007</v>
      </c>
      <c r="B644" s="30" t="s">
        <v>1513</v>
      </c>
      <c r="C644" s="30" t="s">
        <v>1499</v>
      </c>
      <c r="D644" s="31">
        <v>138831</v>
      </c>
    </row>
    <row r="645" spans="1:4" hidden="1" x14ac:dyDescent="0.25">
      <c r="A645" s="30">
        <v>5007</v>
      </c>
      <c r="B645" s="30" t="s">
        <v>1527</v>
      </c>
      <c r="C645" s="30" t="s">
        <v>1474</v>
      </c>
      <c r="D645" s="31">
        <v>132600000</v>
      </c>
    </row>
    <row r="646" spans="1:4" hidden="1" x14ac:dyDescent="0.25">
      <c r="A646" s="30">
        <v>5007</v>
      </c>
      <c r="B646" s="30" t="s">
        <v>1527</v>
      </c>
      <c r="C646" s="30" t="s">
        <v>1474</v>
      </c>
      <c r="D646" s="31">
        <v>39000000</v>
      </c>
    </row>
    <row r="647" spans="1:4" hidden="1" x14ac:dyDescent="0.25">
      <c r="A647" s="30">
        <v>5007</v>
      </c>
      <c r="B647" s="30" t="s">
        <v>1513</v>
      </c>
      <c r="C647" s="30" t="s">
        <v>1499</v>
      </c>
      <c r="D647" s="31">
        <v>369850</v>
      </c>
    </row>
    <row r="648" spans="1:4" hidden="1" x14ac:dyDescent="0.25">
      <c r="A648" s="30">
        <v>5007</v>
      </c>
      <c r="B648" s="30" t="s">
        <v>1513</v>
      </c>
      <c r="C648" s="30" t="s">
        <v>1499</v>
      </c>
      <c r="D648" s="31">
        <v>7008573</v>
      </c>
    </row>
    <row r="649" spans="1:4" hidden="1" x14ac:dyDescent="0.25">
      <c r="A649" s="30">
        <v>5007</v>
      </c>
      <c r="B649" s="30" t="s">
        <v>1531</v>
      </c>
      <c r="C649" s="30" t="s">
        <v>1334</v>
      </c>
      <c r="D649" s="31">
        <v>150000</v>
      </c>
    </row>
    <row r="650" spans="1:4" hidden="1" x14ac:dyDescent="0.25">
      <c r="A650" s="30">
        <v>5007</v>
      </c>
      <c r="B650" s="30" t="s">
        <v>1532</v>
      </c>
      <c r="C650" s="30" t="s">
        <v>1488</v>
      </c>
      <c r="D650" s="31">
        <v>10770770</v>
      </c>
    </row>
    <row r="651" spans="1:4" hidden="1" x14ac:dyDescent="0.25">
      <c r="A651" s="30">
        <v>5007</v>
      </c>
      <c r="B651" s="30" t="s">
        <v>1532</v>
      </c>
      <c r="C651" s="30" t="s">
        <v>1488</v>
      </c>
      <c r="D651" s="31">
        <v>7246190</v>
      </c>
    </row>
    <row r="652" spans="1:4" hidden="1" x14ac:dyDescent="0.25">
      <c r="A652" s="30">
        <v>5007</v>
      </c>
      <c r="B652" s="30" t="s">
        <v>1532</v>
      </c>
      <c r="C652" s="30" t="s">
        <v>1488</v>
      </c>
      <c r="D652" s="31">
        <v>7246190</v>
      </c>
    </row>
    <row r="653" spans="1:4" hidden="1" x14ac:dyDescent="0.25">
      <c r="A653" s="30">
        <v>5007</v>
      </c>
      <c r="B653" s="30" t="s">
        <v>1516</v>
      </c>
      <c r="C653" s="30" t="s">
        <v>1476</v>
      </c>
      <c r="D653" s="31">
        <v>964080</v>
      </c>
    </row>
    <row r="654" spans="1:4" hidden="1" x14ac:dyDescent="0.25">
      <c r="A654" s="30">
        <v>5007</v>
      </c>
      <c r="B654" s="30" t="s">
        <v>1528</v>
      </c>
      <c r="C654" s="30" t="s">
        <v>1480</v>
      </c>
      <c r="D654" s="31">
        <v>530000</v>
      </c>
    </row>
    <row r="655" spans="1:4" hidden="1" x14ac:dyDescent="0.25">
      <c r="A655" s="30">
        <v>5007</v>
      </c>
      <c r="B655" s="30" t="s">
        <v>1507</v>
      </c>
      <c r="C655" s="30" t="s">
        <v>1481</v>
      </c>
      <c r="D655" s="31">
        <v>477000</v>
      </c>
    </row>
    <row r="656" spans="1:4" hidden="1" x14ac:dyDescent="0.25">
      <c r="A656" s="30">
        <v>5007</v>
      </c>
      <c r="B656" s="30" t="s">
        <v>1532</v>
      </c>
      <c r="C656" s="30" t="s">
        <v>1488</v>
      </c>
      <c r="D656" s="31">
        <v>8379936</v>
      </c>
    </row>
    <row r="657" spans="1:4" hidden="1" x14ac:dyDescent="0.25">
      <c r="A657" s="30">
        <v>5007</v>
      </c>
      <c r="B657" s="30" t="s">
        <v>1508</v>
      </c>
      <c r="C657" s="30" t="s">
        <v>1505</v>
      </c>
      <c r="D657" s="31">
        <v>10000000</v>
      </c>
    </row>
    <row r="658" spans="1:4" hidden="1" x14ac:dyDescent="0.25">
      <c r="A658" s="30">
        <v>5007</v>
      </c>
      <c r="B658" s="30" t="s">
        <v>1513</v>
      </c>
      <c r="C658" s="30" t="s">
        <v>1499</v>
      </c>
      <c r="D658" s="31">
        <v>10586672</v>
      </c>
    </row>
    <row r="659" spans="1:4" hidden="1" x14ac:dyDescent="0.25">
      <c r="A659" s="30">
        <v>5007</v>
      </c>
      <c r="B659" s="30" t="s">
        <v>1506</v>
      </c>
      <c r="C659" s="30" t="s">
        <v>1348</v>
      </c>
      <c r="D659" s="31">
        <v>5458585</v>
      </c>
    </row>
    <row r="660" spans="1:4" hidden="1" x14ac:dyDescent="0.25">
      <c r="A660" s="30">
        <v>5007</v>
      </c>
      <c r="B660" s="30" t="s">
        <v>1517</v>
      </c>
      <c r="C660" s="30" t="s">
        <v>1398</v>
      </c>
      <c r="D660" s="31">
        <v>540333</v>
      </c>
    </row>
    <row r="661" spans="1:4" hidden="1" x14ac:dyDescent="0.25">
      <c r="A661" s="30">
        <v>5007</v>
      </c>
      <c r="B661" s="30" t="s">
        <v>1531</v>
      </c>
      <c r="C661" s="30" t="s">
        <v>1334</v>
      </c>
      <c r="D661" s="31">
        <v>6197757</v>
      </c>
    </row>
    <row r="662" spans="1:4" hidden="1" x14ac:dyDescent="0.25">
      <c r="A662" s="30">
        <v>5007</v>
      </c>
      <c r="B662" s="30" t="s">
        <v>1509</v>
      </c>
      <c r="C662" s="30" t="s">
        <v>1503</v>
      </c>
      <c r="D662" s="31">
        <v>18171781</v>
      </c>
    </row>
    <row r="663" spans="1:4" hidden="1" x14ac:dyDescent="0.25">
      <c r="A663" s="30">
        <v>5007</v>
      </c>
      <c r="B663" s="30" t="s">
        <v>1509</v>
      </c>
      <c r="C663" s="30" t="s">
        <v>1503</v>
      </c>
      <c r="D663" s="31">
        <v>18768029</v>
      </c>
    </row>
    <row r="664" spans="1:4" hidden="1" x14ac:dyDescent="0.25">
      <c r="A664" s="30">
        <v>5007</v>
      </c>
      <c r="B664" s="30" t="s">
        <v>1513</v>
      </c>
      <c r="C664" s="30" t="s">
        <v>1499</v>
      </c>
      <c r="D664" s="31">
        <v>1232800</v>
      </c>
    </row>
    <row r="665" spans="1:4" hidden="1" x14ac:dyDescent="0.25">
      <c r="A665" s="30">
        <v>5007</v>
      </c>
      <c r="B665" s="30" t="s">
        <v>1527</v>
      </c>
      <c r="C665" s="30" t="s">
        <v>1474</v>
      </c>
      <c r="D665" s="31">
        <v>121200000</v>
      </c>
    </row>
    <row r="666" spans="1:4" hidden="1" x14ac:dyDescent="0.25">
      <c r="A666" s="30">
        <v>5007</v>
      </c>
      <c r="B666" s="30" t="s">
        <v>1527</v>
      </c>
      <c r="C666" s="30" t="s">
        <v>1474</v>
      </c>
      <c r="D666" s="31">
        <v>54600000</v>
      </c>
    </row>
    <row r="667" spans="1:4" hidden="1" x14ac:dyDescent="0.25">
      <c r="A667" s="30">
        <v>5007</v>
      </c>
      <c r="B667" s="30" t="s">
        <v>1509</v>
      </c>
      <c r="C667" s="30" t="s">
        <v>1503</v>
      </c>
      <c r="D667" s="31">
        <v>15310017</v>
      </c>
    </row>
    <row r="668" spans="1:4" hidden="1" x14ac:dyDescent="0.25">
      <c r="A668" s="30">
        <v>5007</v>
      </c>
      <c r="B668" s="30" t="s">
        <v>1532</v>
      </c>
      <c r="C668" s="30" t="s">
        <v>1488</v>
      </c>
      <c r="D668" s="31">
        <v>27061363</v>
      </c>
    </row>
    <row r="669" spans="1:4" hidden="1" x14ac:dyDescent="0.25">
      <c r="A669" s="30">
        <v>5007</v>
      </c>
      <c r="B669" s="30" t="s">
        <v>1510</v>
      </c>
      <c r="C669" s="30" t="s">
        <v>1386</v>
      </c>
      <c r="D669" s="31">
        <v>9750000</v>
      </c>
    </row>
    <row r="670" spans="1:4" hidden="1" x14ac:dyDescent="0.25">
      <c r="A670" s="30">
        <v>5007</v>
      </c>
      <c r="B670" s="30" t="s">
        <v>1522</v>
      </c>
      <c r="C670" s="30" t="s">
        <v>1183</v>
      </c>
      <c r="D670" s="31">
        <v>470000</v>
      </c>
    </row>
    <row r="671" spans="1:4" hidden="1" x14ac:dyDescent="0.25">
      <c r="A671" s="30">
        <v>5007</v>
      </c>
      <c r="B671" s="30" t="s">
        <v>1522</v>
      </c>
      <c r="C671" s="30" t="s">
        <v>1183</v>
      </c>
      <c r="D671" s="31">
        <v>90000</v>
      </c>
    </row>
    <row r="672" spans="1:4" hidden="1" x14ac:dyDescent="0.25">
      <c r="A672" s="30">
        <v>5007</v>
      </c>
      <c r="B672" s="30" t="s">
        <v>1530</v>
      </c>
      <c r="C672" s="30" t="s">
        <v>1314</v>
      </c>
      <c r="D672" s="31">
        <v>1092602</v>
      </c>
    </row>
    <row r="673" spans="1:4" hidden="1" x14ac:dyDescent="0.25">
      <c r="A673" s="30">
        <v>5007</v>
      </c>
      <c r="B673" s="30" t="s">
        <v>1532</v>
      </c>
      <c r="C673" s="30" t="s">
        <v>1488</v>
      </c>
      <c r="D673" s="31">
        <v>4134003</v>
      </c>
    </row>
    <row r="674" spans="1:4" hidden="1" x14ac:dyDescent="0.25">
      <c r="A674" s="30">
        <v>5007</v>
      </c>
      <c r="B674" s="30" t="s">
        <v>1530</v>
      </c>
      <c r="C674" s="30" t="s">
        <v>1314</v>
      </c>
      <c r="D674" s="31">
        <v>332300</v>
      </c>
    </row>
    <row r="675" spans="1:4" hidden="1" x14ac:dyDescent="0.25">
      <c r="A675" s="30">
        <v>5007</v>
      </c>
      <c r="B675" s="30" t="s">
        <v>1513</v>
      </c>
      <c r="C675" s="30" t="s">
        <v>1499</v>
      </c>
      <c r="D675" s="31">
        <v>270852</v>
      </c>
    </row>
    <row r="676" spans="1:4" hidden="1" x14ac:dyDescent="0.25">
      <c r="A676" s="30">
        <v>5007</v>
      </c>
      <c r="B676" s="30" t="s">
        <v>1532</v>
      </c>
      <c r="C676" s="30" t="s">
        <v>1488</v>
      </c>
      <c r="D676" s="31">
        <v>842989</v>
      </c>
    </row>
    <row r="677" spans="1:4" hidden="1" x14ac:dyDescent="0.25">
      <c r="A677" s="30">
        <v>5007</v>
      </c>
      <c r="B677" s="30" t="s">
        <v>1532</v>
      </c>
      <c r="C677" s="30" t="s">
        <v>1488</v>
      </c>
      <c r="D677" s="31">
        <v>10936629</v>
      </c>
    </row>
    <row r="678" spans="1:4" hidden="1" x14ac:dyDescent="0.25">
      <c r="A678" s="30">
        <v>5007</v>
      </c>
      <c r="B678" s="30" t="s">
        <v>1532</v>
      </c>
      <c r="C678" s="30" t="s">
        <v>1488</v>
      </c>
      <c r="D678" s="31">
        <v>12925107</v>
      </c>
    </row>
    <row r="679" spans="1:4" hidden="1" x14ac:dyDescent="0.25">
      <c r="A679" s="30">
        <v>5007</v>
      </c>
      <c r="B679" s="30" t="s">
        <v>1532</v>
      </c>
      <c r="C679" s="30" t="s">
        <v>1488</v>
      </c>
      <c r="D679" s="31">
        <v>12569904</v>
      </c>
    </row>
    <row r="680" spans="1:4" hidden="1" x14ac:dyDescent="0.25">
      <c r="A680" s="30">
        <v>5007</v>
      </c>
      <c r="B680" s="30" t="s">
        <v>1532</v>
      </c>
      <c r="C680" s="30" t="s">
        <v>1488</v>
      </c>
      <c r="D680" s="31">
        <v>7970809</v>
      </c>
    </row>
    <row r="681" spans="1:4" hidden="1" x14ac:dyDescent="0.25">
      <c r="A681" s="30">
        <v>5007</v>
      </c>
      <c r="B681" s="30" t="s">
        <v>1532</v>
      </c>
      <c r="C681" s="30" t="s">
        <v>1488</v>
      </c>
      <c r="D681" s="31">
        <v>51721595</v>
      </c>
    </row>
    <row r="682" spans="1:4" hidden="1" x14ac:dyDescent="0.25">
      <c r="A682" s="30">
        <v>5007</v>
      </c>
      <c r="B682" s="30" t="s">
        <v>1532</v>
      </c>
      <c r="C682" s="30" t="s">
        <v>1488</v>
      </c>
      <c r="D682" s="31">
        <v>11847847</v>
      </c>
    </row>
    <row r="683" spans="1:4" hidden="1" x14ac:dyDescent="0.25">
      <c r="A683" s="30">
        <v>5007</v>
      </c>
      <c r="B683" s="30" t="s">
        <v>1532</v>
      </c>
      <c r="C683" s="30" t="s">
        <v>1488</v>
      </c>
      <c r="D683" s="31">
        <v>7970809</v>
      </c>
    </row>
    <row r="684" spans="1:4" hidden="1" x14ac:dyDescent="0.25">
      <c r="A684" s="30">
        <v>5007</v>
      </c>
      <c r="B684" s="30" t="s">
        <v>1532</v>
      </c>
      <c r="C684" s="30" t="s">
        <v>1488</v>
      </c>
      <c r="D684" s="31">
        <v>4976992</v>
      </c>
    </row>
    <row r="685" spans="1:4" hidden="1" x14ac:dyDescent="0.25">
      <c r="A685" s="30">
        <v>5007</v>
      </c>
      <c r="B685" s="30" t="s">
        <v>1532</v>
      </c>
      <c r="C685" s="30" t="s">
        <v>1488</v>
      </c>
      <c r="D685" s="31">
        <v>2982717</v>
      </c>
    </row>
    <row r="686" spans="1:4" hidden="1" x14ac:dyDescent="0.25">
      <c r="A686" s="30">
        <v>5007</v>
      </c>
      <c r="B686" s="30" t="s">
        <v>1526</v>
      </c>
      <c r="C686" s="30" t="s">
        <v>1254</v>
      </c>
      <c r="D686" s="31">
        <v>779413</v>
      </c>
    </row>
    <row r="687" spans="1:4" hidden="1" x14ac:dyDescent="0.25">
      <c r="A687" s="30">
        <v>5007</v>
      </c>
      <c r="B687" s="30" t="s">
        <v>1532</v>
      </c>
      <c r="C687" s="30" t="s">
        <v>1488</v>
      </c>
      <c r="D687" s="31">
        <v>5072333</v>
      </c>
    </row>
    <row r="688" spans="1:4" hidden="1" x14ac:dyDescent="0.25">
      <c r="A688" s="30">
        <v>5007</v>
      </c>
      <c r="B688" s="30" t="s">
        <v>1532</v>
      </c>
      <c r="C688" s="30" t="s">
        <v>1488</v>
      </c>
      <c r="D688" s="31">
        <v>7970809</v>
      </c>
    </row>
    <row r="689" spans="1:4" hidden="1" x14ac:dyDescent="0.25">
      <c r="A689" s="30">
        <v>5007</v>
      </c>
      <c r="B689" s="30" t="s">
        <v>1531</v>
      </c>
      <c r="C689" s="30" t="s">
        <v>1334</v>
      </c>
      <c r="D689" s="31">
        <v>2652678</v>
      </c>
    </row>
    <row r="690" spans="1:4" hidden="1" x14ac:dyDescent="0.25">
      <c r="A690" s="30">
        <v>5007</v>
      </c>
      <c r="B690" s="30" t="s">
        <v>1510</v>
      </c>
      <c r="C690" s="30" t="s">
        <v>1386</v>
      </c>
      <c r="D690" s="31">
        <v>7500000</v>
      </c>
    </row>
    <row r="691" spans="1:4" hidden="1" x14ac:dyDescent="0.25">
      <c r="A691" s="30">
        <v>5007</v>
      </c>
      <c r="B691" s="30" t="s">
        <v>1533</v>
      </c>
      <c r="C691" s="30" t="s">
        <v>1475</v>
      </c>
      <c r="D691" s="31">
        <v>6116500</v>
      </c>
    </row>
    <row r="692" spans="1:4" hidden="1" x14ac:dyDescent="0.25">
      <c r="A692" s="30">
        <v>5007</v>
      </c>
      <c r="B692" s="30" t="s">
        <v>1534</v>
      </c>
      <c r="C692" s="30" t="s">
        <v>1504</v>
      </c>
      <c r="D692" s="31">
        <v>1056000</v>
      </c>
    </row>
    <row r="693" spans="1:4" hidden="1" x14ac:dyDescent="0.25">
      <c r="A693" s="30">
        <v>5007</v>
      </c>
      <c r="B693" s="30" t="s">
        <v>1532</v>
      </c>
      <c r="C693" s="30" t="s">
        <v>1488</v>
      </c>
      <c r="D693" s="31">
        <v>31883236</v>
      </c>
    </row>
    <row r="694" spans="1:4" hidden="1" x14ac:dyDescent="0.25">
      <c r="A694" s="30">
        <v>5007</v>
      </c>
      <c r="B694" s="30" t="s">
        <v>1532</v>
      </c>
      <c r="C694" s="30" t="s">
        <v>1488</v>
      </c>
      <c r="D694" s="31">
        <v>5072333</v>
      </c>
    </row>
    <row r="695" spans="1:4" hidden="1" x14ac:dyDescent="0.25">
      <c r="A695" s="30">
        <v>5007</v>
      </c>
      <c r="B695" s="30" t="s">
        <v>1511</v>
      </c>
      <c r="C695" s="30" t="s">
        <v>1498</v>
      </c>
      <c r="D695" s="31">
        <v>85000000</v>
      </c>
    </row>
    <row r="696" spans="1:4" hidden="1" x14ac:dyDescent="0.25">
      <c r="A696" s="30">
        <v>5007</v>
      </c>
      <c r="B696" s="30" t="s">
        <v>1531</v>
      </c>
      <c r="C696" s="30" t="s">
        <v>1334</v>
      </c>
      <c r="D696" s="31">
        <v>1015623</v>
      </c>
    </row>
    <row r="697" spans="1:4" hidden="1" x14ac:dyDescent="0.25">
      <c r="A697" s="30">
        <v>5007</v>
      </c>
      <c r="B697" s="30" t="s">
        <v>1532</v>
      </c>
      <c r="C697" s="30" t="s">
        <v>1488</v>
      </c>
      <c r="D697" s="31">
        <v>8379936</v>
      </c>
    </row>
    <row r="698" spans="1:4" hidden="1" x14ac:dyDescent="0.25">
      <c r="A698" s="30">
        <v>5007</v>
      </c>
      <c r="B698" s="30" t="s">
        <v>1510</v>
      </c>
      <c r="C698" s="30" t="s">
        <v>1386</v>
      </c>
      <c r="D698" s="31">
        <v>12000000</v>
      </c>
    </row>
    <row r="699" spans="1:4" hidden="1" x14ac:dyDescent="0.25">
      <c r="A699" s="30">
        <v>5007</v>
      </c>
      <c r="B699" s="30" t="s">
        <v>1532</v>
      </c>
      <c r="C699" s="30" t="s">
        <v>1488</v>
      </c>
      <c r="D699" s="31">
        <v>32540267</v>
      </c>
    </row>
    <row r="700" spans="1:4" hidden="1" x14ac:dyDescent="0.25">
      <c r="A700" s="30">
        <v>5007</v>
      </c>
      <c r="B700" s="30" t="s">
        <v>1511</v>
      </c>
      <c r="C700" s="30" t="s">
        <v>1498</v>
      </c>
      <c r="D700" s="31">
        <v>85000000</v>
      </c>
    </row>
    <row r="701" spans="1:4" hidden="1" x14ac:dyDescent="0.25">
      <c r="A701" s="30">
        <v>5007</v>
      </c>
      <c r="B701" s="30" t="s">
        <v>1510</v>
      </c>
      <c r="C701" s="30" t="s">
        <v>1386</v>
      </c>
      <c r="D701" s="31">
        <v>3900000</v>
      </c>
    </row>
    <row r="702" spans="1:4" hidden="1" x14ac:dyDescent="0.25">
      <c r="A702" s="30">
        <v>5007</v>
      </c>
      <c r="B702" s="30" t="s">
        <v>1528</v>
      </c>
      <c r="C702" s="30" t="s">
        <v>1480</v>
      </c>
      <c r="D702" s="31">
        <v>716000</v>
      </c>
    </row>
    <row r="703" spans="1:4" hidden="1" x14ac:dyDescent="0.25">
      <c r="A703" s="30">
        <v>5007</v>
      </c>
      <c r="B703" s="30" t="s">
        <v>1522</v>
      </c>
      <c r="C703" s="30" t="s">
        <v>1183</v>
      </c>
      <c r="D703" s="31">
        <v>475000</v>
      </c>
    </row>
    <row r="704" spans="1:4" hidden="1" x14ac:dyDescent="0.25">
      <c r="A704" s="30">
        <v>5007</v>
      </c>
      <c r="B704" s="30" t="s">
        <v>1522</v>
      </c>
      <c r="C704" s="30" t="s">
        <v>1183</v>
      </c>
      <c r="D704" s="31">
        <v>280000</v>
      </c>
    </row>
    <row r="705" spans="1:4" hidden="1" x14ac:dyDescent="0.25">
      <c r="A705" s="30">
        <v>5007</v>
      </c>
      <c r="B705" s="30" t="s">
        <v>1511</v>
      </c>
      <c r="C705" s="30" t="s">
        <v>1498</v>
      </c>
      <c r="D705" s="31">
        <v>85000000</v>
      </c>
    </row>
    <row r="706" spans="1:4" hidden="1" x14ac:dyDescent="0.25">
      <c r="A706" s="30">
        <v>5007</v>
      </c>
      <c r="B706" s="30" t="s">
        <v>1522</v>
      </c>
      <c r="C706" s="30" t="s">
        <v>1183</v>
      </c>
      <c r="D706" s="31">
        <v>95000</v>
      </c>
    </row>
    <row r="707" spans="1:4" hidden="1" x14ac:dyDescent="0.25">
      <c r="A707" s="30">
        <v>5007</v>
      </c>
      <c r="B707" s="30" t="s">
        <v>1511</v>
      </c>
      <c r="C707" s="30" t="s">
        <v>1498</v>
      </c>
      <c r="D707" s="31">
        <v>85000000</v>
      </c>
    </row>
    <row r="708" spans="1:4" hidden="1" x14ac:dyDescent="0.25">
      <c r="A708" s="30">
        <v>5007</v>
      </c>
      <c r="B708" s="30" t="s">
        <v>1510</v>
      </c>
      <c r="C708" s="30" t="s">
        <v>1386</v>
      </c>
      <c r="D708" s="31">
        <v>5850000</v>
      </c>
    </row>
    <row r="709" spans="1:4" hidden="1" x14ac:dyDescent="0.25">
      <c r="A709" s="30">
        <v>5007</v>
      </c>
      <c r="B709" s="30" t="s">
        <v>1512</v>
      </c>
      <c r="C709" s="30" t="s">
        <v>1384</v>
      </c>
      <c r="D709" s="31">
        <v>567000</v>
      </c>
    </row>
    <row r="710" spans="1:4" hidden="1" x14ac:dyDescent="0.25">
      <c r="A710" s="30">
        <v>5007</v>
      </c>
      <c r="B710" s="30" t="s">
        <v>1512</v>
      </c>
      <c r="C710" s="30" t="s">
        <v>1384</v>
      </c>
      <c r="D710" s="31">
        <v>3761000</v>
      </c>
    </row>
    <row r="711" spans="1:4" hidden="1" x14ac:dyDescent="0.25">
      <c r="A711" s="30">
        <v>5007</v>
      </c>
      <c r="B711" s="30" t="s">
        <v>1535</v>
      </c>
      <c r="C711" s="30" t="s">
        <v>1430</v>
      </c>
      <c r="D711" s="31">
        <v>520000</v>
      </c>
    </row>
    <row r="712" spans="1:4" hidden="1" x14ac:dyDescent="0.25">
      <c r="A712" s="30">
        <v>5007</v>
      </c>
      <c r="B712" s="30" t="s">
        <v>1510</v>
      </c>
      <c r="C712" s="30" t="s">
        <v>1386</v>
      </c>
      <c r="D712" s="31">
        <v>12500000</v>
      </c>
    </row>
    <row r="713" spans="1:4" hidden="1" x14ac:dyDescent="0.25">
      <c r="A713" s="30">
        <v>5007</v>
      </c>
      <c r="B713" s="30" t="s">
        <v>1517</v>
      </c>
      <c r="C713" s="30" t="s">
        <v>1398</v>
      </c>
      <c r="D713" s="31">
        <v>459815</v>
      </c>
    </row>
    <row r="714" spans="1:4" hidden="1" x14ac:dyDescent="0.25">
      <c r="A714" s="30">
        <v>5007</v>
      </c>
      <c r="B714" s="30" t="s">
        <v>1509</v>
      </c>
      <c r="C714" s="30" t="s">
        <v>1503</v>
      </c>
      <c r="D714" s="31">
        <v>17005851</v>
      </c>
    </row>
    <row r="715" spans="1:4" hidden="1" x14ac:dyDescent="0.25">
      <c r="A715" s="30">
        <v>5007</v>
      </c>
      <c r="B715" s="30" t="s">
        <v>1529</v>
      </c>
      <c r="C715" s="30" t="s">
        <v>1341</v>
      </c>
      <c r="D715" s="31">
        <v>705042</v>
      </c>
    </row>
    <row r="716" spans="1:4" hidden="1" x14ac:dyDescent="0.25">
      <c r="A716" s="30">
        <v>5007</v>
      </c>
      <c r="B716" s="30" t="s">
        <v>1511</v>
      </c>
      <c r="C716" s="30" t="s">
        <v>1498</v>
      </c>
      <c r="D716" s="31">
        <v>85000000</v>
      </c>
    </row>
    <row r="717" spans="1:4" hidden="1" x14ac:dyDescent="0.25">
      <c r="A717" s="30">
        <v>5007</v>
      </c>
      <c r="B717" s="30" t="s">
        <v>1530</v>
      </c>
      <c r="C717" s="30" t="s">
        <v>1314</v>
      </c>
      <c r="D717" s="31">
        <v>69070</v>
      </c>
    </row>
    <row r="718" spans="1:4" hidden="1" x14ac:dyDescent="0.25">
      <c r="A718" s="30">
        <v>5007</v>
      </c>
      <c r="B718" s="30" t="s">
        <v>1511</v>
      </c>
      <c r="C718" s="30" t="s">
        <v>1498</v>
      </c>
      <c r="D718" s="31">
        <v>85000000</v>
      </c>
    </row>
    <row r="719" spans="1:4" hidden="1" x14ac:dyDescent="0.25">
      <c r="A719" s="30">
        <v>5007</v>
      </c>
      <c r="B719" s="30" t="s">
        <v>1536</v>
      </c>
      <c r="C719" s="30" t="s">
        <v>1356</v>
      </c>
      <c r="D719" s="31">
        <v>170000</v>
      </c>
    </row>
    <row r="720" spans="1:4" hidden="1" x14ac:dyDescent="0.25">
      <c r="A720" s="30">
        <v>5007</v>
      </c>
      <c r="B720" s="30" t="s">
        <v>1510</v>
      </c>
      <c r="C720" s="30" t="s">
        <v>1386</v>
      </c>
      <c r="D720" s="31">
        <v>12000000</v>
      </c>
    </row>
    <row r="721" spans="1:4" hidden="1" x14ac:dyDescent="0.25">
      <c r="A721" s="30">
        <v>5007</v>
      </c>
      <c r="B721" s="30" t="s">
        <v>1509</v>
      </c>
      <c r="C721" s="30" t="s">
        <v>1503</v>
      </c>
      <c r="D721" s="31">
        <v>25631288</v>
      </c>
    </row>
    <row r="722" spans="1:4" hidden="1" x14ac:dyDescent="0.25">
      <c r="A722" s="30">
        <v>5007</v>
      </c>
      <c r="B722" s="30" t="s">
        <v>1516</v>
      </c>
      <c r="C722" s="30" t="s">
        <v>1476</v>
      </c>
      <c r="D722" s="31">
        <v>937296</v>
      </c>
    </row>
    <row r="723" spans="1:4" hidden="1" x14ac:dyDescent="0.25">
      <c r="A723" s="30">
        <v>5007</v>
      </c>
      <c r="B723" s="30" t="s">
        <v>1512</v>
      </c>
      <c r="C723" s="30" t="s">
        <v>1384</v>
      </c>
      <c r="D723" s="31">
        <v>567000</v>
      </c>
    </row>
    <row r="724" spans="1:4" hidden="1" x14ac:dyDescent="0.25">
      <c r="A724" s="30">
        <v>5007</v>
      </c>
      <c r="B724" s="30" t="s">
        <v>1532</v>
      </c>
      <c r="C724" s="30" t="s">
        <v>1488</v>
      </c>
      <c r="D724" s="31">
        <v>4921681</v>
      </c>
    </row>
    <row r="725" spans="1:4" hidden="1" x14ac:dyDescent="0.25">
      <c r="A725" s="30">
        <v>5007</v>
      </c>
      <c r="B725" s="30" t="s">
        <v>1513</v>
      </c>
      <c r="C725" s="30" t="s">
        <v>1499</v>
      </c>
      <c r="D725" s="31">
        <v>96519</v>
      </c>
    </row>
    <row r="726" spans="1:4" hidden="1" x14ac:dyDescent="0.25">
      <c r="A726" s="30">
        <v>5007</v>
      </c>
      <c r="B726" s="30" t="s">
        <v>1507</v>
      </c>
      <c r="C726" s="30" t="s">
        <v>1481</v>
      </c>
      <c r="D726" s="31">
        <v>1235000</v>
      </c>
    </row>
    <row r="727" spans="1:4" hidden="1" x14ac:dyDescent="0.25">
      <c r="A727" s="30">
        <v>5007</v>
      </c>
      <c r="B727" s="30" t="s">
        <v>1517</v>
      </c>
      <c r="C727" s="30" t="s">
        <v>1398</v>
      </c>
      <c r="D727" s="31">
        <v>921890</v>
      </c>
    </row>
    <row r="728" spans="1:4" hidden="1" x14ac:dyDescent="0.25">
      <c r="A728" s="30">
        <v>5007</v>
      </c>
      <c r="B728" s="30" t="s">
        <v>1537</v>
      </c>
      <c r="C728" s="30" t="s">
        <v>1251</v>
      </c>
      <c r="D728" s="31">
        <v>320000</v>
      </c>
    </row>
    <row r="729" spans="1:4" hidden="1" x14ac:dyDescent="0.25">
      <c r="A729" s="30">
        <v>5007</v>
      </c>
      <c r="B729" s="30" t="s">
        <v>1532</v>
      </c>
      <c r="C729" s="30" t="s">
        <v>1488</v>
      </c>
      <c r="D729" s="31">
        <v>4162335</v>
      </c>
    </row>
    <row r="730" spans="1:4" hidden="1" x14ac:dyDescent="0.25">
      <c r="A730" s="30">
        <v>5007</v>
      </c>
      <c r="B730" s="30" t="s">
        <v>1510</v>
      </c>
      <c r="C730" s="30" t="s">
        <v>1386</v>
      </c>
      <c r="D730" s="31">
        <v>12500000</v>
      </c>
    </row>
    <row r="731" spans="1:4" hidden="1" x14ac:dyDescent="0.25">
      <c r="A731" s="30">
        <v>5007</v>
      </c>
      <c r="B731" s="30" t="s">
        <v>1533</v>
      </c>
      <c r="C731" s="30" t="s">
        <v>1475</v>
      </c>
      <c r="D731" s="31">
        <v>113269</v>
      </c>
    </row>
    <row r="732" spans="1:4" hidden="1" x14ac:dyDescent="0.25">
      <c r="A732" s="30">
        <v>5007</v>
      </c>
      <c r="B732" s="30" t="s">
        <v>1506</v>
      </c>
      <c r="C732" s="30" t="s">
        <v>1348</v>
      </c>
      <c r="D732" s="31">
        <v>609235</v>
      </c>
    </row>
    <row r="733" spans="1:4" hidden="1" x14ac:dyDescent="0.25">
      <c r="A733" s="30">
        <v>5007</v>
      </c>
      <c r="B733" s="30" t="s">
        <v>1509</v>
      </c>
      <c r="C733" s="30" t="s">
        <v>1503</v>
      </c>
      <c r="D733" s="31">
        <v>8563173</v>
      </c>
    </row>
    <row r="734" spans="1:4" hidden="1" x14ac:dyDescent="0.25">
      <c r="A734" s="30">
        <v>5007</v>
      </c>
      <c r="B734" s="30" t="s">
        <v>1538</v>
      </c>
      <c r="C734" s="30" t="s">
        <v>1495</v>
      </c>
      <c r="D734" s="31">
        <v>800000</v>
      </c>
    </row>
    <row r="735" spans="1:4" hidden="1" x14ac:dyDescent="0.25">
      <c r="A735" s="30">
        <v>5007</v>
      </c>
      <c r="B735" s="30" t="s">
        <v>1513</v>
      </c>
      <c r="C735" s="30" t="s">
        <v>1499</v>
      </c>
      <c r="D735" s="31">
        <v>96519</v>
      </c>
    </row>
    <row r="736" spans="1:4" hidden="1" x14ac:dyDescent="0.25">
      <c r="A736" s="30">
        <v>5007</v>
      </c>
      <c r="B736" s="30" t="s">
        <v>1511</v>
      </c>
      <c r="C736" s="30" t="s">
        <v>1498</v>
      </c>
      <c r="D736" s="31">
        <v>82875000</v>
      </c>
    </row>
    <row r="737" spans="1:4" hidden="1" x14ac:dyDescent="0.25">
      <c r="A737" s="30">
        <v>5007</v>
      </c>
      <c r="B737" s="30" t="s">
        <v>1532</v>
      </c>
      <c r="C737" s="30" t="s">
        <v>1488</v>
      </c>
      <c r="D737" s="31">
        <v>4921681</v>
      </c>
    </row>
    <row r="738" spans="1:4" hidden="1" x14ac:dyDescent="0.25">
      <c r="A738" s="30">
        <v>5007</v>
      </c>
      <c r="B738" s="30" t="s">
        <v>1510</v>
      </c>
      <c r="C738" s="30" t="s">
        <v>1386</v>
      </c>
      <c r="D738" s="31">
        <v>9750000</v>
      </c>
    </row>
    <row r="739" spans="1:4" hidden="1" x14ac:dyDescent="0.25">
      <c r="A739" s="30">
        <v>5007</v>
      </c>
      <c r="B739" s="30" t="s">
        <v>1511</v>
      </c>
      <c r="C739" s="30" t="s">
        <v>1498</v>
      </c>
      <c r="D739" s="31">
        <v>48750000</v>
      </c>
    </row>
    <row r="740" spans="1:4" hidden="1" x14ac:dyDescent="0.25">
      <c r="A740" s="30">
        <v>5007</v>
      </c>
      <c r="B740" s="30" t="s">
        <v>1529</v>
      </c>
      <c r="C740" s="30" t="s">
        <v>1341</v>
      </c>
      <c r="D740" s="31">
        <v>226891</v>
      </c>
    </row>
    <row r="741" spans="1:4" hidden="1" x14ac:dyDescent="0.25">
      <c r="A741" s="30">
        <v>5007</v>
      </c>
      <c r="B741" s="30" t="s">
        <v>1511</v>
      </c>
      <c r="C741" s="30" t="s">
        <v>1498</v>
      </c>
      <c r="D741" s="31">
        <v>8775000</v>
      </c>
    </row>
    <row r="742" spans="1:4" hidden="1" x14ac:dyDescent="0.25">
      <c r="A742" s="30">
        <v>5007</v>
      </c>
      <c r="B742" s="30" t="s">
        <v>1509</v>
      </c>
      <c r="C742" s="30" t="s">
        <v>1503</v>
      </c>
      <c r="D742" s="31">
        <v>14455414</v>
      </c>
    </row>
    <row r="743" spans="1:4" hidden="1" x14ac:dyDescent="0.25">
      <c r="A743" s="30">
        <v>5007</v>
      </c>
      <c r="B743" s="30" t="s">
        <v>1509</v>
      </c>
      <c r="C743" s="30" t="s">
        <v>1503</v>
      </c>
      <c r="D743" s="31">
        <v>1678267</v>
      </c>
    </row>
    <row r="744" spans="1:4" hidden="1" x14ac:dyDescent="0.25">
      <c r="A744" s="30">
        <v>5007</v>
      </c>
      <c r="B744" s="30" t="s">
        <v>1532</v>
      </c>
      <c r="C744" s="30" t="s">
        <v>1488</v>
      </c>
      <c r="D744" s="31">
        <v>1404982</v>
      </c>
    </row>
    <row r="745" spans="1:4" hidden="1" x14ac:dyDescent="0.25">
      <c r="A745" s="30">
        <v>5007</v>
      </c>
      <c r="B745" s="30" t="s">
        <v>1509</v>
      </c>
      <c r="C745" s="30" t="s">
        <v>1503</v>
      </c>
      <c r="D745" s="31">
        <v>602715</v>
      </c>
    </row>
    <row r="746" spans="1:4" hidden="1" x14ac:dyDescent="0.25">
      <c r="A746" s="30">
        <v>5007</v>
      </c>
      <c r="B746" s="30" t="s">
        <v>1529</v>
      </c>
      <c r="C746" s="30" t="s">
        <v>1341</v>
      </c>
      <c r="D746" s="31">
        <v>226891</v>
      </c>
    </row>
    <row r="747" spans="1:4" hidden="1" x14ac:dyDescent="0.25">
      <c r="A747" s="30">
        <v>5007</v>
      </c>
      <c r="B747" s="30" t="s">
        <v>1539</v>
      </c>
      <c r="C747" s="30" t="s">
        <v>1492</v>
      </c>
      <c r="D747" s="31">
        <v>1041000</v>
      </c>
    </row>
    <row r="748" spans="1:4" hidden="1" x14ac:dyDescent="0.25">
      <c r="A748" s="30">
        <v>5007</v>
      </c>
      <c r="B748" s="30" t="s">
        <v>1517</v>
      </c>
      <c r="C748" s="30" t="s">
        <v>1398</v>
      </c>
      <c r="D748" s="31">
        <v>184345</v>
      </c>
    </row>
    <row r="749" spans="1:4" hidden="1" x14ac:dyDescent="0.25">
      <c r="A749" s="30">
        <v>5007</v>
      </c>
      <c r="B749" s="30" t="s">
        <v>1538</v>
      </c>
      <c r="C749" s="30" t="s">
        <v>1495</v>
      </c>
      <c r="D749" s="31">
        <v>4000000</v>
      </c>
    </row>
    <row r="750" spans="1:4" hidden="1" x14ac:dyDescent="0.25">
      <c r="A750" s="30">
        <v>5007</v>
      </c>
      <c r="B750" s="30" t="s">
        <v>1530</v>
      </c>
      <c r="C750" s="30" t="s">
        <v>1314</v>
      </c>
      <c r="D750" s="31">
        <v>97599.679999999993</v>
      </c>
    </row>
    <row r="751" spans="1:4" hidden="1" x14ac:dyDescent="0.25">
      <c r="A751" s="30">
        <v>5007</v>
      </c>
      <c r="B751" s="30" t="s">
        <v>1540</v>
      </c>
      <c r="C751" s="30" t="s">
        <v>1478</v>
      </c>
      <c r="D751" s="31">
        <v>500000</v>
      </c>
    </row>
    <row r="752" spans="1:4" hidden="1" x14ac:dyDescent="0.25">
      <c r="A752" s="30">
        <v>5007</v>
      </c>
      <c r="B752" s="30" t="s">
        <v>1541</v>
      </c>
      <c r="C752" s="30" t="s">
        <v>1470</v>
      </c>
      <c r="D752" s="31">
        <v>319159</v>
      </c>
    </row>
    <row r="753" spans="1:4" hidden="1" x14ac:dyDescent="0.25">
      <c r="A753" s="30">
        <v>5007</v>
      </c>
      <c r="B753" s="30" t="s">
        <v>1530</v>
      </c>
      <c r="C753" s="30" t="s">
        <v>1314</v>
      </c>
      <c r="D753" s="31">
        <v>42437</v>
      </c>
    </row>
    <row r="754" spans="1:4" hidden="1" x14ac:dyDescent="0.25">
      <c r="A754" s="30">
        <v>5007</v>
      </c>
      <c r="B754" s="30" t="s">
        <v>1529</v>
      </c>
      <c r="C754" s="30" t="s">
        <v>1341</v>
      </c>
      <c r="D754" s="31">
        <v>120672</v>
      </c>
    </row>
    <row r="755" spans="1:4" hidden="1" x14ac:dyDescent="0.25">
      <c r="A755" s="30">
        <v>5007</v>
      </c>
      <c r="B755" s="30" t="s">
        <v>1542</v>
      </c>
      <c r="C755" s="30" t="s">
        <v>1497</v>
      </c>
      <c r="D755" s="31">
        <v>540000</v>
      </c>
    </row>
    <row r="756" spans="1:4" hidden="1" x14ac:dyDescent="0.25">
      <c r="A756" s="30">
        <v>5007</v>
      </c>
      <c r="B756" s="30" t="s">
        <v>1543</v>
      </c>
      <c r="C756" s="30" t="s">
        <v>1354</v>
      </c>
      <c r="D756" s="31">
        <v>280000</v>
      </c>
    </row>
    <row r="757" spans="1:4" hidden="1" x14ac:dyDescent="0.25">
      <c r="A757" s="30">
        <v>5007</v>
      </c>
      <c r="B757" s="30" t="s">
        <v>1512</v>
      </c>
      <c r="C757" s="30" t="s">
        <v>1384</v>
      </c>
      <c r="D757" s="31">
        <v>653400</v>
      </c>
    </row>
    <row r="758" spans="1:4" hidden="1" x14ac:dyDescent="0.25">
      <c r="A758" s="30">
        <v>5007</v>
      </c>
      <c r="B758" s="30" t="s">
        <v>1512</v>
      </c>
      <c r="C758" s="30" t="s">
        <v>1384</v>
      </c>
      <c r="D758" s="31">
        <v>820150</v>
      </c>
    </row>
    <row r="759" spans="1:4" hidden="1" x14ac:dyDescent="0.25">
      <c r="A759" s="30">
        <v>5007</v>
      </c>
      <c r="B759" s="30" t="s">
        <v>1544</v>
      </c>
      <c r="C759" s="30" t="s">
        <v>1500</v>
      </c>
      <c r="D759" s="31">
        <v>403361</v>
      </c>
    </row>
    <row r="760" spans="1:4" hidden="1" x14ac:dyDescent="0.25">
      <c r="A760" s="30">
        <v>5007</v>
      </c>
      <c r="B760" s="30" t="s">
        <v>1530</v>
      </c>
      <c r="C760" s="30" t="s">
        <v>1314</v>
      </c>
      <c r="D760" s="31">
        <v>270896.5</v>
      </c>
    </row>
    <row r="761" spans="1:4" hidden="1" x14ac:dyDescent="0.25">
      <c r="A761" s="30">
        <v>5007</v>
      </c>
      <c r="B761" s="30" t="s">
        <v>1510</v>
      </c>
      <c r="C761" s="30" t="s">
        <v>1386</v>
      </c>
      <c r="D761" s="31">
        <v>12000000</v>
      </c>
    </row>
    <row r="762" spans="1:4" hidden="1" x14ac:dyDescent="0.25">
      <c r="A762" s="30">
        <v>5007</v>
      </c>
      <c r="B762" s="30" t="s">
        <v>1545</v>
      </c>
      <c r="C762" s="30" t="s">
        <v>1496</v>
      </c>
      <c r="D762" s="31">
        <v>750000</v>
      </c>
    </row>
    <row r="763" spans="1:4" hidden="1" x14ac:dyDescent="0.25">
      <c r="A763" s="30">
        <v>5007</v>
      </c>
      <c r="B763" s="30" t="s">
        <v>1546</v>
      </c>
      <c r="C763" s="30" t="s">
        <v>1494</v>
      </c>
      <c r="D763" s="31">
        <v>121275000</v>
      </c>
    </row>
    <row r="764" spans="1:4" hidden="1" x14ac:dyDescent="0.25">
      <c r="A764" s="30">
        <v>5007</v>
      </c>
      <c r="B764" s="30" t="s">
        <v>1513</v>
      </c>
      <c r="C764" s="30" t="s">
        <v>1499</v>
      </c>
      <c r="D764" s="31">
        <v>264942</v>
      </c>
    </row>
    <row r="765" spans="1:4" hidden="1" x14ac:dyDescent="0.25">
      <c r="A765" s="30">
        <v>5007</v>
      </c>
      <c r="B765" s="30" t="s">
        <v>1530</v>
      </c>
      <c r="C765" s="30" t="s">
        <v>1314</v>
      </c>
      <c r="D765" s="31">
        <v>499544.75</v>
      </c>
    </row>
    <row r="766" spans="1:4" hidden="1" x14ac:dyDescent="0.25">
      <c r="A766" s="30">
        <v>5007</v>
      </c>
      <c r="B766" s="30" t="s">
        <v>1512</v>
      </c>
      <c r="C766" s="30" t="s">
        <v>1384</v>
      </c>
      <c r="D766" s="31">
        <v>567000</v>
      </c>
    </row>
    <row r="767" spans="1:4" hidden="1" x14ac:dyDescent="0.25">
      <c r="A767" s="30">
        <v>5007</v>
      </c>
      <c r="B767" s="30" t="s">
        <v>1510</v>
      </c>
      <c r="C767" s="30" t="s">
        <v>1386</v>
      </c>
      <c r="D767" s="31">
        <v>12000000</v>
      </c>
    </row>
    <row r="768" spans="1:4" hidden="1" x14ac:dyDescent="0.25">
      <c r="A768" s="30">
        <v>5007</v>
      </c>
      <c r="B768" s="30" t="s">
        <v>1547</v>
      </c>
      <c r="C768" s="30" t="s">
        <v>1239</v>
      </c>
      <c r="D768" s="31">
        <v>27599047.399999999</v>
      </c>
    </row>
    <row r="769" spans="1:4" hidden="1" x14ac:dyDescent="0.25">
      <c r="A769" s="30">
        <v>5007</v>
      </c>
      <c r="B769" s="30" t="s">
        <v>1534</v>
      </c>
      <c r="C769" s="30" t="s">
        <v>1504</v>
      </c>
      <c r="D769" s="31">
        <v>44979</v>
      </c>
    </row>
    <row r="770" spans="1:4" hidden="1" x14ac:dyDescent="0.25">
      <c r="A770" s="30">
        <v>5007</v>
      </c>
      <c r="B770" s="30" t="s">
        <v>1544</v>
      </c>
      <c r="C770" s="30" t="s">
        <v>1500</v>
      </c>
      <c r="D770" s="31">
        <v>210420</v>
      </c>
    </row>
    <row r="771" spans="1:4" hidden="1" x14ac:dyDescent="0.25">
      <c r="A771" s="30">
        <v>5007</v>
      </c>
      <c r="B771" s="30" t="s">
        <v>1544</v>
      </c>
      <c r="C771" s="30" t="s">
        <v>1500</v>
      </c>
      <c r="D771" s="31">
        <v>26925</v>
      </c>
    </row>
    <row r="772" spans="1:4" hidden="1" x14ac:dyDescent="0.25">
      <c r="A772" s="30">
        <v>5007</v>
      </c>
      <c r="B772" s="30" t="s">
        <v>1531</v>
      </c>
      <c r="C772" s="30" t="s">
        <v>1334</v>
      </c>
      <c r="D772" s="31">
        <v>139872</v>
      </c>
    </row>
    <row r="773" spans="1:4" hidden="1" x14ac:dyDescent="0.25">
      <c r="A773" s="30">
        <v>5007</v>
      </c>
      <c r="B773" s="30" t="s">
        <v>1510</v>
      </c>
      <c r="C773" s="30" t="s">
        <v>1386</v>
      </c>
      <c r="D773" s="31">
        <v>7200000</v>
      </c>
    </row>
    <row r="774" spans="1:4" hidden="1" x14ac:dyDescent="0.25">
      <c r="A774" s="30">
        <v>5007</v>
      </c>
      <c r="B774" s="30" t="s">
        <v>1548</v>
      </c>
      <c r="C774" s="30" t="s">
        <v>1482</v>
      </c>
      <c r="D774" s="31">
        <v>244910</v>
      </c>
    </row>
    <row r="775" spans="1:4" hidden="1" x14ac:dyDescent="0.25">
      <c r="A775" s="30">
        <v>5007</v>
      </c>
      <c r="B775" s="30" t="s">
        <v>1510</v>
      </c>
      <c r="C775" s="30" t="s">
        <v>1386</v>
      </c>
      <c r="D775" s="31">
        <v>12000000</v>
      </c>
    </row>
    <row r="776" spans="1:4" hidden="1" x14ac:dyDescent="0.25">
      <c r="A776" s="30">
        <v>5007</v>
      </c>
      <c r="B776" s="30" t="s">
        <v>1549</v>
      </c>
      <c r="C776" s="30" t="s">
        <v>1490</v>
      </c>
      <c r="D776" s="31">
        <v>1236000</v>
      </c>
    </row>
    <row r="777" spans="1:4" hidden="1" x14ac:dyDescent="0.25">
      <c r="A777" s="30">
        <v>5007</v>
      </c>
      <c r="B777" s="30" t="s">
        <v>1542</v>
      </c>
      <c r="C777" s="30" t="s">
        <v>1497</v>
      </c>
      <c r="D777" s="31">
        <v>2900000</v>
      </c>
    </row>
    <row r="778" spans="1:4" hidden="1" x14ac:dyDescent="0.25">
      <c r="A778" s="30">
        <v>5007</v>
      </c>
      <c r="B778" s="30" t="s">
        <v>1531</v>
      </c>
      <c r="C778" s="30" t="s">
        <v>1334</v>
      </c>
      <c r="D778" s="31">
        <v>103960</v>
      </c>
    </row>
    <row r="779" spans="1:4" hidden="1" x14ac:dyDescent="0.25">
      <c r="A779" s="30">
        <v>5007</v>
      </c>
      <c r="B779" s="30" t="s">
        <v>1523</v>
      </c>
      <c r="C779" s="30" t="s">
        <v>1397</v>
      </c>
      <c r="D779" s="31">
        <v>7200000</v>
      </c>
    </row>
    <row r="780" spans="1:4" hidden="1" x14ac:dyDescent="0.25">
      <c r="A780" s="30">
        <v>5007</v>
      </c>
      <c r="B780" s="30" t="s">
        <v>1513</v>
      </c>
      <c r="C780" s="30" t="s">
        <v>1499</v>
      </c>
      <c r="D780" s="31">
        <v>1200000</v>
      </c>
    </row>
    <row r="781" spans="1:4" hidden="1" x14ac:dyDescent="0.25">
      <c r="A781" s="30">
        <v>5007</v>
      </c>
      <c r="B781" s="30" t="s">
        <v>1509</v>
      </c>
      <c r="C781" s="30" t="s">
        <v>1503</v>
      </c>
      <c r="D781" s="31">
        <v>16606518</v>
      </c>
    </row>
    <row r="782" spans="1:4" hidden="1" x14ac:dyDescent="0.25">
      <c r="A782" s="30">
        <v>5007</v>
      </c>
      <c r="B782" s="30" t="s">
        <v>1522</v>
      </c>
      <c r="C782" s="30" t="s">
        <v>1183</v>
      </c>
      <c r="D782" s="31">
        <v>570000</v>
      </c>
    </row>
    <row r="783" spans="1:4" hidden="1" x14ac:dyDescent="0.25">
      <c r="A783" s="30">
        <v>5007</v>
      </c>
      <c r="B783" s="30" t="s">
        <v>1509</v>
      </c>
      <c r="C783" s="30" t="s">
        <v>1503</v>
      </c>
      <c r="D783" s="31">
        <v>18927182</v>
      </c>
    </row>
    <row r="784" spans="1:4" hidden="1" x14ac:dyDescent="0.25">
      <c r="A784" s="30">
        <v>5007</v>
      </c>
      <c r="B784" s="30" t="s">
        <v>1509</v>
      </c>
      <c r="C784" s="30" t="s">
        <v>1503</v>
      </c>
      <c r="D784" s="31">
        <v>717184</v>
      </c>
    </row>
    <row r="785" spans="1:4" hidden="1" x14ac:dyDescent="0.25">
      <c r="A785" s="30">
        <v>5007</v>
      </c>
      <c r="B785" s="30" t="s">
        <v>1550</v>
      </c>
      <c r="C785" s="30" t="s">
        <v>1383</v>
      </c>
      <c r="D785" s="31">
        <v>109291.99</v>
      </c>
    </row>
    <row r="786" spans="1:4" hidden="1" x14ac:dyDescent="0.25">
      <c r="A786" s="30">
        <v>5007</v>
      </c>
      <c r="B786" s="30" t="s">
        <v>1509</v>
      </c>
      <c r="C786" s="30" t="s">
        <v>1503</v>
      </c>
      <c r="D786" s="31">
        <v>282102</v>
      </c>
    </row>
    <row r="787" spans="1:4" hidden="1" x14ac:dyDescent="0.25">
      <c r="A787" s="30">
        <v>5007</v>
      </c>
      <c r="B787" s="30" t="s">
        <v>1509</v>
      </c>
      <c r="C787" s="30" t="s">
        <v>1503</v>
      </c>
      <c r="D787" s="31">
        <v>10679477</v>
      </c>
    </row>
    <row r="788" spans="1:4" hidden="1" x14ac:dyDescent="0.25">
      <c r="A788" s="30">
        <v>5007</v>
      </c>
      <c r="B788" s="30" t="s">
        <v>1534</v>
      </c>
      <c r="C788" s="30" t="s">
        <v>1504</v>
      </c>
      <c r="D788" s="31">
        <v>13077</v>
      </c>
    </row>
    <row r="789" spans="1:4" hidden="1" x14ac:dyDescent="0.25">
      <c r="A789" s="30">
        <v>5007</v>
      </c>
      <c r="B789" s="30" t="s">
        <v>1512</v>
      </c>
      <c r="C789" s="30" t="s">
        <v>1384</v>
      </c>
      <c r="D789" s="31">
        <v>1085372</v>
      </c>
    </row>
    <row r="790" spans="1:4" hidden="1" x14ac:dyDescent="0.25">
      <c r="A790" s="30">
        <v>5007</v>
      </c>
      <c r="B790" s="30" t="s">
        <v>1517</v>
      </c>
      <c r="C790" s="30" t="s">
        <v>1398</v>
      </c>
      <c r="D790" s="31">
        <v>184345</v>
      </c>
    </row>
    <row r="791" spans="1:4" hidden="1" x14ac:dyDescent="0.25">
      <c r="A791" s="30">
        <v>5007</v>
      </c>
      <c r="B791" s="30" t="s">
        <v>1540</v>
      </c>
      <c r="C791" s="30" t="s">
        <v>1478</v>
      </c>
      <c r="D791" s="31">
        <v>600000</v>
      </c>
    </row>
    <row r="792" spans="1:4" hidden="1" x14ac:dyDescent="0.25">
      <c r="A792" s="30">
        <v>5007</v>
      </c>
      <c r="B792" s="30" t="s">
        <v>1545</v>
      </c>
      <c r="C792" s="30" t="s">
        <v>1496</v>
      </c>
      <c r="D792" s="31">
        <v>1068160</v>
      </c>
    </row>
    <row r="793" spans="1:4" hidden="1" x14ac:dyDescent="0.25">
      <c r="A793" s="30">
        <v>5007</v>
      </c>
      <c r="B793" s="30" t="s">
        <v>1510</v>
      </c>
      <c r="C793" s="30" t="s">
        <v>1386</v>
      </c>
      <c r="D793" s="31">
        <v>12000000</v>
      </c>
    </row>
    <row r="794" spans="1:4" hidden="1" x14ac:dyDescent="0.25">
      <c r="A794" s="30">
        <v>5007</v>
      </c>
      <c r="B794" s="30" t="s">
        <v>1512</v>
      </c>
      <c r="C794" s="30" t="s">
        <v>1384</v>
      </c>
      <c r="D794" s="31">
        <v>1270000</v>
      </c>
    </row>
    <row r="795" spans="1:4" hidden="1" x14ac:dyDescent="0.25">
      <c r="A795" s="30">
        <v>5007</v>
      </c>
      <c r="B795" s="30" t="s">
        <v>1545</v>
      </c>
      <c r="C795" s="30" t="s">
        <v>1496</v>
      </c>
      <c r="D795" s="31">
        <v>591000</v>
      </c>
    </row>
    <row r="796" spans="1:4" hidden="1" x14ac:dyDescent="0.25">
      <c r="A796" s="30">
        <v>5007</v>
      </c>
      <c r="B796" s="30" t="s">
        <v>1545</v>
      </c>
      <c r="C796" s="30" t="s">
        <v>1496</v>
      </c>
      <c r="D796" s="31">
        <v>918000</v>
      </c>
    </row>
    <row r="797" spans="1:4" hidden="1" x14ac:dyDescent="0.25">
      <c r="A797" s="30">
        <v>5007</v>
      </c>
      <c r="B797" s="30" t="s">
        <v>1512</v>
      </c>
      <c r="C797" s="30" t="s">
        <v>1384</v>
      </c>
      <c r="D797" s="31">
        <v>478000</v>
      </c>
    </row>
    <row r="798" spans="1:4" hidden="1" x14ac:dyDescent="0.25">
      <c r="A798" s="30">
        <v>5007</v>
      </c>
      <c r="B798" s="30" t="s">
        <v>1512</v>
      </c>
      <c r="C798" s="30" t="s">
        <v>1384</v>
      </c>
      <c r="D798" s="31">
        <v>817000</v>
      </c>
    </row>
    <row r="799" spans="1:4" hidden="1" x14ac:dyDescent="0.25">
      <c r="A799" s="30">
        <v>5007</v>
      </c>
      <c r="B799" s="30" t="s">
        <v>1551</v>
      </c>
      <c r="C799" s="30" t="s">
        <v>1166</v>
      </c>
      <c r="D799" s="31">
        <v>167594</v>
      </c>
    </row>
    <row r="800" spans="1:4" hidden="1" x14ac:dyDescent="0.25">
      <c r="A800" s="30">
        <v>5007</v>
      </c>
      <c r="B800" s="30" t="s">
        <v>1552</v>
      </c>
      <c r="C800" s="30" t="s">
        <v>1487</v>
      </c>
      <c r="D800" s="31">
        <v>26204535</v>
      </c>
    </row>
    <row r="801" spans="1:4" hidden="1" x14ac:dyDescent="0.25">
      <c r="A801" s="30">
        <v>5007</v>
      </c>
      <c r="B801" s="30" t="s">
        <v>1512</v>
      </c>
      <c r="C801" s="30" t="s">
        <v>1384</v>
      </c>
      <c r="D801" s="31">
        <v>297100</v>
      </c>
    </row>
    <row r="802" spans="1:4" hidden="1" x14ac:dyDescent="0.25">
      <c r="A802" s="30">
        <v>5007</v>
      </c>
      <c r="B802" s="30" t="s">
        <v>1507</v>
      </c>
      <c r="C802" s="30" t="s">
        <v>1481</v>
      </c>
      <c r="D802" s="31">
        <v>715000</v>
      </c>
    </row>
    <row r="803" spans="1:4" hidden="1" x14ac:dyDescent="0.25">
      <c r="A803" s="30">
        <v>5007</v>
      </c>
      <c r="B803" s="30" t="s">
        <v>1517</v>
      </c>
      <c r="C803" s="30" t="s">
        <v>1398</v>
      </c>
      <c r="D803" s="31">
        <v>73738</v>
      </c>
    </row>
    <row r="804" spans="1:4" hidden="1" x14ac:dyDescent="0.25">
      <c r="A804" s="30">
        <v>5007</v>
      </c>
      <c r="B804" s="30" t="s">
        <v>1528</v>
      </c>
      <c r="C804" s="30" t="s">
        <v>1480</v>
      </c>
      <c r="D804" s="31">
        <v>99872</v>
      </c>
    </row>
    <row r="805" spans="1:4" hidden="1" x14ac:dyDescent="0.25">
      <c r="A805" s="30">
        <v>5007</v>
      </c>
      <c r="B805" s="30" t="s">
        <v>1532</v>
      </c>
      <c r="C805" s="30" t="s">
        <v>1488</v>
      </c>
      <c r="D805" s="31">
        <v>708480</v>
      </c>
    </row>
    <row r="806" spans="1:4" hidden="1" x14ac:dyDescent="0.25">
      <c r="A806" s="30">
        <v>5007</v>
      </c>
      <c r="B806" s="30" t="s">
        <v>1523</v>
      </c>
      <c r="C806" s="30" t="s">
        <v>1397</v>
      </c>
      <c r="D806" s="31">
        <v>12000000</v>
      </c>
    </row>
    <row r="807" spans="1:4" hidden="1" x14ac:dyDescent="0.25">
      <c r="A807" s="30">
        <v>5007</v>
      </c>
      <c r="B807" s="30" t="s">
        <v>1532</v>
      </c>
      <c r="C807" s="30" t="s">
        <v>1488</v>
      </c>
      <c r="D807" s="31">
        <v>18158400</v>
      </c>
    </row>
    <row r="808" spans="1:4" hidden="1" x14ac:dyDescent="0.25">
      <c r="A808" s="30">
        <v>5007</v>
      </c>
      <c r="B808" s="30" t="s">
        <v>1515</v>
      </c>
      <c r="C808" s="30" t="s">
        <v>1469</v>
      </c>
      <c r="D808" s="31">
        <v>92180</v>
      </c>
    </row>
    <row r="809" spans="1:4" hidden="1" x14ac:dyDescent="0.25">
      <c r="A809" s="30">
        <v>5007</v>
      </c>
      <c r="B809" s="30" t="s">
        <v>1530</v>
      </c>
      <c r="C809" s="30" t="s">
        <v>1314</v>
      </c>
      <c r="D809" s="31">
        <v>1047194</v>
      </c>
    </row>
    <row r="810" spans="1:4" hidden="1" x14ac:dyDescent="0.25">
      <c r="A810" s="30">
        <v>5007</v>
      </c>
      <c r="B810" s="30" t="s">
        <v>1513</v>
      </c>
      <c r="C810" s="30" t="s">
        <v>1499</v>
      </c>
      <c r="D810" s="31">
        <v>126700</v>
      </c>
    </row>
    <row r="811" spans="1:4" hidden="1" x14ac:dyDescent="0.25">
      <c r="A811" s="30">
        <v>5007</v>
      </c>
      <c r="B811" s="30" t="s">
        <v>1513</v>
      </c>
      <c r="C811" s="30" t="s">
        <v>1499</v>
      </c>
      <c r="D811" s="31">
        <v>5670790</v>
      </c>
    </row>
    <row r="812" spans="1:4" hidden="1" x14ac:dyDescent="0.25">
      <c r="A812" s="30">
        <v>5007</v>
      </c>
      <c r="B812" s="30" t="s">
        <v>1553</v>
      </c>
      <c r="C812" s="30" t="s">
        <v>1473</v>
      </c>
      <c r="D812" s="31">
        <v>18400</v>
      </c>
    </row>
    <row r="813" spans="1:4" hidden="1" x14ac:dyDescent="0.25">
      <c r="A813" s="30">
        <v>5007</v>
      </c>
      <c r="B813" s="30" t="s">
        <v>1532</v>
      </c>
      <c r="C813" s="30" t="s">
        <v>1488</v>
      </c>
      <c r="D813" s="31">
        <v>21468655</v>
      </c>
    </row>
    <row r="814" spans="1:4" hidden="1" x14ac:dyDescent="0.25">
      <c r="A814" s="30">
        <v>5007</v>
      </c>
      <c r="B814" s="30" t="s">
        <v>1516</v>
      </c>
      <c r="C814" s="30" t="s">
        <v>1476</v>
      </c>
      <c r="D814" s="31">
        <v>910512</v>
      </c>
    </row>
    <row r="815" spans="1:4" hidden="1" x14ac:dyDescent="0.25">
      <c r="A815" s="30">
        <v>5007</v>
      </c>
      <c r="B815" s="30" t="s">
        <v>1534</v>
      </c>
      <c r="C815" s="30" t="s">
        <v>1504</v>
      </c>
      <c r="D815" s="31">
        <v>577230</v>
      </c>
    </row>
    <row r="816" spans="1:4" hidden="1" x14ac:dyDescent="0.25">
      <c r="A816" s="30">
        <v>5007</v>
      </c>
      <c r="B816" s="30" t="s">
        <v>1523</v>
      </c>
      <c r="C816" s="30" t="s">
        <v>1397</v>
      </c>
      <c r="D816" s="31">
        <v>4800000</v>
      </c>
    </row>
    <row r="817" spans="1:4" hidden="1" x14ac:dyDescent="0.25">
      <c r="A817" s="30">
        <v>5007</v>
      </c>
      <c r="B817" s="30" t="s">
        <v>1537</v>
      </c>
      <c r="C817" s="30" t="s">
        <v>1251</v>
      </c>
      <c r="D817" s="31">
        <v>130250</v>
      </c>
    </row>
    <row r="818" spans="1:4" hidden="1" x14ac:dyDescent="0.25">
      <c r="A818" s="30">
        <v>5007</v>
      </c>
      <c r="B818" s="30" t="s">
        <v>1509</v>
      </c>
      <c r="C818" s="30" t="s">
        <v>1503</v>
      </c>
      <c r="D818" s="31">
        <v>15609234</v>
      </c>
    </row>
    <row r="819" spans="1:4" hidden="1" x14ac:dyDescent="0.25">
      <c r="A819" s="30">
        <v>5007</v>
      </c>
      <c r="B819" s="30" t="s">
        <v>1513</v>
      </c>
      <c r="C819" s="30" t="s">
        <v>1499</v>
      </c>
      <c r="D819" s="31">
        <v>5636</v>
      </c>
    </row>
    <row r="820" spans="1:4" hidden="1" x14ac:dyDescent="0.25">
      <c r="A820" s="30">
        <v>5007</v>
      </c>
      <c r="B820" s="30" t="s">
        <v>1530</v>
      </c>
      <c r="C820" s="30" t="s">
        <v>1314</v>
      </c>
      <c r="D820" s="31">
        <v>196142.45</v>
      </c>
    </row>
    <row r="821" spans="1:4" hidden="1" x14ac:dyDescent="0.25">
      <c r="A821" s="30">
        <v>5007</v>
      </c>
      <c r="B821" s="30" t="s">
        <v>1523</v>
      </c>
      <c r="C821" s="30" t="s">
        <v>1397</v>
      </c>
      <c r="D821" s="31">
        <v>4800000</v>
      </c>
    </row>
    <row r="822" spans="1:4" hidden="1" x14ac:dyDescent="0.25">
      <c r="A822" s="30">
        <v>5007</v>
      </c>
      <c r="B822" s="30" t="s">
        <v>1512</v>
      </c>
      <c r="C822" s="30" t="s">
        <v>1384</v>
      </c>
      <c r="D822" s="31">
        <v>260818</v>
      </c>
    </row>
    <row r="823" spans="1:4" hidden="1" x14ac:dyDescent="0.25">
      <c r="A823" s="30">
        <v>5007</v>
      </c>
      <c r="B823" s="30" t="s">
        <v>1522</v>
      </c>
      <c r="C823" s="30" t="s">
        <v>1183</v>
      </c>
      <c r="D823" s="31">
        <v>565000</v>
      </c>
    </row>
    <row r="824" spans="1:4" hidden="1" x14ac:dyDescent="0.25">
      <c r="A824" s="30">
        <v>5007</v>
      </c>
      <c r="B824" s="30" t="s">
        <v>1531</v>
      </c>
      <c r="C824" s="30" t="s">
        <v>1334</v>
      </c>
      <c r="D824" s="31">
        <v>1633071</v>
      </c>
    </row>
    <row r="825" spans="1:4" hidden="1" x14ac:dyDescent="0.25">
      <c r="A825" s="30">
        <v>5007</v>
      </c>
      <c r="B825" s="30" t="s">
        <v>1531</v>
      </c>
      <c r="C825" s="30" t="s">
        <v>1334</v>
      </c>
      <c r="D825" s="31">
        <v>3860512</v>
      </c>
    </row>
    <row r="826" spans="1:4" hidden="1" x14ac:dyDescent="0.25">
      <c r="A826" s="30">
        <v>5007</v>
      </c>
      <c r="B826" s="30" t="s">
        <v>1510</v>
      </c>
      <c r="C826" s="30" t="s">
        <v>1386</v>
      </c>
      <c r="D826" s="31">
        <v>10000000</v>
      </c>
    </row>
    <row r="827" spans="1:4" hidden="1" x14ac:dyDescent="0.25">
      <c r="A827" s="30">
        <v>5007</v>
      </c>
      <c r="B827" s="30" t="s">
        <v>1532</v>
      </c>
      <c r="C827" s="30" t="s">
        <v>1488</v>
      </c>
      <c r="D827" s="31">
        <v>3782576</v>
      </c>
    </row>
    <row r="828" spans="1:4" hidden="1" x14ac:dyDescent="0.25">
      <c r="A828" s="30">
        <v>5007</v>
      </c>
      <c r="B828" s="30" t="s">
        <v>1523</v>
      </c>
      <c r="C828" s="30" t="s">
        <v>1397</v>
      </c>
      <c r="D828" s="31">
        <v>4800000</v>
      </c>
    </row>
    <row r="829" spans="1:4" hidden="1" x14ac:dyDescent="0.25">
      <c r="A829" s="30">
        <v>5007</v>
      </c>
      <c r="B829" s="30" t="s">
        <v>1531</v>
      </c>
      <c r="C829" s="30" t="s">
        <v>1334</v>
      </c>
      <c r="D829" s="31">
        <v>2348280</v>
      </c>
    </row>
    <row r="830" spans="1:4" hidden="1" x14ac:dyDescent="0.25">
      <c r="A830" s="30">
        <v>5007</v>
      </c>
      <c r="B830" s="30" t="s">
        <v>1534</v>
      </c>
      <c r="C830" s="30" t="s">
        <v>1504</v>
      </c>
      <c r="D830" s="31">
        <v>440908</v>
      </c>
    </row>
    <row r="831" spans="1:4" hidden="1" x14ac:dyDescent="0.25">
      <c r="A831" s="30">
        <v>5007</v>
      </c>
      <c r="B831" s="30" t="s">
        <v>1513</v>
      </c>
      <c r="C831" s="30" t="s">
        <v>1499</v>
      </c>
      <c r="D831" s="31">
        <v>2452165</v>
      </c>
    </row>
    <row r="832" spans="1:4" hidden="1" x14ac:dyDescent="0.25">
      <c r="A832" s="30">
        <v>5007</v>
      </c>
      <c r="B832" s="30" t="s">
        <v>1513</v>
      </c>
      <c r="C832" s="30" t="s">
        <v>1499</v>
      </c>
      <c r="D832" s="31">
        <v>440510</v>
      </c>
    </row>
    <row r="833" spans="1:4" hidden="1" x14ac:dyDescent="0.25">
      <c r="A833" s="30">
        <v>5007</v>
      </c>
      <c r="B833" s="30" t="s">
        <v>1528</v>
      </c>
      <c r="C833" s="30" t="s">
        <v>1480</v>
      </c>
      <c r="D833" s="31">
        <v>842000</v>
      </c>
    </row>
    <row r="834" spans="1:4" hidden="1" x14ac:dyDescent="0.25">
      <c r="A834" s="30">
        <v>5007</v>
      </c>
      <c r="B834" s="30" t="s">
        <v>1510</v>
      </c>
      <c r="C834" s="30" t="s">
        <v>1386</v>
      </c>
      <c r="D834" s="31">
        <v>4750000</v>
      </c>
    </row>
    <row r="835" spans="1:4" hidden="1" x14ac:dyDescent="0.25">
      <c r="A835" s="30">
        <v>5007</v>
      </c>
      <c r="B835" s="30" t="s">
        <v>1507</v>
      </c>
      <c r="C835" s="30" t="s">
        <v>1481</v>
      </c>
      <c r="D835" s="31">
        <v>777500</v>
      </c>
    </row>
    <row r="836" spans="1:4" hidden="1" x14ac:dyDescent="0.25">
      <c r="A836" s="30">
        <v>5007</v>
      </c>
      <c r="B836" s="30" t="s">
        <v>1542</v>
      </c>
      <c r="C836" s="30" t="s">
        <v>1497</v>
      </c>
      <c r="D836" s="31">
        <v>1740000</v>
      </c>
    </row>
    <row r="837" spans="1:4" hidden="1" x14ac:dyDescent="0.25">
      <c r="A837" s="30">
        <v>5007</v>
      </c>
      <c r="B837" s="30" t="s">
        <v>1523</v>
      </c>
      <c r="C837" s="30" t="s">
        <v>1397</v>
      </c>
      <c r="D837" s="31">
        <v>2400000</v>
      </c>
    </row>
    <row r="838" spans="1:4" hidden="1" x14ac:dyDescent="0.25">
      <c r="A838" s="30">
        <v>5007</v>
      </c>
      <c r="B838" s="30" t="s">
        <v>1523</v>
      </c>
      <c r="C838" s="30" t="s">
        <v>1397</v>
      </c>
      <c r="D838" s="31">
        <v>4600000</v>
      </c>
    </row>
    <row r="839" spans="1:4" hidden="1" x14ac:dyDescent="0.25">
      <c r="A839" s="30">
        <v>5007</v>
      </c>
      <c r="B839" s="30" t="s">
        <v>1538</v>
      </c>
      <c r="C839" s="30" t="s">
        <v>1495</v>
      </c>
      <c r="D839" s="31">
        <v>4000000</v>
      </c>
    </row>
    <row r="840" spans="1:4" hidden="1" x14ac:dyDescent="0.25">
      <c r="A840" s="30">
        <v>5007</v>
      </c>
      <c r="B840" s="30" t="s">
        <v>1513</v>
      </c>
      <c r="C840" s="30" t="s">
        <v>1499</v>
      </c>
      <c r="D840" s="31">
        <v>4498700</v>
      </c>
    </row>
    <row r="841" spans="1:4" hidden="1" x14ac:dyDescent="0.25">
      <c r="A841" s="30">
        <v>5007</v>
      </c>
      <c r="B841" s="30" t="s">
        <v>1534</v>
      </c>
      <c r="C841" s="30" t="s">
        <v>1504</v>
      </c>
      <c r="D841" s="31">
        <v>370614</v>
      </c>
    </row>
    <row r="842" spans="1:4" hidden="1" x14ac:dyDescent="0.25">
      <c r="A842" s="30">
        <v>5007</v>
      </c>
      <c r="B842" s="30" t="s">
        <v>1515</v>
      </c>
      <c r="C842" s="30" t="s">
        <v>1469</v>
      </c>
      <c r="D842" s="31">
        <v>468000</v>
      </c>
    </row>
    <row r="843" spans="1:4" hidden="1" x14ac:dyDescent="0.25">
      <c r="A843" s="30">
        <v>5007</v>
      </c>
      <c r="B843" s="30" t="s">
        <v>1531</v>
      </c>
      <c r="C843" s="30" t="s">
        <v>1334</v>
      </c>
      <c r="D843" s="31">
        <v>59479</v>
      </c>
    </row>
    <row r="844" spans="1:4" hidden="1" x14ac:dyDescent="0.25">
      <c r="A844" s="30">
        <v>5007</v>
      </c>
      <c r="B844" s="30" t="s">
        <v>1531</v>
      </c>
      <c r="C844" s="30" t="s">
        <v>1334</v>
      </c>
      <c r="D844" s="31">
        <v>2260202</v>
      </c>
    </row>
    <row r="845" spans="1:4" hidden="1" x14ac:dyDescent="0.25">
      <c r="A845" s="30">
        <v>5007</v>
      </c>
      <c r="B845" s="30" t="s">
        <v>1523</v>
      </c>
      <c r="C845" s="30" t="s">
        <v>1397</v>
      </c>
      <c r="D845" s="31">
        <v>2300000</v>
      </c>
    </row>
    <row r="846" spans="1:4" hidden="1" x14ac:dyDescent="0.25">
      <c r="A846" s="30">
        <v>5007</v>
      </c>
      <c r="B846" s="30" t="s">
        <v>1523</v>
      </c>
      <c r="C846" s="30" t="s">
        <v>1397</v>
      </c>
      <c r="D846" s="31">
        <v>5750000</v>
      </c>
    </row>
    <row r="847" spans="1:4" hidden="1" x14ac:dyDescent="0.25">
      <c r="A847" s="30">
        <v>5007</v>
      </c>
      <c r="B847" s="30" t="s">
        <v>1527</v>
      </c>
      <c r="C847" s="30" t="s">
        <v>1474</v>
      </c>
      <c r="D847" s="31">
        <v>2850000</v>
      </c>
    </row>
    <row r="848" spans="1:4" hidden="1" x14ac:dyDescent="0.25">
      <c r="A848" s="30">
        <v>5007</v>
      </c>
      <c r="B848" s="30" t="s">
        <v>1531</v>
      </c>
      <c r="C848" s="30" t="s">
        <v>1334</v>
      </c>
      <c r="D848" s="31">
        <v>135558000</v>
      </c>
    </row>
    <row r="849" spans="1:4" hidden="1" x14ac:dyDescent="0.25">
      <c r="A849" s="30">
        <v>5007</v>
      </c>
      <c r="B849" s="30" t="s">
        <v>1527</v>
      </c>
      <c r="C849" s="30" t="s">
        <v>1474</v>
      </c>
      <c r="D849" s="31">
        <v>91200000</v>
      </c>
    </row>
    <row r="850" spans="1:4" hidden="1" x14ac:dyDescent="0.25">
      <c r="A850" s="30">
        <v>5007</v>
      </c>
      <c r="B850" s="30" t="s">
        <v>1523</v>
      </c>
      <c r="C850" s="30" t="s">
        <v>1397</v>
      </c>
      <c r="D850" s="31">
        <v>4600000</v>
      </c>
    </row>
    <row r="851" spans="1:4" hidden="1" x14ac:dyDescent="0.25">
      <c r="A851" s="30">
        <v>5007</v>
      </c>
      <c r="B851" s="30" t="s">
        <v>1523</v>
      </c>
      <c r="C851" s="30" t="s">
        <v>1397</v>
      </c>
      <c r="D851" s="31">
        <v>1150000</v>
      </c>
    </row>
    <row r="852" spans="1:4" hidden="1" x14ac:dyDescent="0.25">
      <c r="A852" s="30">
        <v>5007</v>
      </c>
      <c r="B852" s="30" t="s">
        <v>1512</v>
      </c>
      <c r="C852" s="30" t="s">
        <v>1384</v>
      </c>
      <c r="D852" s="31">
        <v>25216</v>
      </c>
    </row>
    <row r="853" spans="1:4" hidden="1" x14ac:dyDescent="0.25">
      <c r="A853" s="30">
        <v>5007</v>
      </c>
      <c r="B853" s="30" t="s">
        <v>1529</v>
      </c>
      <c r="C853" s="30" t="s">
        <v>1341</v>
      </c>
      <c r="D853" s="31">
        <v>302436</v>
      </c>
    </row>
    <row r="854" spans="1:4" hidden="1" x14ac:dyDescent="0.25">
      <c r="A854" s="30">
        <v>5007</v>
      </c>
      <c r="B854" s="30" t="s">
        <v>1544</v>
      </c>
      <c r="C854" s="30" t="s">
        <v>1500</v>
      </c>
      <c r="D854" s="31">
        <v>101528</v>
      </c>
    </row>
    <row r="855" spans="1:4" hidden="1" x14ac:dyDescent="0.25">
      <c r="A855" s="30">
        <v>5007</v>
      </c>
      <c r="B855" s="30" t="s">
        <v>1531</v>
      </c>
      <c r="C855" s="30" t="s">
        <v>1334</v>
      </c>
      <c r="D855" s="31">
        <v>1713238</v>
      </c>
    </row>
    <row r="856" spans="1:4" hidden="1" x14ac:dyDescent="0.25">
      <c r="A856" s="30">
        <v>5007</v>
      </c>
      <c r="B856" s="30" t="s">
        <v>1531</v>
      </c>
      <c r="C856" s="30" t="s">
        <v>1334</v>
      </c>
      <c r="D856" s="31">
        <v>135558000</v>
      </c>
    </row>
    <row r="857" spans="1:4" hidden="1" x14ac:dyDescent="0.25">
      <c r="A857" s="30">
        <v>5007</v>
      </c>
      <c r="B857" s="30" t="s">
        <v>1508</v>
      </c>
      <c r="C857" s="30" t="s">
        <v>1505</v>
      </c>
      <c r="D857" s="31">
        <v>350000</v>
      </c>
    </row>
    <row r="858" spans="1:4" hidden="1" x14ac:dyDescent="0.25">
      <c r="A858" s="30">
        <v>5007</v>
      </c>
      <c r="B858" s="30" t="s">
        <v>1523</v>
      </c>
      <c r="C858" s="30" t="s">
        <v>1397</v>
      </c>
      <c r="D858" s="31">
        <v>1150000</v>
      </c>
    </row>
    <row r="859" spans="1:4" hidden="1" x14ac:dyDescent="0.25">
      <c r="A859" s="30">
        <v>5007</v>
      </c>
      <c r="B859" s="30" t="s">
        <v>1523</v>
      </c>
      <c r="C859" s="30" t="s">
        <v>1397</v>
      </c>
      <c r="D859" s="31">
        <v>5750000</v>
      </c>
    </row>
    <row r="860" spans="1:4" hidden="1" x14ac:dyDescent="0.25">
      <c r="A860" s="30">
        <v>5007</v>
      </c>
      <c r="B860" s="30" t="s">
        <v>1522</v>
      </c>
      <c r="C860" s="30" t="s">
        <v>1183</v>
      </c>
      <c r="D860" s="31">
        <v>280000</v>
      </c>
    </row>
    <row r="861" spans="1:4" hidden="1" x14ac:dyDescent="0.25">
      <c r="A861" s="30">
        <v>5007</v>
      </c>
      <c r="B861" s="30" t="s">
        <v>1544</v>
      </c>
      <c r="C861" s="30" t="s">
        <v>1500</v>
      </c>
      <c r="D861" s="31">
        <v>5554866</v>
      </c>
    </row>
    <row r="862" spans="1:4" hidden="1" x14ac:dyDescent="0.25">
      <c r="A862" s="30">
        <v>5007</v>
      </c>
      <c r="B862" s="30" t="s">
        <v>1510</v>
      </c>
      <c r="C862" s="30" t="s">
        <v>1386</v>
      </c>
      <c r="D862" s="31">
        <v>5700000</v>
      </c>
    </row>
    <row r="863" spans="1:4" hidden="1" x14ac:dyDescent="0.25">
      <c r="A863" s="30">
        <v>5007</v>
      </c>
      <c r="B863" s="30" t="s">
        <v>1547</v>
      </c>
      <c r="C863" s="30" t="s">
        <v>1239</v>
      </c>
      <c r="D863" s="31">
        <v>878113.77</v>
      </c>
    </row>
    <row r="864" spans="1:4" hidden="1" x14ac:dyDescent="0.25">
      <c r="A864" s="30">
        <v>5007</v>
      </c>
      <c r="B864" s="30" t="s">
        <v>1547</v>
      </c>
      <c r="C864" s="30" t="s">
        <v>1239</v>
      </c>
      <c r="D864" s="31">
        <v>234163.67</v>
      </c>
    </row>
    <row r="865" spans="1:4" hidden="1" x14ac:dyDescent="0.25">
      <c r="A865" s="30">
        <v>5007</v>
      </c>
      <c r="B865" s="30" t="s">
        <v>1554</v>
      </c>
      <c r="C865" s="30" t="s">
        <v>1483</v>
      </c>
      <c r="D865" s="31">
        <v>8790100</v>
      </c>
    </row>
    <row r="866" spans="1:4" hidden="1" x14ac:dyDescent="0.25">
      <c r="A866" s="30">
        <v>5007</v>
      </c>
      <c r="B866" s="30" t="s">
        <v>1513</v>
      </c>
      <c r="C866" s="30" t="s">
        <v>1499</v>
      </c>
      <c r="D866" s="31">
        <v>294080</v>
      </c>
    </row>
    <row r="867" spans="1:4" hidden="1" x14ac:dyDescent="0.25">
      <c r="A867" s="30">
        <v>5007</v>
      </c>
      <c r="B867" s="30" t="s">
        <v>1513</v>
      </c>
      <c r="C867" s="30" t="s">
        <v>1499</v>
      </c>
      <c r="D867" s="31">
        <v>294080</v>
      </c>
    </row>
    <row r="868" spans="1:4" hidden="1" x14ac:dyDescent="0.25">
      <c r="A868" s="30">
        <v>5007</v>
      </c>
      <c r="B868" s="30" t="s">
        <v>1531</v>
      </c>
      <c r="C868" s="30" t="s">
        <v>1334</v>
      </c>
      <c r="D868" s="31">
        <v>1493894</v>
      </c>
    </row>
    <row r="869" spans="1:4" hidden="1" x14ac:dyDescent="0.25">
      <c r="A869" s="30">
        <v>5007</v>
      </c>
      <c r="B869" s="30" t="s">
        <v>1513</v>
      </c>
      <c r="C869" s="30" t="s">
        <v>1499</v>
      </c>
      <c r="D869" s="31">
        <v>236628</v>
      </c>
    </row>
    <row r="870" spans="1:4" hidden="1" x14ac:dyDescent="0.25">
      <c r="A870" s="30">
        <v>5007</v>
      </c>
      <c r="B870" s="30" t="s">
        <v>1517</v>
      </c>
      <c r="C870" s="30" t="s">
        <v>1398</v>
      </c>
      <c r="D870" s="31">
        <v>423031</v>
      </c>
    </row>
    <row r="871" spans="1:4" hidden="1" x14ac:dyDescent="0.25">
      <c r="A871" s="30">
        <v>5007</v>
      </c>
      <c r="B871" s="30" t="s">
        <v>1527</v>
      </c>
      <c r="C871" s="30" t="s">
        <v>1474</v>
      </c>
      <c r="D871" s="31">
        <v>37500000</v>
      </c>
    </row>
    <row r="872" spans="1:4" hidden="1" x14ac:dyDescent="0.25">
      <c r="A872" s="30">
        <v>5007</v>
      </c>
      <c r="B872" s="30" t="s">
        <v>1523</v>
      </c>
      <c r="C872" s="30" t="s">
        <v>1397</v>
      </c>
      <c r="D872" s="31">
        <v>4600000</v>
      </c>
    </row>
    <row r="873" spans="1:4" hidden="1" x14ac:dyDescent="0.25">
      <c r="A873" s="30">
        <v>5007</v>
      </c>
      <c r="B873" s="30" t="s">
        <v>1513</v>
      </c>
      <c r="C873" s="30" t="s">
        <v>1499</v>
      </c>
      <c r="D873" s="31">
        <v>283570</v>
      </c>
    </row>
    <row r="874" spans="1:4" hidden="1" x14ac:dyDescent="0.25">
      <c r="A874" s="30">
        <v>5007</v>
      </c>
      <c r="B874" s="30" t="s">
        <v>1555</v>
      </c>
      <c r="C874" s="30" t="s">
        <v>1292</v>
      </c>
      <c r="D874" s="31">
        <v>1063524</v>
      </c>
    </row>
    <row r="875" spans="1:4" hidden="1" x14ac:dyDescent="0.25">
      <c r="A875" s="30">
        <v>5007</v>
      </c>
      <c r="B875" s="30" t="s">
        <v>1527</v>
      </c>
      <c r="C875" s="30" t="s">
        <v>1474</v>
      </c>
      <c r="D875" s="31">
        <v>92812500</v>
      </c>
    </row>
    <row r="876" spans="1:4" hidden="1" x14ac:dyDescent="0.25">
      <c r="A876" s="30">
        <v>5007</v>
      </c>
      <c r="B876" s="30" t="s">
        <v>1527</v>
      </c>
      <c r="C876" s="30" t="s">
        <v>1474</v>
      </c>
      <c r="D876" s="31">
        <v>45000000</v>
      </c>
    </row>
    <row r="877" spans="1:4" hidden="1" x14ac:dyDescent="0.25">
      <c r="A877" s="30">
        <v>5007</v>
      </c>
      <c r="B877" s="30" t="s">
        <v>1527</v>
      </c>
      <c r="C877" s="30" t="s">
        <v>1474</v>
      </c>
      <c r="D877" s="31">
        <v>45750000</v>
      </c>
    </row>
    <row r="878" spans="1:4" hidden="1" x14ac:dyDescent="0.25">
      <c r="A878" s="30">
        <v>5007</v>
      </c>
      <c r="B878" s="30" t="s">
        <v>1527</v>
      </c>
      <c r="C878" s="30" t="s">
        <v>1474</v>
      </c>
      <c r="D878" s="31">
        <v>26062500</v>
      </c>
    </row>
    <row r="879" spans="1:4" hidden="1" x14ac:dyDescent="0.25">
      <c r="A879" s="30">
        <v>5007</v>
      </c>
      <c r="B879" s="30" t="s">
        <v>1527</v>
      </c>
      <c r="C879" s="30" t="s">
        <v>1474</v>
      </c>
      <c r="D879" s="31">
        <v>37500000</v>
      </c>
    </row>
    <row r="880" spans="1:4" hidden="1" x14ac:dyDescent="0.25">
      <c r="A880" s="30">
        <v>5007</v>
      </c>
      <c r="B880" s="30" t="s">
        <v>1523</v>
      </c>
      <c r="C880" s="30" t="s">
        <v>1397</v>
      </c>
      <c r="D880" s="31">
        <v>4600000</v>
      </c>
    </row>
    <row r="881" spans="1:4" hidden="1" x14ac:dyDescent="0.25">
      <c r="A881" s="30">
        <v>5007</v>
      </c>
      <c r="B881" s="30" t="s">
        <v>1556</v>
      </c>
      <c r="C881" s="30" t="s">
        <v>1489</v>
      </c>
      <c r="D881" s="31">
        <v>370000</v>
      </c>
    </row>
    <row r="882" spans="1:4" hidden="1" x14ac:dyDescent="0.25">
      <c r="A882" s="30">
        <v>5007</v>
      </c>
      <c r="B882" s="30" t="s">
        <v>1521</v>
      </c>
      <c r="C882" s="30" t="s">
        <v>1387</v>
      </c>
      <c r="D882" s="31">
        <v>1140000</v>
      </c>
    </row>
    <row r="883" spans="1:4" hidden="1" x14ac:dyDescent="0.25">
      <c r="A883" s="30">
        <v>5007</v>
      </c>
      <c r="B883" s="30" t="s">
        <v>1555</v>
      </c>
      <c r="C883" s="30" t="s">
        <v>1292</v>
      </c>
      <c r="D883" s="31">
        <v>980826</v>
      </c>
    </row>
    <row r="884" spans="1:4" hidden="1" x14ac:dyDescent="0.25">
      <c r="A884" s="30">
        <v>5007</v>
      </c>
      <c r="B884" s="30" t="s">
        <v>1538</v>
      </c>
      <c r="C884" s="30" t="s">
        <v>1495</v>
      </c>
      <c r="D884" s="31">
        <v>8400000</v>
      </c>
    </row>
    <row r="885" spans="1:4" hidden="1" x14ac:dyDescent="0.25">
      <c r="A885" s="30">
        <v>5007</v>
      </c>
      <c r="B885" s="30" t="s">
        <v>1542</v>
      </c>
      <c r="C885" s="30" t="s">
        <v>1497</v>
      </c>
      <c r="D885" s="31">
        <v>1160000</v>
      </c>
    </row>
    <row r="886" spans="1:4" hidden="1" x14ac:dyDescent="0.25">
      <c r="A886" s="30">
        <v>5007</v>
      </c>
      <c r="B886" s="30" t="s">
        <v>1527</v>
      </c>
      <c r="C886" s="30" t="s">
        <v>1474</v>
      </c>
      <c r="D886" s="31">
        <v>34593750</v>
      </c>
    </row>
    <row r="887" spans="1:4" hidden="1" x14ac:dyDescent="0.25">
      <c r="A887" s="30">
        <v>5007</v>
      </c>
      <c r="B887" s="30" t="s">
        <v>1529</v>
      </c>
      <c r="C887" s="30" t="s">
        <v>1341</v>
      </c>
      <c r="D887" s="31">
        <v>657142</v>
      </c>
    </row>
    <row r="888" spans="1:4" hidden="1" x14ac:dyDescent="0.25">
      <c r="A888" s="30">
        <v>5007</v>
      </c>
      <c r="B888" s="30" t="s">
        <v>1539</v>
      </c>
      <c r="C888" s="30" t="s">
        <v>1492</v>
      </c>
      <c r="D888" s="31">
        <v>119360</v>
      </c>
    </row>
    <row r="889" spans="1:4" hidden="1" x14ac:dyDescent="0.25">
      <c r="A889" s="30">
        <v>5007</v>
      </c>
      <c r="B889" s="30" t="s">
        <v>1555</v>
      </c>
      <c r="C889" s="30" t="s">
        <v>1292</v>
      </c>
      <c r="D889" s="31">
        <v>980826</v>
      </c>
    </row>
    <row r="890" spans="1:4" hidden="1" x14ac:dyDescent="0.25">
      <c r="A890" s="30">
        <v>5007</v>
      </c>
      <c r="B890" s="30" t="s">
        <v>1542</v>
      </c>
      <c r="C890" s="30" t="s">
        <v>1497</v>
      </c>
      <c r="D890" s="31">
        <v>580000</v>
      </c>
    </row>
    <row r="891" spans="1:4" hidden="1" x14ac:dyDescent="0.25">
      <c r="A891" s="30">
        <v>5007</v>
      </c>
      <c r="B891" s="30" t="s">
        <v>1512</v>
      </c>
      <c r="C891" s="30" t="s">
        <v>1384</v>
      </c>
      <c r="D891" s="31">
        <v>5042</v>
      </c>
    </row>
    <row r="892" spans="1:4" hidden="1" x14ac:dyDescent="0.25">
      <c r="A892" s="30">
        <v>5007</v>
      </c>
      <c r="B892" s="30" t="s">
        <v>1512</v>
      </c>
      <c r="C892" s="30" t="s">
        <v>1384</v>
      </c>
      <c r="D892" s="31">
        <v>7565</v>
      </c>
    </row>
    <row r="893" spans="1:4" hidden="1" x14ac:dyDescent="0.25">
      <c r="A893" s="30">
        <v>5007</v>
      </c>
      <c r="B893" s="30" t="s">
        <v>1542</v>
      </c>
      <c r="C893" s="30" t="s">
        <v>1497</v>
      </c>
      <c r="D893" s="31">
        <v>1160000</v>
      </c>
    </row>
    <row r="894" spans="1:4" hidden="1" x14ac:dyDescent="0.25">
      <c r="A894" s="30">
        <v>5007</v>
      </c>
      <c r="B894" s="30" t="s">
        <v>1542</v>
      </c>
      <c r="C894" s="30" t="s">
        <v>1497</v>
      </c>
      <c r="D894" s="31">
        <v>1160000</v>
      </c>
    </row>
    <row r="895" spans="1:4" hidden="1" x14ac:dyDescent="0.25">
      <c r="A895" s="30">
        <v>5007</v>
      </c>
      <c r="B895" s="30" t="s">
        <v>1510</v>
      </c>
      <c r="C895" s="30" t="s">
        <v>1386</v>
      </c>
      <c r="D895" s="31">
        <v>5700000</v>
      </c>
    </row>
    <row r="896" spans="1:4" hidden="1" x14ac:dyDescent="0.25">
      <c r="A896" s="30">
        <v>5007</v>
      </c>
      <c r="B896" s="30" t="s">
        <v>1529</v>
      </c>
      <c r="C896" s="30" t="s">
        <v>1341</v>
      </c>
      <c r="D896" s="31">
        <v>478151</v>
      </c>
    </row>
    <row r="897" spans="1:4" hidden="1" x14ac:dyDescent="0.25">
      <c r="A897" s="30">
        <v>5007</v>
      </c>
      <c r="B897" s="30" t="s">
        <v>1557</v>
      </c>
      <c r="C897" s="30" t="s">
        <v>1558</v>
      </c>
      <c r="D897" s="31">
        <v>1887395</v>
      </c>
    </row>
    <row r="898" spans="1:4" hidden="1" x14ac:dyDescent="0.25">
      <c r="A898" s="30">
        <v>5007</v>
      </c>
      <c r="B898" s="30" t="s">
        <v>1542</v>
      </c>
      <c r="C898" s="30" t="s">
        <v>1497</v>
      </c>
      <c r="D898" s="31">
        <v>1160000</v>
      </c>
    </row>
    <row r="899" spans="1:4" hidden="1" x14ac:dyDescent="0.25">
      <c r="A899" s="30">
        <v>5007</v>
      </c>
      <c r="B899" s="30" t="s">
        <v>1523</v>
      </c>
      <c r="C899" s="30" t="s">
        <v>1397</v>
      </c>
      <c r="D899" s="31">
        <v>6900000</v>
      </c>
    </row>
    <row r="900" spans="1:4" hidden="1" x14ac:dyDescent="0.25">
      <c r="A900" s="30">
        <v>5007</v>
      </c>
      <c r="B900" s="30" t="s">
        <v>1528</v>
      </c>
      <c r="C900" s="30" t="s">
        <v>1480</v>
      </c>
      <c r="D900" s="31">
        <v>670000</v>
      </c>
    </row>
    <row r="901" spans="1:4" hidden="1" x14ac:dyDescent="0.25">
      <c r="A901" s="30">
        <v>5007</v>
      </c>
      <c r="B901" s="30" t="s">
        <v>1549</v>
      </c>
      <c r="C901" s="30" t="s">
        <v>1490</v>
      </c>
      <c r="D901" s="31">
        <v>1236000</v>
      </c>
    </row>
    <row r="902" spans="1:4" hidden="1" x14ac:dyDescent="0.25">
      <c r="A902" s="30">
        <v>5007</v>
      </c>
      <c r="B902" s="30" t="s">
        <v>1508</v>
      </c>
      <c r="C902" s="30" t="s">
        <v>1505</v>
      </c>
      <c r="D902" s="31">
        <v>1350000</v>
      </c>
    </row>
    <row r="903" spans="1:4" hidden="1" x14ac:dyDescent="0.25">
      <c r="A903" s="30">
        <v>5007</v>
      </c>
      <c r="B903" s="30" t="s">
        <v>1531</v>
      </c>
      <c r="C903" s="30" t="s">
        <v>1334</v>
      </c>
      <c r="D903" s="31">
        <v>2978898</v>
      </c>
    </row>
    <row r="904" spans="1:4" hidden="1" x14ac:dyDescent="0.25">
      <c r="A904" s="30">
        <v>5007</v>
      </c>
      <c r="B904" s="30" t="s">
        <v>1531</v>
      </c>
      <c r="C904" s="30" t="s">
        <v>1334</v>
      </c>
      <c r="D904" s="31">
        <v>78788</v>
      </c>
    </row>
    <row r="905" spans="1:4" hidden="1" x14ac:dyDescent="0.25">
      <c r="A905" s="30">
        <v>5007</v>
      </c>
      <c r="B905" s="30" t="s">
        <v>1551</v>
      </c>
      <c r="C905" s="30" t="s">
        <v>1166</v>
      </c>
      <c r="D905" s="31">
        <v>735376</v>
      </c>
    </row>
    <row r="906" spans="1:4" hidden="1" x14ac:dyDescent="0.25">
      <c r="A906" s="30">
        <v>5007</v>
      </c>
      <c r="B906" s="30" t="s">
        <v>1522</v>
      </c>
      <c r="C906" s="30" t="s">
        <v>1183</v>
      </c>
      <c r="D906" s="31">
        <v>280000</v>
      </c>
    </row>
    <row r="907" spans="1:4" hidden="1" x14ac:dyDescent="0.25">
      <c r="A907" s="30">
        <v>5007</v>
      </c>
      <c r="B907" s="30" t="s">
        <v>1510</v>
      </c>
      <c r="C907" s="30" t="s">
        <v>1386</v>
      </c>
      <c r="D907" s="31">
        <v>5700000</v>
      </c>
    </row>
    <row r="908" spans="1:4" hidden="1" x14ac:dyDescent="0.25">
      <c r="A908" s="30">
        <v>5007</v>
      </c>
      <c r="B908" s="30" t="s">
        <v>1527</v>
      </c>
      <c r="C908" s="30" t="s">
        <v>1474</v>
      </c>
      <c r="D908" s="31">
        <v>21000000</v>
      </c>
    </row>
    <row r="909" spans="1:4" hidden="1" x14ac:dyDescent="0.25">
      <c r="A909" s="30">
        <v>5007</v>
      </c>
      <c r="B909" s="30" t="s">
        <v>1527</v>
      </c>
      <c r="C909" s="30" t="s">
        <v>1474</v>
      </c>
      <c r="D909" s="31">
        <v>31500000</v>
      </c>
    </row>
    <row r="910" spans="1:4" hidden="1" x14ac:dyDescent="0.25">
      <c r="A910" s="30">
        <v>5007</v>
      </c>
      <c r="B910" s="30" t="s">
        <v>1527</v>
      </c>
      <c r="C910" s="30" t="s">
        <v>1474</v>
      </c>
      <c r="D910" s="31">
        <v>96000000</v>
      </c>
    </row>
    <row r="911" spans="1:4" hidden="1" x14ac:dyDescent="0.25">
      <c r="A911" s="30">
        <v>5007</v>
      </c>
      <c r="B911" s="30" t="s">
        <v>1531</v>
      </c>
      <c r="C911" s="30" t="s">
        <v>1334</v>
      </c>
      <c r="D911" s="31">
        <v>135558000</v>
      </c>
    </row>
    <row r="912" spans="1:4" hidden="1" x14ac:dyDescent="0.25">
      <c r="A912" s="30">
        <v>5007</v>
      </c>
      <c r="B912" s="30" t="s">
        <v>1510</v>
      </c>
      <c r="C912" s="30" t="s">
        <v>1386</v>
      </c>
      <c r="D912" s="31">
        <v>5700000</v>
      </c>
    </row>
    <row r="913" spans="1:4" hidden="1" x14ac:dyDescent="0.25">
      <c r="A913" s="30">
        <v>5007</v>
      </c>
      <c r="B913" s="30" t="s">
        <v>1532</v>
      </c>
      <c r="C913" s="30" t="s">
        <v>1488</v>
      </c>
      <c r="D913" s="31">
        <v>3390336</v>
      </c>
    </row>
    <row r="914" spans="1:4" hidden="1" x14ac:dyDescent="0.25">
      <c r="A914" s="30">
        <v>5007</v>
      </c>
      <c r="B914" s="30" t="s">
        <v>1532</v>
      </c>
      <c r="C914" s="30" t="s">
        <v>1488</v>
      </c>
      <c r="D914" s="31">
        <v>5832691</v>
      </c>
    </row>
    <row r="915" spans="1:4" hidden="1" x14ac:dyDescent="0.25">
      <c r="A915" s="30">
        <v>5007</v>
      </c>
      <c r="B915" s="30" t="s">
        <v>1532</v>
      </c>
      <c r="C915" s="30" t="s">
        <v>1488</v>
      </c>
      <c r="D915" s="31">
        <v>7143396</v>
      </c>
    </row>
    <row r="916" spans="1:4" hidden="1" x14ac:dyDescent="0.25">
      <c r="A916" s="30">
        <v>5007</v>
      </c>
      <c r="B916" s="30" t="s">
        <v>1542</v>
      </c>
      <c r="C916" s="30" t="s">
        <v>1497</v>
      </c>
      <c r="D916" s="31">
        <v>580000</v>
      </c>
    </row>
    <row r="917" spans="1:4" hidden="1" x14ac:dyDescent="0.25">
      <c r="A917" s="30">
        <v>5007</v>
      </c>
      <c r="B917" s="30" t="s">
        <v>1527</v>
      </c>
      <c r="C917" s="30" t="s">
        <v>1474</v>
      </c>
      <c r="D917" s="31">
        <v>45000000</v>
      </c>
    </row>
    <row r="918" spans="1:4" hidden="1" x14ac:dyDescent="0.25">
      <c r="A918" s="30">
        <v>5007</v>
      </c>
      <c r="B918" s="30" t="s">
        <v>1527</v>
      </c>
      <c r="C918" s="30" t="s">
        <v>1474</v>
      </c>
      <c r="D918" s="31">
        <v>44531250</v>
      </c>
    </row>
    <row r="919" spans="1:4" hidden="1" x14ac:dyDescent="0.25">
      <c r="A919" s="30">
        <v>5007</v>
      </c>
      <c r="B919" s="30" t="s">
        <v>1532</v>
      </c>
      <c r="C919" s="30" t="s">
        <v>1488</v>
      </c>
      <c r="D919" s="31">
        <v>39385267</v>
      </c>
    </row>
    <row r="920" spans="1:4" hidden="1" x14ac:dyDescent="0.25">
      <c r="A920" s="30">
        <v>5007</v>
      </c>
      <c r="B920" s="30" t="s">
        <v>1542</v>
      </c>
      <c r="C920" s="30" t="s">
        <v>1497</v>
      </c>
      <c r="D920" s="31">
        <v>696000</v>
      </c>
    </row>
    <row r="921" spans="1:4" hidden="1" x14ac:dyDescent="0.25">
      <c r="A921" s="30">
        <v>5007</v>
      </c>
      <c r="B921" s="30" t="s">
        <v>1542</v>
      </c>
      <c r="C921" s="30" t="s">
        <v>1497</v>
      </c>
      <c r="D921" s="31">
        <v>5800000</v>
      </c>
    </row>
    <row r="922" spans="1:4" hidden="1" x14ac:dyDescent="0.25">
      <c r="A922" s="30">
        <v>5007</v>
      </c>
      <c r="B922" s="30" t="s">
        <v>1542</v>
      </c>
      <c r="C922" s="30" t="s">
        <v>1497</v>
      </c>
      <c r="D922" s="31">
        <v>2900000</v>
      </c>
    </row>
    <row r="923" spans="1:4" hidden="1" x14ac:dyDescent="0.25">
      <c r="A923" s="30">
        <v>5007</v>
      </c>
      <c r="B923" s="30" t="s">
        <v>1527</v>
      </c>
      <c r="C923" s="30" t="s">
        <v>1474</v>
      </c>
      <c r="D923" s="31">
        <v>35000000</v>
      </c>
    </row>
    <row r="924" spans="1:4" hidden="1" x14ac:dyDescent="0.25">
      <c r="A924" s="30">
        <v>5007</v>
      </c>
      <c r="B924" s="30" t="s">
        <v>1559</v>
      </c>
      <c r="C924" s="30" t="s">
        <v>1486</v>
      </c>
      <c r="D924" s="31">
        <v>59998</v>
      </c>
    </row>
    <row r="925" spans="1:4" hidden="1" x14ac:dyDescent="0.25">
      <c r="A925" s="30">
        <v>5007</v>
      </c>
      <c r="B925" s="30" t="s">
        <v>1523</v>
      </c>
      <c r="C925" s="30" t="s">
        <v>1397</v>
      </c>
      <c r="D925" s="31">
        <v>2300000</v>
      </c>
    </row>
    <row r="926" spans="1:4" hidden="1" x14ac:dyDescent="0.25">
      <c r="A926" s="30">
        <v>5007</v>
      </c>
      <c r="B926" s="30" t="s">
        <v>1523</v>
      </c>
      <c r="C926" s="30" t="s">
        <v>1397</v>
      </c>
      <c r="D926" s="31">
        <v>4600000</v>
      </c>
    </row>
    <row r="927" spans="1:4" hidden="1" x14ac:dyDescent="0.25">
      <c r="A927" s="30">
        <v>5007</v>
      </c>
      <c r="B927" s="30" t="s">
        <v>1508</v>
      </c>
      <c r="C927" s="30" t="s">
        <v>1505</v>
      </c>
      <c r="D927" s="31">
        <v>4050000</v>
      </c>
    </row>
    <row r="928" spans="1:4" hidden="1" x14ac:dyDescent="0.25">
      <c r="A928" s="30">
        <v>5007</v>
      </c>
      <c r="B928" s="30" t="s">
        <v>1531</v>
      </c>
      <c r="C928" s="30" t="s">
        <v>1334</v>
      </c>
      <c r="D928" s="31">
        <v>2267610</v>
      </c>
    </row>
    <row r="929" spans="1:4" hidden="1" x14ac:dyDescent="0.25">
      <c r="A929" s="30">
        <v>5007</v>
      </c>
      <c r="B929" s="30" t="s">
        <v>1560</v>
      </c>
      <c r="C929" s="30" t="s">
        <v>1561</v>
      </c>
      <c r="D929" s="31">
        <v>875551</v>
      </c>
    </row>
    <row r="930" spans="1:4" hidden="1" x14ac:dyDescent="0.25">
      <c r="A930" s="30">
        <v>5007</v>
      </c>
      <c r="B930" s="30" t="s">
        <v>1512</v>
      </c>
      <c r="C930" s="30" t="s">
        <v>1384</v>
      </c>
      <c r="D930" s="31">
        <v>1684518</v>
      </c>
    </row>
    <row r="931" spans="1:4" hidden="1" x14ac:dyDescent="0.25">
      <c r="A931" s="30">
        <v>5007</v>
      </c>
      <c r="B931" s="30" t="s">
        <v>1512</v>
      </c>
      <c r="C931" s="30" t="s">
        <v>1384</v>
      </c>
      <c r="D931" s="31">
        <v>687750</v>
      </c>
    </row>
    <row r="932" spans="1:4" hidden="1" x14ac:dyDescent="0.25">
      <c r="A932" s="30">
        <v>5007</v>
      </c>
      <c r="B932" s="30" t="s">
        <v>1555</v>
      </c>
      <c r="C932" s="30" t="s">
        <v>1292</v>
      </c>
      <c r="D932" s="31">
        <v>581460</v>
      </c>
    </row>
    <row r="933" spans="1:4" hidden="1" x14ac:dyDescent="0.25">
      <c r="A933" s="30">
        <v>5007</v>
      </c>
      <c r="B933" s="30" t="s">
        <v>1507</v>
      </c>
      <c r="C933" s="30" t="s">
        <v>1481</v>
      </c>
      <c r="D933" s="31">
        <v>1155000</v>
      </c>
    </row>
    <row r="934" spans="1:4" hidden="1" x14ac:dyDescent="0.25">
      <c r="A934" s="30">
        <v>5007</v>
      </c>
      <c r="B934" s="30" t="s">
        <v>1562</v>
      </c>
      <c r="C934" s="30" t="s">
        <v>1345</v>
      </c>
      <c r="D934" s="31">
        <v>43000</v>
      </c>
    </row>
    <row r="935" spans="1:4" hidden="1" x14ac:dyDescent="0.25">
      <c r="A935" s="30">
        <v>5007</v>
      </c>
      <c r="B935" s="30" t="s">
        <v>1545</v>
      </c>
      <c r="C935" s="30" t="s">
        <v>1496</v>
      </c>
      <c r="D935" s="31">
        <v>360000</v>
      </c>
    </row>
    <row r="936" spans="1:4" hidden="1" x14ac:dyDescent="0.25">
      <c r="A936" s="30">
        <v>5007</v>
      </c>
      <c r="B936" s="30" t="s">
        <v>1510</v>
      </c>
      <c r="C936" s="30" t="s">
        <v>1386</v>
      </c>
      <c r="D936" s="31">
        <v>5700000</v>
      </c>
    </row>
    <row r="937" spans="1:4" hidden="1" x14ac:dyDescent="0.25">
      <c r="A937" s="30">
        <v>5007</v>
      </c>
      <c r="B937" s="30" t="s">
        <v>1523</v>
      </c>
      <c r="C937" s="30" t="s">
        <v>1397</v>
      </c>
      <c r="D937" s="31">
        <v>2300000</v>
      </c>
    </row>
    <row r="938" spans="1:4" hidden="1" x14ac:dyDescent="0.25">
      <c r="A938" s="30">
        <v>5007</v>
      </c>
      <c r="B938" s="30" t="s">
        <v>1523</v>
      </c>
      <c r="C938" s="30" t="s">
        <v>1397</v>
      </c>
      <c r="D938" s="31">
        <v>2300000</v>
      </c>
    </row>
    <row r="939" spans="1:4" hidden="1" x14ac:dyDescent="0.25">
      <c r="A939" s="30">
        <v>5007</v>
      </c>
      <c r="B939" s="30" t="s">
        <v>1528</v>
      </c>
      <c r="C939" s="30" t="s">
        <v>1480</v>
      </c>
      <c r="D939" s="31">
        <v>851000</v>
      </c>
    </row>
    <row r="940" spans="1:4" hidden="1" x14ac:dyDescent="0.25">
      <c r="A940" s="30">
        <v>5007</v>
      </c>
      <c r="B940" s="30" t="s">
        <v>1530</v>
      </c>
      <c r="C940" s="30" t="s">
        <v>1314</v>
      </c>
      <c r="D940" s="31">
        <v>50004</v>
      </c>
    </row>
    <row r="941" spans="1:4" hidden="1" x14ac:dyDescent="0.25">
      <c r="A941" s="30">
        <v>5007</v>
      </c>
      <c r="B941" s="30" t="s">
        <v>1529</v>
      </c>
      <c r="C941" s="30" t="s">
        <v>1341</v>
      </c>
      <c r="D941" s="31">
        <v>137815</v>
      </c>
    </row>
    <row r="942" spans="1:4" hidden="1" x14ac:dyDescent="0.25">
      <c r="A942" s="30">
        <v>5007</v>
      </c>
      <c r="B942" s="30" t="s">
        <v>1563</v>
      </c>
      <c r="C942" s="30" t="s">
        <v>1477</v>
      </c>
      <c r="D942" s="31">
        <v>291850</v>
      </c>
    </row>
    <row r="943" spans="1:4" hidden="1" x14ac:dyDescent="0.25">
      <c r="A943" s="30">
        <v>5007</v>
      </c>
      <c r="B943" s="30" t="s">
        <v>1517</v>
      </c>
      <c r="C943" s="30" t="s">
        <v>1398</v>
      </c>
      <c r="D943" s="31">
        <v>819087</v>
      </c>
    </row>
    <row r="944" spans="1:4" hidden="1" x14ac:dyDescent="0.25">
      <c r="A944" s="30">
        <v>5007</v>
      </c>
      <c r="B944" s="30" t="s">
        <v>1564</v>
      </c>
      <c r="C944" s="30" t="s">
        <v>1493</v>
      </c>
      <c r="D944" s="31">
        <v>31200000</v>
      </c>
    </row>
    <row r="945" spans="1:4" hidden="1" x14ac:dyDescent="0.25">
      <c r="A945" s="30">
        <v>5007</v>
      </c>
      <c r="B945" s="30" t="s">
        <v>1565</v>
      </c>
      <c r="C945" s="30" t="s">
        <v>1479</v>
      </c>
      <c r="D945" s="31">
        <v>479622</v>
      </c>
    </row>
    <row r="946" spans="1:4" hidden="1" x14ac:dyDescent="0.25">
      <c r="A946" s="30">
        <v>5007</v>
      </c>
      <c r="B946" s="30" t="s">
        <v>1566</v>
      </c>
      <c r="C946" s="30" t="s">
        <v>1491</v>
      </c>
      <c r="D946" s="31">
        <v>3600620</v>
      </c>
    </row>
    <row r="947" spans="1:4" hidden="1" x14ac:dyDescent="0.25">
      <c r="A947" s="30">
        <v>5007</v>
      </c>
      <c r="B947" s="30" t="s">
        <v>1531</v>
      </c>
      <c r="C947" s="30" t="s">
        <v>1334</v>
      </c>
      <c r="D947" s="31">
        <v>135558000</v>
      </c>
    </row>
    <row r="948" spans="1:4" hidden="1" x14ac:dyDescent="0.25">
      <c r="A948" s="30">
        <v>5007</v>
      </c>
      <c r="B948" s="30" t="s">
        <v>1567</v>
      </c>
      <c r="C948" s="30" t="s">
        <v>1484</v>
      </c>
      <c r="D948" s="31">
        <v>24851693</v>
      </c>
    </row>
    <row r="949" spans="1:4" hidden="1" x14ac:dyDescent="0.25">
      <c r="A949" s="30">
        <v>5007</v>
      </c>
      <c r="B949" s="30" t="s">
        <v>1520</v>
      </c>
      <c r="C949" s="30" t="s">
        <v>1263</v>
      </c>
      <c r="D949" s="31">
        <v>8965950</v>
      </c>
    </row>
    <row r="950" spans="1:4" hidden="1" x14ac:dyDescent="0.25">
      <c r="A950" s="30">
        <v>5007</v>
      </c>
      <c r="B950" s="30" t="s">
        <v>1529</v>
      </c>
      <c r="C950" s="30" t="s">
        <v>1341</v>
      </c>
      <c r="D950" s="31">
        <v>305041</v>
      </c>
    </row>
    <row r="951" spans="1:4" hidden="1" x14ac:dyDescent="0.25">
      <c r="A951" s="30">
        <v>5007</v>
      </c>
      <c r="B951" s="30" t="s">
        <v>1511</v>
      </c>
      <c r="C951" s="30" t="s">
        <v>1498</v>
      </c>
      <c r="D951" s="31">
        <v>1990000</v>
      </c>
    </row>
    <row r="952" spans="1:4" hidden="1" x14ac:dyDescent="0.25">
      <c r="A952" s="30">
        <v>5007</v>
      </c>
      <c r="B952" s="30" t="s">
        <v>1511</v>
      </c>
      <c r="C952" s="30" t="s">
        <v>1498</v>
      </c>
      <c r="D952" s="31">
        <v>46200000</v>
      </c>
    </row>
    <row r="953" spans="1:4" hidden="1" x14ac:dyDescent="0.25">
      <c r="A953" s="30">
        <v>5007</v>
      </c>
      <c r="B953" s="30" t="s">
        <v>1528</v>
      </c>
      <c r="C953" s="30" t="s">
        <v>1480</v>
      </c>
      <c r="D953" s="31">
        <v>315000</v>
      </c>
    </row>
    <row r="954" spans="1:4" hidden="1" x14ac:dyDescent="0.25">
      <c r="A954" s="30">
        <v>5007</v>
      </c>
      <c r="B954" s="30" t="s">
        <v>1527</v>
      </c>
      <c r="C954" s="30" t="s">
        <v>1474</v>
      </c>
      <c r="D954" s="31">
        <v>1875000</v>
      </c>
    </row>
    <row r="955" spans="1:4" hidden="1" x14ac:dyDescent="0.25">
      <c r="A955" s="30">
        <v>5007</v>
      </c>
      <c r="B955" s="30" t="s">
        <v>1564</v>
      </c>
      <c r="C955" s="30" t="s">
        <v>1493</v>
      </c>
      <c r="D955" s="31">
        <v>31200000</v>
      </c>
    </row>
    <row r="956" spans="1:4" hidden="1" x14ac:dyDescent="0.25">
      <c r="A956" s="30">
        <v>5007</v>
      </c>
      <c r="B956" s="30" t="s">
        <v>1568</v>
      </c>
      <c r="C956" s="30" t="s">
        <v>1437</v>
      </c>
      <c r="D956" s="31">
        <v>1188000</v>
      </c>
    </row>
    <row r="957" spans="1:4" hidden="1" x14ac:dyDescent="0.25">
      <c r="A957" s="30">
        <v>5007</v>
      </c>
      <c r="B957" s="30" t="s">
        <v>1523</v>
      </c>
      <c r="C957" s="30" t="s">
        <v>1397</v>
      </c>
      <c r="D957" s="31">
        <v>4600000</v>
      </c>
    </row>
    <row r="958" spans="1:4" hidden="1" x14ac:dyDescent="0.25">
      <c r="A958" s="30">
        <v>5007</v>
      </c>
      <c r="B958" s="30" t="s">
        <v>1529</v>
      </c>
      <c r="C958" s="30" t="s">
        <v>1341</v>
      </c>
      <c r="D958" s="31">
        <v>330252</v>
      </c>
    </row>
    <row r="959" spans="1:4" hidden="1" x14ac:dyDescent="0.25">
      <c r="A959" s="30">
        <v>5007</v>
      </c>
      <c r="B959" s="30" t="s">
        <v>1538</v>
      </c>
      <c r="C959" s="30" t="s">
        <v>1495</v>
      </c>
      <c r="D959" s="31">
        <v>4200000</v>
      </c>
    </row>
    <row r="960" spans="1:4" hidden="1" x14ac:dyDescent="0.25">
      <c r="A960" s="30">
        <v>5007</v>
      </c>
      <c r="B960" s="30" t="s">
        <v>1568</v>
      </c>
      <c r="C960" s="30" t="s">
        <v>1437</v>
      </c>
      <c r="D960" s="31">
        <v>1400000</v>
      </c>
    </row>
    <row r="961" spans="1:4" hidden="1" x14ac:dyDescent="0.25">
      <c r="A961" s="30">
        <v>5007</v>
      </c>
      <c r="B961" s="30" t="s">
        <v>1538</v>
      </c>
      <c r="C961" s="30" t="s">
        <v>1495</v>
      </c>
      <c r="D961" s="31">
        <v>4200000</v>
      </c>
    </row>
    <row r="962" spans="1:4" hidden="1" x14ac:dyDescent="0.25">
      <c r="A962" s="30">
        <v>5007</v>
      </c>
      <c r="B962" s="30" t="s">
        <v>1512</v>
      </c>
      <c r="C962" s="30" t="s">
        <v>1384</v>
      </c>
      <c r="D962" s="31">
        <v>578226</v>
      </c>
    </row>
    <row r="963" spans="1:4" hidden="1" x14ac:dyDescent="0.25">
      <c r="A963" s="30">
        <v>5007</v>
      </c>
      <c r="B963" s="30" t="s">
        <v>1512</v>
      </c>
      <c r="C963" s="30" t="s">
        <v>1384</v>
      </c>
      <c r="D963" s="31">
        <v>1305500</v>
      </c>
    </row>
    <row r="964" spans="1:4" hidden="1" x14ac:dyDescent="0.25">
      <c r="A964" s="30">
        <v>5007</v>
      </c>
      <c r="B964" s="30" t="s">
        <v>1512</v>
      </c>
      <c r="C964" s="30" t="s">
        <v>1384</v>
      </c>
      <c r="D964" s="31">
        <v>1385577</v>
      </c>
    </row>
    <row r="965" spans="1:4" hidden="1" x14ac:dyDescent="0.25">
      <c r="A965" s="30">
        <v>5007</v>
      </c>
      <c r="B965" s="30" t="s">
        <v>1512</v>
      </c>
      <c r="C965" s="30" t="s">
        <v>1384</v>
      </c>
      <c r="D965" s="31">
        <v>1385577</v>
      </c>
    </row>
    <row r="966" spans="1:4" hidden="1" x14ac:dyDescent="0.25">
      <c r="A966" s="30">
        <v>5007</v>
      </c>
      <c r="B966" s="30" t="s">
        <v>1517</v>
      </c>
      <c r="C966" s="30" t="s">
        <v>1398</v>
      </c>
      <c r="D966" s="31">
        <v>461697</v>
      </c>
    </row>
    <row r="967" spans="1:4" hidden="1" x14ac:dyDescent="0.25">
      <c r="A967" s="30">
        <v>5007</v>
      </c>
      <c r="B967" s="30" t="s">
        <v>1569</v>
      </c>
      <c r="C967" s="30" t="s">
        <v>1570</v>
      </c>
      <c r="D967" s="31">
        <v>142692</v>
      </c>
    </row>
    <row r="968" spans="1:4" hidden="1" x14ac:dyDescent="0.25">
      <c r="A968" s="30">
        <v>5007</v>
      </c>
      <c r="B968" s="30" t="s">
        <v>1571</v>
      </c>
      <c r="C968" s="30" t="s">
        <v>1485</v>
      </c>
      <c r="D968" s="31">
        <v>756302</v>
      </c>
    </row>
    <row r="969" spans="1:4" hidden="1" x14ac:dyDescent="0.25">
      <c r="A969" s="30">
        <v>5007</v>
      </c>
      <c r="B969" s="30" t="s">
        <v>1523</v>
      </c>
      <c r="C969" s="30" t="s">
        <v>1397</v>
      </c>
      <c r="D969" s="31">
        <v>6900000</v>
      </c>
    </row>
    <row r="970" spans="1:4" hidden="1" x14ac:dyDescent="0.25">
      <c r="A970" s="30">
        <v>5007</v>
      </c>
      <c r="B970" s="30" t="s">
        <v>1542</v>
      </c>
      <c r="C970" s="30" t="s">
        <v>1497</v>
      </c>
      <c r="D970" s="31">
        <v>2704540</v>
      </c>
    </row>
    <row r="971" spans="1:4" hidden="1" x14ac:dyDescent="0.25">
      <c r="A971" s="30">
        <v>5007</v>
      </c>
      <c r="B971" s="30" t="s">
        <v>1529</v>
      </c>
      <c r="C971" s="30" t="s">
        <v>1341</v>
      </c>
      <c r="D971" s="31">
        <v>378150</v>
      </c>
    </row>
    <row r="972" spans="1:4" hidden="1" x14ac:dyDescent="0.25">
      <c r="A972" s="30">
        <v>5007</v>
      </c>
      <c r="B972" s="30" t="s">
        <v>1564</v>
      </c>
      <c r="C972" s="30" t="s">
        <v>1493</v>
      </c>
      <c r="D972" s="31">
        <v>31200000</v>
      </c>
    </row>
    <row r="973" spans="1:4" hidden="1" x14ac:dyDescent="0.25">
      <c r="A973" s="30">
        <v>5007</v>
      </c>
      <c r="B973" s="30" t="s">
        <v>1527</v>
      </c>
      <c r="C973" s="30" t="s">
        <v>1474</v>
      </c>
      <c r="D973" s="31">
        <v>86487500</v>
      </c>
    </row>
    <row r="974" spans="1:4" hidden="1" x14ac:dyDescent="0.25">
      <c r="A974" s="30">
        <v>5007</v>
      </c>
      <c r="B974" s="30" t="s">
        <v>1527</v>
      </c>
      <c r="C974" s="30" t="s">
        <v>1474</v>
      </c>
      <c r="D974" s="31">
        <v>86487500</v>
      </c>
    </row>
    <row r="975" spans="1:4" hidden="1" x14ac:dyDescent="0.25">
      <c r="A975" s="30">
        <v>5007</v>
      </c>
      <c r="B975" s="30" t="s">
        <v>1523</v>
      </c>
      <c r="C975" s="30" t="s">
        <v>1397</v>
      </c>
      <c r="D975" s="31">
        <v>2300000</v>
      </c>
    </row>
    <row r="976" spans="1:4" hidden="1" x14ac:dyDescent="0.25">
      <c r="A976" s="30">
        <v>5007</v>
      </c>
      <c r="B976" s="30" t="s">
        <v>1523</v>
      </c>
      <c r="C976" s="30" t="s">
        <v>1397</v>
      </c>
      <c r="D976" s="31">
        <v>4600000</v>
      </c>
    </row>
    <row r="977" spans="1:4" hidden="1" x14ac:dyDescent="0.25">
      <c r="A977" s="30">
        <v>5007</v>
      </c>
      <c r="B977" s="30" t="s">
        <v>1523</v>
      </c>
      <c r="C977" s="30" t="s">
        <v>1397</v>
      </c>
      <c r="D977" s="31">
        <v>6900000</v>
      </c>
    </row>
    <row r="978" spans="1:4" hidden="1" x14ac:dyDescent="0.25">
      <c r="A978" s="30">
        <v>5007</v>
      </c>
      <c r="B978" s="30" t="s">
        <v>1571</v>
      </c>
      <c r="C978" s="30" t="s">
        <v>1485</v>
      </c>
      <c r="D978" s="31">
        <v>428570</v>
      </c>
    </row>
    <row r="979" spans="1:4" hidden="1" x14ac:dyDescent="0.25">
      <c r="A979" s="30">
        <v>5007</v>
      </c>
      <c r="B979" s="30" t="s">
        <v>1572</v>
      </c>
      <c r="C979" s="30" t="s">
        <v>1501</v>
      </c>
      <c r="D979" s="31">
        <v>5404000</v>
      </c>
    </row>
    <row r="980" spans="1:4" hidden="1" x14ac:dyDescent="0.25">
      <c r="A980" s="30">
        <v>5007</v>
      </c>
      <c r="B980" s="30" t="s">
        <v>1542</v>
      </c>
      <c r="C980" s="30" t="s">
        <v>1497</v>
      </c>
      <c r="D980" s="31">
        <v>195460</v>
      </c>
    </row>
    <row r="981" spans="1:4" hidden="1" x14ac:dyDescent="0.25">
      <c r="A981" s="30">
        <v>5007</v>
      </c>
      <c r="B981" s="30" t="s">
        <v>1551</v>
      </c>
      <c r="C981" s="30" t="s">
        <v>1166</v>
      </c>
      <c r="D981" s="31">
        <v>73782</v>
      </c>
    </row>
    <row r="982" spans="1:4" hidden="1" x14ac:dyDescent="0.25">
      <c r="A982" s="30">
        <v>5007</v>
      </c>
      <c r="B982" s="30" t="s">
        <v>1564</v>
      </c>
      <c r="C982" s="30" t="s">
        <v>1493</v>
      </c>
      <c r="D982" s="31">
        <v>19500000</v>
      </c>
    </row>
    <row r="983" spans="1:4" hidden="1" x14ac:dyDescent="0.25">
      <c r="A983" s="30">
        <v>5007</v>
      </c>
      <c r="B983" s="30" t="s">
        <v>1530</v>
      </c>
      <c r="C983" s="30" t="s">
        <v>1314</v>
      </c>
      <c r="D983" s="31">
        <v>2136405.69</v>
      </c>
    </row>
    <row r="984" spans="1:4" hidden="1" x14ac:dyDescent="0.25">
      <c r="A984" s="30">
        <v>5007</v>
      </c>
      <c r="B984" s="30" t="s">
        <v>1544</v>
      </c>
      <c r="C984" s="30" t="s">
        <v>1500</v>
      </c>
      <c r="D984" s="31">
        <v>139473</v>
      </c>
    </row>
    <row r="985" spans="1:4" hidden="1" x14ac:dyDescent="0.25">
      <c r="A985" s="30">
        <v>5007</v>
      </c>
      <c r="B985" s="30" t="s">
        <v>1510</v>
      </c>
      <c r="C985" s="30" t="s">
        <v>1386</v>
      </c>
      <c r="D985" s="31">
        <v>6650000</v>
      </c>
    </row>
    <row r="986" spans="1:4" hidden="1" x14ac:dyDescent="0.25">
      <c r="A986" s="30">
        <v>5007</v>
      </c>
      <c r="B986" s="30" t="s">
        <v>1531</v>
      </c>
      <c r="C986" s="30" t="s">
        <v>1334</v>
      </c>
      <c r="D986" s="31">
        <v>135558000</v>
      </c>
    </row>
    <row r="987" spans="1:4" hidden="1" x14ac:dyDescent="0.25">
      <c r="A987" s="30">
        <v>5007</v>
      </c>
      <c r="B987" s="30" t="s">
        <v>1530</v>
      </c>
      <c r="C987" s="30" t="s">
        <v>1314</v>
      </c>
      <c r="D987" s="31">
        <v>649200.01</v>
      </c>
    </row>
    <row r="988" spans="1:4" hidden="1" x14ac:dyDescent="0.25">
      <c r="A988" s="30">
        <v>5007</v>
      </c>
      <c r="B988" s="30" t="s">
        <v>1517</v>
      </c>
      <c r="C988" s="30" t="s">
        <v>1398</v>
      </c>
      <c r="D988" s="31">
        <v>820969</v>
      </c>
    </row>
    <row r="989" spans="1:4" hidden="1" x14ac:dyDescent="0.25">
      <c r="A989" s="30">
        <v>5007</v>
      </c>
      <c r="B989" s="30" t="s">
        <v>1564</v>
      </c>
      <c r="C989" s="30" t="s">
        <v>1493</v>
      </c>
      <c r="D989" s="31">
        <v>19500000</v>
      </c>
    </row>
    <row r="990" spans="1:4" hidden="1" x14ac:dyDescent="0.25">
      <c r="A990" s="30">
        <v>5007</v>
      </c>
      <c r="B990" s="30" t="s">
        <v>1564</v>
      </c>
      <c r="C990" s="30" t="s">
        <v>1493</v>
      </c>
      <c r="D990" s="31">
        <v>23400000</v>
      </c>
    </row>
    <row r="991" spans="1:4" hidden="1" x14ac:dyDescent="0.25">
      <c r="A991" s="30">
        <v>5007</v>
      </c>
      <c r="B991" s="30" t="s">
        <v>1564</v>
      </c>
      <c r="C991" s="30" t="s">
        <v>1493</v>
      </c>
      <c r="D991" s="31">
        <v>15600000</v>
      </c>
    </row>
    <row r="992" spans="1:4" hidden="1" x14ac:dyDescent="0.25">
      <c r="A992" s="30">
        <v>5007</v>
      </c>
      <c r="B992" s="30" t="s">
        <v>1573</v>
      </c>
      <c r="C992" s="30" t="s">
        <v>1472</v>
      </c>
      <c r="D992" s="31">
        <v>231336</v>
      </c>
    </row>
    <row r="993" spans="1:4" hidden="1" x14ac:dyDescent="0.25">
      <c r="A993" s="30">
        <v>5007</v>
      </c>
      <c r="B993" s="30" t="s">
        <v>1530</v>
      </c>
      <c r="C993" s="30" t="s">
        <v>1314</v>
      </c>
      <c r="D993" s="31">
        <v>1118421.54</v>
      </c>
    </row>
    <row r="994" spans="1:4" hidden="1" x14ac:dyDescent="0.25">
      <c r="A994" s="30">
        <v>5007</v>
      </c>
      <c r="B994" s="30" t="s">
        <v>1523</v>
      </c>
      <c r="C994" s="30" t="s">
        <v>1397</v>
      </c>
      <c r="D994" s="31">
        <v>2300000</v>
      </c>
    </row>
    <row r="995" spans="1:4" hidden="1" x14ac:dyDescent="0.25">
      <c r="A995" s="30">
        <v>5007</v>
      </c>
      <c r="B995" s="30" t="s">
        <v>1562</v>
      </c>
      <c r="C995" s="30" t="s">
        <v>1345</v>
      </c>
      <c r="D995" s="31">
        <v>86000</v>
      </c>
    </row>
    <row r="996" spans="1:4" hidden="1" x14ac:dyDescent="0.25">
      <c r="A996" s="30">
        <v>5007</v>
      </c>
      <c r="B996" s="30" t="s">
        <v>1530</v>
      </c>
      <c r="C996" s="30" t="s">
        <v>1314</v>
      </c>
      <c r="D996" s="31">
        <v>1359325.92</v>
      </c>
    </row>
    <row r="997" spans="1:4" hidden="1" x14ac:dyDescent="0.25">
      <c r="A997" s="30">
        <v>5007</v>
      </c>
      <c r="B997" s="30" t="s">
        <v>1562</v>
      </c>
      <c r="C997" s="30" t="s">
        <v>1345</v>
      </c>
      <c r="D997" s="31">
        <v>86000</v>
      </c>
    </row>
    <row r="998" spans="1:4" hidden="1" x14ac:dyDescent="0.25">
      <c r="A998" s="30">
        <v>5007</v>
      </c>
      <c r="B998" s="30" t="s">
        <v>1523</v>
      </c>
      <c r="C998" s="30" t="s">
        <v>1397</v>
      </c>
      <c r="D998" s="31">
        <v>2242500</v>
      </c>
    </row>
    <row r="999" spans="1:4" hidden="1" x14ac:dyDescent="0.25">
      <c r="A999" s="30">
        <v>5007</v>
      </c>
      <c r="B999" s="30" t="s">
        <v>1562</v>
      </c>
      <c r="C999" s="30" t="s">
        <v>1345</v>
      </c>
      <c r="D999" s="31">
        <v>290300</v>
      </c>
    </row>
    <row r="1000" spans="1:4" hidden="1" x14ac:dyDescent="0.25">
      <c r="A1000" s="30">
        <v>5007</v>
      </c>
      <c r="B1000" s="30" t="s">
        <v>1562</v>
      </c>
      <c r="C1000" s="30" t="s">
        <v>1345</v>
      </c>
      <c r="D1000" s="31">
        <v>86000</v>
      </c>
    </row>
    <row r="1001" spans="1:4" hidden="1" x14ac:dyDescent="0.25">
      <c r="A1001" s="30">
        <v>5007</v>
      </c>
      <c r="B1001" s="30" t="s">
        <v>1522</v>
      </c>
      <c r="C1001" s="30" t="s">
        <v>1183</v>
      </c>
      <c r="D1001" s="31">
        <v>845000</v>
      </c>
    </row>
    <row r="1002" spans="1:4" hidden="1" x14ac:dyDescent="0.25">
      <c r="A1002" s="30">
        <v>5007</v>
      </c>
      <c r="B1002" s="30" t="s">
        <v>1555</v>
      </c>
      <c r="C1002" s="30" t="s">
        <v>1292</v>
      </c>
      <c r="D1002" s="31">
        <v>354690</v>
      </c>
    </row>
    <row r="1003" spans="1:4" hidden="1" x14ac:dyDescent="0.25">
      <c r="A1003" s="30">
        <v>5007</v>
      </c>
      <c r="B1003" s="30" t="s">
        <v>1529</v>
      </c>
      <c r="C1003" s="30" t="s">
        <v>1341</v>
      </c>
      <c r="D1003" s="31">
        <v>238655</v>
      </c>
    </row>
    <row r="1004" spans="1:4" hidden="1" x14ac:dyDescent="0.25">
      <c r="A1004" s="30">
        <v>5007</v>
      </c>
      <c r="B1004" s="30" t="s">
        <v>1574</v>
      </c>
      <c r="C1004" s="30" t="s">
        <v>1340</v>
      </c>
      <c r="D1004" s="31">
        <v>160000</v>
      </c>
    </row>
    <row r="1005" spans="1:4" hidden="1" x14ac:dyDescent="0.25">
      <c r="A1005" s="30">
        <v>5007</v>
      </c>
      <c r="B1005" s="30" t="s">
        <v>1569</v>
      </c>
      <c r="C1005" s="30" t="s">
        <v>1570</v>
      </c>
      <c r="D1005" s="31">
        <v>221849</v>
      </c>
    </row>
    <row r="1006" spans="1:4" hidden="1" x14ac:dyDescent="0.25">
      <c r="A1006" s="30">
        <v>5007</v>
      </c>
      <c r="B1006" s="30" t="s">
        <v>1567</v>
      </c>
      <c r="C1006" s="30" t="s">
        <v>1484</v>
      </c>
      <c r="D1006" s="31">
        <v>146247</v>
      </c>
    </row>
    <row r="1007" spans="1:4" hidden="1" x14ac:dyDescent="0.25">
      <c r="A1007" s="30">
        <v>5007</v>
      </c>
      <c r="B1007" s="30" t="s">
        <v>1520</v>
      </c>
      <c r="C1007" s="30" t="s">
        <v>1263</v>
      </c>
      <c r="D1007" s="31">
        <v>769800</v>
      </c>
    </row>
    <row r="1008" spans="1:4" hidden="1" x14ac:dyDescent="0.25">
      <c r="A1008" s="30">
        <v>5007</v>
      </c>
      <c r="B1008" s="30" t="s">
        <v>1527</v>
      </c>
      <c r="C1008" s="30" t="s">
        <v>1474</v>
      </c>
      <c r="D1008" s="31">
        <v>22406250</v>
      </c>
    </row>
    <row r="1009" spans="1:5" hidden="1" x14ac:dyDescent="0.25">
      <c r="A1009" s="30">
        <v>5007</v>
      </c>
      <c r="B1009" s="30" t="s">
        <v>1527</v>
      </c>
      <c r="C1009" s="30" t="s">
        <v>1474</v>
      </c>
      <c r="D1009" s="31">
        <v>183150000</v>
      </c>
    </row>
    <row r="1010" spans="1:5" hidden="1" x14ac:dyDescent="0.25">
      <c r="A1010" s="30">
        <v>5007</v>
      </c>
      <c r="B1010" s="30" t="s">
        <v>1555</v>
      </c>
      <c r="C1010" s="30" t="s">
        <v>1292</v>
      </c>
      <c r="D1010" s="31">
        <v>354690</v>
      </c>
    </row>
    <row r="1011" spans="1:5" hidden="1" x14ac:dyDescent="0.25">
      <c r="A1011" s="30">
        <v>5007</v>
      </c>
      <c r="B1011" s="30" t="s">
        <v>1510</v>
      </c>
      <c r="C1011" s="30" t="s">
        <v>1386</v>
      </c>
      <c r="D1011" s="31">
        <v>7600000</v>
      </c>
    </row>
    <row r="1012" spans="1:5" hidden="1" x14ac:dyDescent="0.25">
      <c r="A1012" s="30">
        <v>5007</v>
      </c>
      <c r="B1012" s="30" t="s">
        <v>1564</v>
      </c>
      <c r="C1012" s="30" t="s">
        <v>1493</v>
      </c>
      <c r="D1012" s="31">
        <v>19500000</v>
      </c>
    </row>
    <row r="1013" spans="1:5" hidden="1" x14ac:dyDescent="0.25">
      <c r="A1013" s="30">
        <v>5007</v>
      </c>
      <c r="B1013" s="30" t="s">
        <v>1527</v>
      </c>
      <c r="C1013" s="30" t="s">
        <v>1474</v>
      </c>
      <c r="D1013" s="31">
        <v>78717500</v>
      </c>
    </row>
    <row r="1014" spans="1:5" hidden="1" x14ac:dyDescent="0.25">
      <c r="A1014" s="30">
        <v>5007</v>
      </c>
      <c r="B1014" s="30" t="s">
        <v>1551</v>
      </c>
      <c r="C1014" s="30" t="s">
        <v>1166</v>
      </c>
      <c r="D1014" s="31">
        <v>110673</v>
      </c>
    </row>
    <row r="1015" spans="1:5" hidden="1" x14ac:dyDescent="0.25">
      <c r="A1015" s="30">
        <v>5007</v>
      </c>
      <c r="B1015" s="30" t="s">
        <v>1507</v>
      </c>
      <c r="C1015" s="30" t="s">
        <v>1481</v>
      </c>
      <c r="D1015" s="31">
        <v>987500</v>
      </c>
    </row>
    <row r="1016" spans="1:5" hidden="1" x14ac:dyDescent="0.25">
      <c r="A1016" s="30">
        <v>5007</v>
      </c>
      <c r="B1016" s="30" t="s">
        <v>1538</v>
      </c>
      <c r="C1016" s="30" t="s">
        <v>1495</v>
      </c>
      <c r="D1016" s="31">
        <v>1680000</v>
      </c>
    </row>
    <row r="1017" spans="1:5" hidden="1" x14ac:dyDescent="0.25">
      <c r="A1017" s="30">
        <v>5007</v>
      </c>
      <c r="B1017" s="30" t="s">
        <v>1508</v>
      </c>
      <c r="C1017" s="30" t="s">
        <v>1505</v>
      </c>
      <c r="D1017" s="31">
        <v>350000</v>
      </c>
    </row>
    <row r="1018" spans="1:5" hidden="1" x14ac:dyDescent="0.25">
      <c r="A1018" s="30">
        <v>5007</v>
      </c>
      <c r="B1018" s="30" t="s">
        <v>1508</v>
      </c>
      <c r="C1018" s="30" t="s">
        <v>1505</v>
      </c>
      <c r="D1018" s="31">
        <v>268500</v>
      </c>
    </row>
    <row r="1019" spans="1:5" hidden="1" x14ac:dyDescent="0.25">
      <c r="A1019" s="30">
        <v>5007</v>
      </c>
      <c r="B1019" s="30" t="s">
        <v>1565</v>
      </c>
      <c r="C1019" s="30" t="s">
        <v>1479</v>
      </c>
      <c r="D1019" s="31">
        <v>286286</v>
      </c>
    </row>
    <row r="1020" spans="1:5" hidden="1" x14ac:dyDescent="0.25">
      <c r="A1020" s="30">
        <v>5007</v>
      </c>
      <c r="B1020" s="30" t="s">
        <v>1575</v>
      </c>
      <c r="C1020" s="30" t="s">
        <v>1347</v>
      </c>
      <c r="D1020" s="31">
        <v>179832</v>
      </c>
    </row>
    <row r="1021" spans="1:5" hidden="1" x14ac:dyDescent="0.25">
      <c r="A1021" s="30">
        <v>5007</v>
      </c>
      <c r="B1021" s="30" t="s">
        <v>1523</v>
      </c>
      <c r="C1021" s="30" t="s">
        <v>1397</v>
      </c>
      <c r="D1021" s="31">
        <v>57500</v>
      </c>
    </row>
    <row r="1022" spans="1:5" hidden="1" x14ac:dyDescent="0.25">
      <c r="A1022" s="30">
        <v>5007</v>
      </c>
      <c r="B1022" s="30" t="s">
        <v>1527</v>
      </c>
      <c r="C1022" s="30" t="s">
        <v>1474</v>
      </c>
      <c r="D1022" s="31">
        <v>10175000</v>
      </c>
    </row>
    <row r="1023" spans="1:5" hidden="1" x14ac:dyDescent="0.25">
      <c r="A1023" s="30">
        <v>5007</v>
      </c>
      <c r="B1023" s="30" t="s">
        <v>1512</v>
      </c>
      <c r="C1023" s="30" t="s">
        <v>1384</v>
      </c>
      <c r="D1023" s="31">
        <v>928114</v>
      </c>
    </row>
    <row r="1024" spans="1:5" x14ac:dyDescent="0.25">
      <c r="A1024" s="30">
        <v>5004</v>
      </c>
      <c r="B1024" s="30"/>
      <c r="C1024" s="30" t="s">
        <v>1314</v>
      </c>
      <c r="D1024" s="31">
        <v>0</v>
      </c>
      <c r="E1024" s="31"/>
    </row>
    <row r="1025" spans="1:5" x14ac:dyDescent="0.25">
      <c r="A1025" s="30">
        <v>5004</v>
      </c>
      <c r="B1025" s="30"/>
      <c r="C1025" s="30" t="s">
        <v>1327</v>
      </c>
      <c r="D1025" s="31">
        <v>250000</v>
      </c>
      <c r="E1025" s="31"/>
    </row>
    <row r="1026" spans="1:5" x14ac:dyDescent="0.25">
      <c r="A1026" s="30">
        <v>5004</v>
      </c>
      <c r="B1026" s="30"/>
      <c r="C1026" s="30" t="s">
        <v>1399</v>
      </c>
      <c r="D1026" s="31">
        <v>410000</v>
      </c>
      <c r="E1026" s="31"/>
    </row>
    <row r="1027" spans="1:5" x14ac:dyDescent="0.25">
      <c r="A1027" s="30">
        <v>5004</v>
      </c>
      <c r="B1027" s="30"/>
      <c r="C1027" s="30" t="s">
        <v>1426</v>
      </c>
      <c r="D1027" s="31">
        <v>311100</v>
      </c>
      <c r="E1027" s="31"/>
    </row>
    <row r="1028" spans="1:5" x14ac:dyDescent="0.25">
      <c r="A1028" s="30">
        <v>5004</v>
      </c>
      <c r="B1028" s="30"/>
      <c r="C1028" s="30" t="s">
        <v>1399</v>
      </c>
      <c r="D1028" s="31">
        <v>1202179</v>
      </c>
      <c r="E1028" s="31"/>
    </row>
    <row r="1029" spans="1:5" x14ac:dyDescent="0.25">
      <c r="A1029" s="30">
        <v>5004</v>
      </c>
      <c r="B1029" s="30"/>
      <c r="C1029" s="30" t="s">
        <v>1399</v>
      </c>
      <c r="D1029" s="31">
        <v>597821</v>
      </c>
      <c r="E1029" s="31"/>
    </row>
    <row r="1030" spans="1:5" x14ac:dyDescent="0.25">
      <c r="A1030" s="30">
        <v>5004</v>
      </c>
      <c r="B1030" s="30"/>
      <c r="C1030" s="30" t="s">
        <v>1399</v>
      </c>
      <c r="D1030" s="31">
        <v>852000</v>
      </c>
      <c r="E1030" s="31"/>
    </row>
    <row r="1031" spans="1:5" x14ac:dyDescent="0.25">
      <c r="A1031" s="30">
        <v>5004</v>
      </c>
      <c r="B1031" s="30"/>
      <c r="C1031" s="30" t="s">
        <v>1399</v>
      </c>
      <c r="D1031" s="31">
        <v>681508</v>
      </c>
      <c r="E1031" s="31"/>
    </row>
    <row r="1032" spans="1:5" x14ac:dyDescent="0.25">
      <c r="A1032" s="30">
        <v>5004</v>
      </c>
      <c r="B1032" s="30"/>
      <c r="C1032" s="30" t="s">
        <v>1399</v>
      </c>
      <c r="D1032" s="31">
        <v>456892</v>
      </c>
      <c r="E1032" s="31"/>
    </row>
    <row r="1033" spans="1:5" x14ac:dyDescent="0.25">
      <c r="A1033" s="30">
        <v>5004</v>
      </c>
      <c r="B1033" s="30"/>
      <c r="C1033" s="30" t="s">
        <v>1399</v>
      </c>
      <c r="D1033" s="31">
        <v>2048800</v>
      </c>
      <c r="E1033" s="31"/>
    </row>
    <row r="1034" spans="1:5" x14ac:dyDescent="0.25">
      <c r="A1034" s="30">
        <v>5004</v>
      </c>
      <c r="B1034" s="30"/>
      <c r="C1034" s="30" t="s">
        <v>1399</v>
      </c>
      <c r="D1034" s="31">
        <v>2955730</v>
      </c>
      <c r="E1034" s="31"/>
    </row>
    <row r="1035" spans="1:5" x14ac:dyDescent="0.25">
      <c r="A1035" s="30">
        <v>5004</v>
      </c>
      <c r="B1035" s="30"/>
      <c r="C1035" s="30" t="s">
        <v>1399</v>
      </c>
      <c r="D1035" s="31">
        <v>60000</v>
      </c>
      <c r="E1035" s="31"/>
    </row>
    <row r="1036" spans="1:5" x14ac:dyDescent="0.25">
      <c r="A1036" s="30">
        <v>5004</v>
      </c>
      <c r="B1036" s="30"/>
      <c r="C1036" s="30" t="s">
        <v>1327</v>
      </c>
      <c r="D1036" s="31">
        <v>300000</v>
      </c>
      <c r="E1036" s="31"/>
    </row>
    <row r="1037" spans="1:5" x14ac:dyDescent="0.25">
      <c r="A1037" s="30">
        <v>5004</v>
      </c>
      <c r="B1037" s="30"/>
      <c r="C1037" s="30" t="s">
        <v>1399</v>
      </c>
      <c r="D1037" s="31">
        <v>3324575</v>
      </c>
      <c r="E1037" s="31"/>
    </row>
    <row r="1038" spans="1:5" x14ac:dyDescent="0.25">
      <c r="A1038" s="30">
        <v>5004</v>
      </c>
      <c r="B1038" s="30"/>
      <c r="C1038" s="30" t="s">
        <v>1399</v>
      </c>
      <c r="D1038" s="31">
        <v>4173025</v>
      </c>
      <c r="E1038" s="31"/>
    </row>
    <row r="1039" spans="1:5" x14ac:dyDescent="0.25">
      <c r="A1039" s="30">
        <v>5004</v>
      </c>
      <c r="B1039" s="30"/>
      <c r="C1039" s="30" t="s">
        <v>1327</v>
      </c>
      <c r="D1039" s="31">
        <v>350000</v>
      </c>
      <c r="E1039" s="31"/>
    </row>
    <row r="1040" spans="1:5" x14ac:dyDescent="0.25">
      <c r="A1040" s="30">
        <v>5004</v>
      </c>
      <c r="B1040" s="30"/>
      <c r="C1040" s="30" t="s">
        <v>1399</v>
      </c>
      <c r="D1040" s="31">
        <v>57525</v>
      </c>
      <c r="E1040" s="31"/>
    </row>
    <row r="1041" spans="1:5" x14ac:dyDescent="0.25">
      <c r="A1041" s="30">
        <v>5004</v>
      </c>
      <c r="B1041" s="30"/>
      <c r="C1041" s="30" t="s">
        <v>1399</v>
      </c>
      <c r="D1041" s="31">
        <v>68250</v>
      </c>
      <c r="E1041" s="31"/>
    </row>
    <row r="1042" spans="1:5" x14ac:dyDescent="0.25">
      <c r="A1042" s="30">
        <v>5004</v>
      </c>
      <c r="B1042" s="30"/>
      <c r="C1042" s="30" t="s">
        <v>1399</v>
      </c>
      <c r="D1042" s="31">
        <v>4579855</v>
      </c>
      <c r="E1042" s="31"/>
    </row>
    <row r="1043" spans="1:5" x14ac:dyDescent="0.25">
      <c r="A1043" s="30">
        <v>5004</v>
      </c>
      <c r="B1043" s="30"/>
      <c r="C1043" s="30" t="s">
        <v>1327</v>
      </c>
      <c r="D1043" s="31">
        <v>350000</v>
      </c>
      <c r="E1043" s="31"/>
    </row>
    <row r="1045" spans="1:5" x14ac:dyDescent="0.25">
      <c r="D1045">
        <f>SUBTOTAL(9,D2:D1044)</f>
        <v>671401008.17999995</v>
      </c>
    </row>
  </sheetData>
  <autoFilter ref="A1:A1043">
    <filterColumn colId="0">
      <filters>
        <filter val="5004"/>
      </filters>
    </filterColumn>
  </autoFilter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578"/>
  <sheetViews>
    <sheetView zoomScale="110" zoomScaleNormal="110" workbookViewId="0">
      <selection activeCell="E102" sqref="E102"/>
    </sheetView>
  </sheetViews>
  <sheetFormatPr baseColWidth="10" defaultRowHeight="15" x14ac:dyDescent="0.25"/>
  <cols>
    <col min="3" max="3" width="38.85546875" customWidth="1"/>
    <col min="4" max="4" width="14.7109375" bestFit="1" customWidth="1"/>
    <col min="7" max="7" width="42.42578125" customWidth="1"/>
  </cols>
  <sheetData>
    <row r="1" spans="1:8" x14ac:dyDescent="0.25">
      <c r="A1" t="s">
        <v>1442</v>
      </c>
      <c r="B1" t="s">
        <v>1443</v>
      </c>
      <c r="C1" t="s">
        <v>1444</v>
      </c>
      <c r="D1" t="s">
        <v>1445</v>
      </c>
    </row>
    <row r="2" spans="1:8" s="1" customFormat="1" hidden="1" x14ac:dyDescent="0.25">
      <c r="A2" s="1">
        <v>5016</v>
      </c>
      <c r="B2" s="5">
        <v>900310530</v>
      </c>
      <c r="C2" s="5" t="s">
        <v>1117</v>
      </c>
      <c r="D2" s="6">
        <v>749153</v>
      </c>
      <c r="F2"/>
      <c r="G2" s="1">
        <v>5002</v>
      </c>
      <c r="H2" s="1">
        <v>43485200</v>
      </c>
    </row>
    <row r="3" spans="1:8" s="1" customFormat="1" hidden="1" x14ac:dyDescent="0.25">
      <c r="A3" s="1">
        <v>5016</v>
      </c>
      <c r="B3" s="5">
        <v>222222222</v>
      </c>
      <c r="C3" s="5" t="s">
        <v>1118</v>
      </c>
      <c r="D3" s="6">
        <v>364000</v>
      </c>
      <c r="F3"/>
      <c r="G3" s="1" t="s">
        <v>1134</v>
      </c>
      <c r="H3" s="1">
        <v>13600000</v>
      </c>
    </row>
    <row r="4" spans="1:8" s="1" customFormat="1" hidden="1" x14ac:dyDescent="0.25">
      <c r="A4" s="1">
        <v>5016</v>
      </c>
      <c r="B4" s="5">
        <v>80497128</v>
      </c>
      <c r="C4" s="5" t="s">
        <v>1119</v>
      </c>
      <c r="D4" s="6">
        <v>105000</v>
      </c>
      <c r="F4"/>
      <c r="G4" s="1" t="s">
        <v>1136</v>
      </c>
      <c r="H4" s="1">
        <v>6500000</v>
      </c>
    </row>
    <row r="5" spans="1:8" s="1" customFormat="1" hidden="1" x14ac:dyDescent="0.25">
      <c r="A5" s="1">
        <v>5016</v>
      </c>
      <c r="B5" s="5">
        <v>900720041</v>
      </c>
      <c r="C5" s="5" t="s">
        <v>1120</v>
      </c>
      <c r="D5" s="6">
        <v>1185860</v>
      </c>
      <c r="F5"/>
      <c r="G5" s="1" t="s">
        <v>1138</v>
      </c>
      <c r="H5" s="1">
        <v>0</v>
      </c>
    </row>
    <row r="6" spans="1:8" s="1" customFormat="1" hidden="1" x14ac:dyDescent="0.25">
      <c r="A6" s="1">
        <v>5011</v>
      </c>
      <c r="B6" s="5">
        <v>860002503</v>
      </c>
      <c r="C6" s="5" t="s">
        <v>1121</v>
      </c>
      <c r="D6" s="6">
        <v>4273500</v>
      </c>
      <c r="F6"/>
      <c r="G6" s="1" t="s">
        <v>1215</v>
      </c>
      <c r="H6" s="1">
        <v>146000</v>
      </c>
    </row>
    <row r="7" spans="1:8" s="1" customFormat="1" hidden="1" x14ac:dyDescent="0.25">
      <c r="A7" s="1">
        <v>5011</v>
      </c>
      <c r="B7" s="5">
        <v>830113831</v>
      </c>
      <c r="C7" s="5" t="s">
        <v>1122</v>
      </c>
      <c r="D7" s="6">
        <v>7727588</v>
      </c>
      <c r="F7"/>
      <c r="G7" s="1" t="s">
        <v>1139</v>
      </c>
      <c r="H7" s="1">
        <v>2800000</v>
      </c>
    </row>
    <row r="8" spans="1:8" s="1" customFormat="1" hidden="1" x14ac:dyDescent="0.25">
      <c r="A8" s="1">
        <v>5011</v>
      </c>
      <c r="B8" s="5">
        <v>860066942</v>
      </c>
      <c r="C8" s="5" t="s">
        <v>1123</v>
      </c>
      <c r="D8" s="6">
        <v>8133</v>
      </c>
      <c r="F8"/>
      <c r="G8" s="1" t="s">
        <v>1135</v>
      </c>
      <c r="H8" s="1">
        <v>5800000</v>
      </c>
    </row>
    <row r="9" spans="1:8" s="1" customFormat="1" hidden="1" x14ac:dyDescent="0.25">
      <c r="A9" s="1">
        <v>5011</v>
      </c>
      <c r="B9" s="5">
        <v>800251440</v>
      </c>
      <c r="C9" s="5" t="s">
        <v>1124</v>
      </c>
      <c r="D9" s="6">
        <v>-18667</v>
      </c>
      <c r="F9"/>
      <c r="G9" s="1" t="s">
        <v>1214</v>
      </c>
      <c r="H9" s="1">
        <v>12559200</v>
      </c>
    </row>
    <row r="10" spans="1:8" s="1" customFormat="1" hidden="1" x14ac:dyDescent="0.25">
      <c r="A10" s="1">
        <v>5012</v>
      </c>
      <c r="B10" s="5">
        <v>800253055</v>
      </c>
      <c r="C10" s="5" t="s">
        <v>1125</v>
      </c>
      <c r="D10" s="6">
        <v>1430933</v>
      </c>
      <c r="F10"/>
      <c r="G10" s="1" t="s">
        <v>1137</v>
      </c>
      <c r="H10" s="1">
        <v>2080000</v>
      </c>
    </row>
    <row r="11" spans="1:8" s="1" customFormat="1" hidden="1" x14ac:dyDescent="0.25">
      <c r="A11" s="1">
        <v>5012</v>
      </c>
      <c r="B11" s="5">
        <v>800224808</v>
      </c>
      <c r="C11" s="5" t="s">
        <v>1126</v>
      </c>
      <c r="D11" s="6">
        <v>15723988</v>
      </c>
      <c r="F11"/>
      <c r="G11" s="1">
        <v>5004</v>
      </c>
      <c r="H11" s="1">
        <v>648371748.17999995</v>
      </c>
    </row>
    <row r="12" spans="1:8" s="1" customFormat="1" hidden="1" x14ac:dyDescent="0.25">
      <c r="A12" s="1">
        <v>5012</v>
      </c>
      <c r="B12" s="5">
        <v>800229739</v>
      </c>
      <c r="C12" s="5" t="s">
        <v>1127</v>
      </c>
      <c r="D12" s="6">
        <v>4481333</v>
      </c>
      <c r="F12"/>
      <c r="G12" s="1" t="s">
        <v>1161</v>
      </c>
      <c r="H12" s="1">
        <v>1320000</v>
      </c>
    </row>
    <row r="13" spans="1:8" s="1" customFormat="1" hidden="1" x14ac:dyDescent="0.25">
      <c r="A13" s="1">
        <v>5010</v>
      </c>
      <c r="B13" s="5">
        <v>860013570</v>
      </c>
      <c r="C13" s="5" t="s">
        <v>1128</v>
      </c>
      <c r="D13" s="6">
        <v>7265600</v>
      </c>
      <c r="F13"/>
      <c r="G13" s="1" t="s">
        <v>1144</v>
      </c>
      <c r="H13" s="1">
        <v>12000</v>
      </c>
    </row>
    <row r="14" spans="1:8" s="1" customFormat="1" hidden="1" x14ac:dyDescent="0.25">
      <c r="A14" s="1">
        <v>5010</v>
      </c>
      <c r="B14" s="5">
        <v>899999239</v>
      </c>
      <c r="C14" s="5" t="s">
        <v>1129</v>
      </c>
      <c r="D14" s="6">
        <v>2697200</v>
      </c>
      <c r="F14"/>
      <c r="G14" s="1" t="s">
        <v>1322</v>
      </c>
      <c r="H14" s="1">
        <v>1450000</v>
      </c>
    </row>
    <row r="15" spans="1:8" s="1" customFormat="1" hidden="1" x14ac:dyDescent="0.25">
      <c r="A15" s="1">
        <v>5010</v>
      </c>
      <c r="B15" s="5">
        <v>899999034</v>
      </c>
      <c r="C15" s="5" t="s">
        <v>1130</v>
      </c>
      <c r="D15" s="6">
        <v>1798300</v>
      </c>
      <c r="F15"/>
      <c r="G15" s="1" t="s">
        <v>1136</v>
      </c>
      <c r="H15" s="1">
        <v>4050000</v>
      </c>
    </row>
    <row r="16" spans="1:8" s="1" customFormat="1" hidden="1" x14ac:dyDescent="0.25">
      <c r="A16" s="1">
        <v>5016</v>
      </c>
      <c r="B16" s="5">
        <v>860007336</v>
      </c>
      <c r="C16" s="5" t="s">
        <v>1131</v>
      </c>
      <c r="D16" s="6">
        <v>21095</v>
      </c>
      <c r="F16"/>
      <c r="G16" s="1" t="s">
        <v>1357</v>
      </c>
      <c r="H16" s="1">
        <v>277311</v>
      </c>
    </row>
    <row r="17" spans="1:8" s="1" customFormat="1" hidden="1" x14ac:dyDescent="0.25">
      <c r="A17" s="1">
        <v>5016</v>
      </c>
      <c r="B17" s="5">
        <v>900441722</v>
      </c>
      <c r="C17" s="5" t="s">
        <v>1132</v>
      </c>
      <c r="D17" s="6">
        <v>696100</v>
      </c>
      <c r="F17"/>
      <c r="G17" s="1" t="s">
        <v>1323</v>
      </c>
      <c r="H17" s="1">
        <v>4152060</v>
      </c>
    </row>
    <row r="18" spans="1:8" s="1" customFormat="1" hidden="1" x14ac:dyDescent="0.25">
      <c r="A18" s="1">
        <v>5016</v>
      </c>
      <c r="B18" s="5">
        <v>830029102</v>
      </c>
      <c r="C18" s="5" t="s">
        <v>1133</v>
      </c>
      <c r="D18" s="6">
        <v>868800</v>
      </c>
      <c r="F18"/>
      <c r="G18" s="1" t="s">
        <v>1149</v>
      </c>
      <c r="H18" s="1">
        <v>6928336</v>
      </c>
    </row>
    <row r="19" spans="1:8" s="1" customFormat="1" hidden="1" x14ac:dyDescent="0.25">
      <c r="A19" s="1">
        <v>5002</v>
      </c>
      <c r="B19" s="5">
        <v>830068110</v>
      </c>
      <c r="C19" s="5" t="s">
        <v>1134</v>
      </c>
      <c r="D19" s="6">
        <v>13600000</v>
      </c>
      <c r="G19" s="1" t="s">
        <v>1150</v>
      </c>
      <c r="H19" s="1">
        <v>7232270</v>
      </c>
    </row>
    <row r="20" spans="1:8" s="1" customFormat="1" hidden="1" x14ac:dyDescent="0.25">
      <c r="A20" s="1">
        <v>5002</v>
      </c>
      <c r="B20" s="5">
        <v>900698727</v>
      </c>
      <c r="C20" s="5" t="s">
        <v>1135</v>
      </c>
      <c r="D20" s="6">
        <v>5800000</v>
      </c>
      <c r="G20" s="1" t="s">
        <v>1324</v>
      </c>
      <c r="H20" s="1">
        <v>100000</v>
      </c>
    </row>
    <row r="21" spans="1:8" s="1" customFormat="1" hidden="1" x14ac:dyDescent="0.25">
      <c r="A21" s="1">
        <v>5002</v>
      </c>
      <c r="B21" s="5">
        <v>830055049</v>
      </c>
      <c r="C21" s="5" t="s">
        <v>1136</v>
      </c>
      <c r="D21" s="6">
        <v>6500000</v>
      </c>
      <c r="G21" s="1" t="s">
        <v>1160</v>
      </c>
      <c r="H21" s="1">
        <v>201679</v>
      </c>
    </row>
    <row r="22" spans="1:8" s="1" customFormat="1" hidden="1" x14ac:dyDescent="0.25">
      <c r="A22" s="1">
        <v>5002</v>
      </c>
      <c r="B22" s="5">
        <v>11276599</v>
      </c>
      <c r="C22" s="5" t="s">
        <v>1137</v>
      </c>
      <c r="D22" s="6">
        <v>2080000</v>
      </c>
      <c r="G22" s="1" t="s">
        <v>1118</v>
      </c>
      <c r="H22" s="1">
        <v>302500</v>
      </c>
    </row>
    <row r="23" spans="1:8" s="1" customFormat="1" hidden="1" x14ac:dyDescent="0.25">
      <c r="A23" s="1">
        <v>5002</v>
      </c>
      <c r="B23" s="5">
        <v>79574894</v>
      </c>
      <c r="C23" s="5" t="s">
        <v>1138</v>
      </c>
      <c r="D23" s="6">
        <v>0</v>
      </c>
      <c r="G23" s="1" t="s">
        <v>1251</v>
      </c>
      <c r="H23" s="1">
        <v>130250</v>
      </c>
    </row>
    <row r="24" spans="1:8" s="1" customFormat="1" hidden="1" x14ac:dyDescent="0.25">
      <c r="A24" s="1">
        <v>5002</v>
      </c>
      <c r="B24" s="5">
        <v>900143059</v>
      </c>
      <c r="C24" s="5" t="s">
        <v>1139</v>
      </c>
      <c r="D24" s="6">
        <v>2800000</v>
      </c>
      <c r="G24" s="1" t="s">
        <v>1325</v>
      </c>
      <c r="H24" s="1">
        <v>450000</v>
      </c>
    </row>
    <row r="25" spans="1:8" s="1" customFormat="1" hidden="1" x14ac:dyDescent="0.25">
      <c r="A25" s="1">
        <v>5015</v>
      </c>
      <c r="B25" s="17">
        <v>800197268</v>
      </c>
      <c r="C25" s="17" t="s">
        <v>1140</v>
      </c>
      <c r="D25" s="18">
        <v>74911444.140000001</v>
      </c>
      <c r="G25" s="1" t="s">
        <v>1162</v>
      </c>
      <c r="H25" s="1">
        <v>800000</v>
      </c>
    </row>
    <row r="26" spans="1:8" s="1" customFormat="1" hidden="1" x14ac:dyDescent="0.25">
      <c r="A26" s="1">
        <v>5016</v>
      </c>
      <c r="B26" s="5">
        <v>860012336</v>
      </c>
      <c r="C26" s="5" t="s">
        <v>1141</v>
      </c>
      <c r="D26" s="6">
        <v>602000</v>
      </c>
      <c r="G26" s="1" t="s">
        <v>1334</v>
      </c>
      <c r="H26" s="1">
        <v>5239899</v>
      </c>
    </row>
    <row r="27" spans="1:8" s="1" customFormat="1" hidden="1" x14ac:dyDescent="0.25">
      <c r="A27" s="1">
        <v>5016</v>
      </c>
      <c r="B27" s="5">
        <v>860001317</v>
      </c>
      <c r="C27" s="5" t="s">
        <v>1142</v>
      </c>
      <c r="D27" s="6">
        <v>1466000</v>
      </c>
      <c r="G27" s="1" t="s">
        <v>1326</v>
      </c>
      <c r="H27" s="1">
        <v>5695000</v>
      </c>
    </row>
    <row r="28" spans="1:8" s="1" customFormat="1" hidden="1" x14ac:dyDescent="0.25">
      <c r="A28" s="1">
        <v>5016</v>
      </c>
      <c r="B28" s="5">
        <v>890903938</v>
      </c>
      <c r="C28" s="5" t="s">
        <v>1143</v>
      </c>
      <c r="D28" s="6">
        <v>80782.61</v>
      </c>
      <c r="G28" s="1" t="s">
        <v>1154</v>
      </c>
      <c r="H28" s="1">
        <v>710000</v>
      </c>
    </row>
    <row r="29" spans="1:8" s="1" customFormat="1" hidden="1" x14ac:dyDescent="0.25">
      <c r="A29" s="1">
        <v>5004</v>
      </c>
      <c r="B29" s="5">
        <v>35474256</v>
      </c>
      <c r="C29" s="5" t="s">
        <v>1144</v>
      </c>
      <c r="D29" s="6">
        <v>12000</v>
      </c>
      <c r="G29" s="1" t="s">
        <v>1388</v>
      </c>
      <c r="H29" s="1">
        <v>7800000</v>
      </c>
    </row>
    <row r="30" spans="1:8" s="1" customFormat="1" hidden="1" x14ac:dyDescent="0.25">
      <c r="A30" s="1">
        <v>5004</v>
      </c>
      <c r="B30" s="5">
        <v>830097964</v>
      </c>
      <c r="C30" s="5" t="s">
        <v>1145</v>
      </c>
      <c r="D30" s="6">
        <v>46000</v>
      </c>
      <c r="G30" s="1" t="s">
        <v>1164</v>
      </c>
      <c r="H30" s="1">
        <v>25000001</v>
      </c>
    </row>
    <row r="31" spans="1:8" s="1" customFormat="1" hidden="1" x14ac:dyDescent="0.25">
      <c r="A31" s="1">
        <v>5004</v>
      </c>
      <c r="B31" s="5">
        <v>900662347</v>
      </c>
      <c r="C31" s="5" t="s">
        <v>1146</v>
      </c>
      <c r="D31" s="6">
        <v>1896722</v>
      </c>
      <c r="G31" s="1" t="s">
        <v>1358</v>
      </c>
      <c r="H31" s="1">
        <v>347058</v>
      </c>
    </row>
    <row r="32" spans="1:8" s="1" customFormat="1" hidden="1" x14ac:dyDescent="0.25">
      <c r="A32" s="1">
        <v>5004</v>
      </c>
      <c r="B32" s="5">
        <v>900073191</v>
      </c>
      <c r="C32" s="5" t="s">
        <v>1147</v>
      </c>
      <c r="D32" s="6">
        <v>7716824</v>
      </c>
      <c r="G32" s="1" t="s">
        <v>1359</v>
      </c>
      <c r="H32" s="1">
        <v>760000</v>
      </c>
    </row>
    <row r="33" spans="1:8" s="1" customFormat="1" hidden="1" x14ac:dyDescent="0.25">
      <c r="A33" s="1">
        <v>5004</v>
      </c>
      <c r="B33" s="5">
        <v>900441722</v>
      </c>
      <c r="C33" s="5" t="s">
        <v>1132</v>
      </c>
      <c r="D33" s="6">
        <v>27946899</v>
      </c>
      <c r="G33" s="1" t="s">
        <v>1132</v>
      </c>
      <c r="H33" s="1">
        <v>99166809</v>
      </c>
    </row>
    <row r="34" spans="1:8" s="1" customFormat="1" hidden="1" x14ac:dyDescent="0.25">
      <c r="A34" s="1">
        <v>5004</v>
      </c>
      <c r="B34" s="5">
        <v>804001062</v>
      </c>
      <c r="C34" s="5" t="s">
        <v>1148</v>
      </c>
      <c r="D34" s="6">
        <v>69781723</v>
      </c>
      <c r="G34" s="1" t="s">
        <v>1401</v>
      </c>
      <c r="H34" s="1">
        <v>80000</v>
      </c>
    </row>
    <row r="35" spans="1:8" s="1" customFormat="1" hidden="1" x14ac:dyDescent="0.25">
      <c r="A35" s="1">
        <v>5004</v>
      </c>
      <c r="B35" s="5">
        <v>830122566</v>
      </c>
      <c r="C35" s="5" t="s">
        <v>1149</v>
      </c>
      <c r="D35" s="6">
        <v>2532427</v>
      </c>
      <c r="G35" s="1" t="s">
        <v>1397</v>
      </c>
      <c r="H35" s="1">
        <v>473646</v>
      </c>
    </row>
    <row r="36" spans="1:8" s="1" customFormat="1" hidden="1" x14ac:dyDescent="0.25">
      <c r="A36" s="1">
        <v>5004</v>
      </c>
      <c r="B36" s="5">
        <v>800153993</v>
      </c>
      <c r="C36" s="5" t="s">
        <v>1150</v>
      </c>
      <c r="D36" s="6">
        <v>3616135</v>
      </c>
      <c r="G36" s="1" t="s">
        <v>1398</v>
      </c>
      <c r="H36" s="1">
        <v>13750</v>
      </c>
    </row>
    <row r="37" spans="1:8" s="1" customFormat="1" hidden="1" x14ac:dyDescent="0.25">
      <c r="A37" s="1">
        <v>5004</v>
      </c>
      <c r="B37" s="5">
        <v>830053800</v>
      </c>
      <c r="C37" s="5" t="s">
        <v>1151</v>
      </c>
      <c r="D37" s="6">
        <v>4997350</v>
      </c>
      <c r="G37" s="1" t="s">
        <v>1335</v>
      </c>
      <c r="H37" s="1">
        <v>6613860</v>
      </c>
    </row>
    <row r="38" spans="1:8" s="1" customFormat="1" hidden="1" x14ac:dyDescent="0.25">
      <c r="A38" s="1">
        <v>5004</v>
      </c>
      <c r="B38" s="5">
        <v>222222222</v>
      </c>
      <c r="C38" s="5" t="s">
        <v>1118</v>
      </c>
      <c r="D38" s="6">
        <v>37500</v>
      </c>
      <c r="G38" s="1" t="s">
        <v>1152</v>
      </c>
      <c r="H38" s="1">
        <v>9500</v>
      </c>
    </row>
    <row r="39" spans="1:8" s="1" customFormat="1" hidden="1" x14ac:dyDescent="0.25">
      <c r="A39" s="1">
        <v>5004</v>
      </c>
      <c r="B39" s="5">
        <v>800251569</v>
      </c>
      <c r="C39" s="5" t="s">
        <v>1152</v>
      </c>
      <c r="D39" s="6">
        <v>9500</v>
      </c>
      <c r="G39" s="1" t="s">
        <v>1145</v>
      </c>
      <c r="H39" s="1">
        <v>46000</v>
      </c>
    </row>
    <row r="40" spans="1:8" s="1" customFormat="1" hidden="1" x14ac:dyDescent="0.25">
      <c r="A40" s="1">
        <v>5004</v>
      </c>
      <c r="B40" s="5">
        <v>860512330</v>
      </c>
      <c r="C40" s="5" t="s">
        <v>1153</v>
      </c>
      <c r="D40" s="6">
        <v>32000</v>
      </c>
      <c r="G40" s="1" t="s">
        <v>1327</v>
      </c>
      <c r="H40" s="1">
        <v>15550000</v>
      </c>
    </row>
    <row r="41" spans="1:8" s="1" customFormat="1" hidden="1" x14ac:dyDescent="0.25">
      <c r="A41" s="1">
        <v>5004</v>
      </c>
      <c r="B41" s="5">
        <v>81720273</v>
      </c>
      <c r="C41" s="5" t="s">
        <v>1154</v>
      </c>
      <c r="D41" s="6">
        <v>255000</v>
      </c>
      <c r="G41" s="1" t="s">
        <v>1328</v>
      </c>
      <c r="H41" s="1">
        <v>500000</v>
      </c>
    </row>
    <row r="42" spans="1:8" s="1" customFormat="1" hidden="1" x14ac:dyDescent="0.25">
      <c r="A42" s="1">
        <v>5004</v>
      </c>
      <c r="B42" s="5">
        <v>3232110</v>
      </c>
      <c r="C42" s="5" t="s">
        <v>1155</v>
      </c>
      <c r="D42" s="6">
        <v>250000</v>
      </c>
      <c r="G42" s="1" t="s">
        <v>1360</v>
      </c>
      <c r="H42" s="1">
        <v>90000</v>
      </c>
    </row>
    <row r="43" spans="1:8" s="1" customFormat="1" hidden="1" x14ac:dyDescent="0.25">
      <c r="A43" s="1">
        <v>5016</v>
      </c>
      <c r="B43" s="5">
        <v>860007322</v>
      </c>
      <c r="C43" s="5" t="s">
        <v>1156</v>
      </c>
      <c r="D43" s="6">
        <v>335000</v>
      </c>
      <c r="G43" s="1" t="s">
        <v>1361</v>
      </c>
      <c r="H43" s="1">
        <v>178319</v>
      </c>
    </row>
    <row r="44" spans="1:8" s="1" customFormat="1" hidden="1" x14ac:dyDescent="0.25">
      <c r="A44" s="1">
        <v>5016</v>
      </c>
      <c r="B44" s="5">
        <v>1072644946</v>
      </c>
      <c r="C44" s="5" t="s">
        <v>1157</v>
      </c>
      <c r="D44" s="6">
        <v>22000</v>
      </c>
      <c r="G44" s="1" t="s">
        <v>1348</v>
      </c>
      <c r="H44" s="1">
        <v>625443</v>
      </c>
    </row>
    <row r="45" spans="1:8" s="1" customFormat="1" hidden="1" x14ac:dyDescent="0.25">
      <c r="A45" s="1">
        <v>5016</v>
      </c>
      <c r="B45" s="5">
        <v>13256886</v>
      </c>
      <c r="C45" s="5" t="s">
        <v>1158</v>
      </c>
      <c r="D45" s="6">
        <v>4522</v>
      </c>
      <c r="G45" s="1" t="s">
        <v>1138</v>
      </c>
      <c r="H45" s="1">
        <v>7560000</v>
      </c>
    </row>
    <row r="46" spans="1:8" s="1" customFormat="1" hidden="1" x14ac:dyDescent="0.25">
      <c r="A46" s="1">
        <v>5016</v>
      </c>
      <c r="B46" s="5">
        <v>860007322</v>
      </c>
      <c r="C46" s="5" t="s">
        <v>1156</v>
      </c>
      <c r="D46" s="6">
        <v>2114800</v>
      </c>
      <c r="G46" s="1" t="s">
        <v>1159</v>
      </c>
      <c r="H46" s="1">
        <v>4250000</v>
      </c>
    </row>
    <row r="47" spans="1:8" s="1" customFormat="1" hidden="1" x14ac:dyDescent="0.25">
      <c r="A47" s="1">
        <v>5004</v>
      </c>
      <c r="B47" s="5">
        <v>19089070</v>
      </c>
      <c r="C47" s="5" t="s">
        <v>1159</v>
      </c>
      <c r="D47" s="6">
        <v>3500000</v>
      </c>
      <c r="G47" s="1" t="s">
        <v>1155</v>
      </c>
      <c r="H47" s="1">
        <v>2230000</v>
      </c>
    </row>
    <row r="48" spans="1:8" s="1" customFormat="1" hidden="1" x14ac:dyDescent="0.25">
      <c r="A48" s="1">
        <v>5004</v>
      </c>
      <c r="B48" s="5">
        <v>80220694</v>
      </c>
      <c r="C48" s="5" t="s">
        <v>1160</v>
      </c>
      <c r="D48" s="6">
        <v>136134</v>
      </c>
      <c r="G48" s="1" t="s">
        <v>1399</v>
      </c>
      <c r="H48" s="1">
        <v>5041300</v>
      </c>
    </row>
    <row r="49" spans="1:8" s="1" customFormat="1" hidden="1" x14ac:dyDescent="0.25">
      <c r="A49" s="1">
        <v>5004</v>
      </c>
      <c r="B49" s="5">
        <v>900174014</v>
      </c>
      <c r="C49" s="5" t="s">
        <v>1161</v>
      </c>
      <c r="D49" s="6">
        <v>1320000</v>
      </c>
      <c r="G49" s="1" t="s">
        <v>1336</v>
      </c>
      <c r="H49" s="1">
        <v>230000</v>
      </c>
    </row>
    <row r="50" spans="1:8" s="1" customFormat="1" hidden="1" x14ac:dyDescent="0.25">
      <c r="A50" s="1">
        <v>5004</v>
      </c>
      <c r="B50" s="5">
        <v>80220694</v>
      </c>
      <c r="C50" s="5" t="s">
        <v>1160</v>
      </c>
      <c r="D50" s="6">
        <v>65545</v>
      </c>
      <c r="G50" s="1" t="s">
        <v>1163</v>
      </c>
      <c r="H50" s="1">
        <v>3047251</v>
      </c>
    </row>
    <row r="51" spans="1:8" s="1" customFormat="1" hidden="1" x14ac:dyDescent="0.25">
      <c r="A51" s="1">
        <v>5004</v>
      </c>
      <c r="B51" s="5">
        <v>900954704</v>
      </c>
      <c r="C51" s="5" t="s">
        <v>1162</v>
      </c>
      <c r="D51" s="6">
        <v>800000</v>
      </c>
      <c r="G51" s="1" t="s">
        <v>1146</v>
      </c>
      <c r="H51" s="1">
        <v>1896722</v>
      </c>
    </row>
    <row r="52" spans="1:8" s="1" customFormat="1" hidden="1" x14ac:dyDescent="0.25">
      <c r="A52" s="1">
        <v>5004</v>
      </c>
      <c r="B52" s="17">
        <v>79574894</v>
      </c>
      <c r="C52" s="17" t="s">
        <v>1138</v>
      </c>
      <c r="D52" s="18">
        <f>5640000+480000+480000+480000+480000</f>
        <v>7560000</v>
      </c>
      <c r="G52" s="1" t="s">
        <v>1386</v>
      </c>
      <c r="H52" s="1">
        <v>8903.6299999999992</v>
      </c>
    </row>
    <row r="53" spans="1:8" s="1" customFormat="1" hidden="1" x14ac:dyDescent="0.25">
      <c r="A53" s="1">
        <v>5004</v>
      </c>
      <c r="B53" s="5">
        <v>900800595</v>
      </c>
      <c r="C53" s="5" t="s">
        <v>1163</v>
      </c>
      <c r="D53" s="6">
        <v>3047251</v>
      </c>
      <c r="G53" s="1" t="s">
        <v>1362</v>
      </c>
      <c r="H53" s="1">
        <v>1200000</v>
      </c>
    </row>
    <row r="54" spans="1:8" s="1" customFormat="1" hidden="1" x14ac:dyDescent="0.25">
      <c r="A54" s="1">
        <v>5004</v>
      </c>
      <c r="B54" s="5">
        <v>900852770</v>
      </c>
      <c r="C54" s="5" t="s">
        <v>1164</v>
      </c>
      <c r="D54" s="6">
        <v>25000001</v>
      </c>
      <c r="G54" s="1" t="s">
        <v>1400</v>
      </c>
      <c r="H54" s="1">
        <v>3000000</v>
      </c>
    </row>
    <row r="55" spans="1:8" s="1" customFormat="1" hidden="1" x14ac:dyDescent="0.25">
      <c r="A55" s="1">
        <v>5004</v>
      </c>
      <c r="B55" s="5">
        <v>19089070</v>
      </c>
      <c r="C55" s="5" t="s">
        <v>1159</v>
      </c>
      <c r="D55" s="6">
        <v>750000</v>
      </c>
      <c r="G55" s="1" t="s">
        <v>1148</v>
      </c>
      <c r="H55" s="1">
        <v>348908617</v>
      </c>
    </row>
    <row r="56" spans="1:8" s="1" customFormat="1" hidden="1" x14ac:dyDescent="0.25">
      <c r="A56" s="1">
        <v>5016</v>
      </c>
      <c r="B56" s="5">
        <v>35474745</v>
      </c>
      <c r="C56" s="5" t="s">
        <v>1165</v>
      </c>
      <c r="D56" s="6">
        <v>155000</v>
      </c>
      <c r="G56" s="1" t="s">
        <v>1329</v>
      </c>
      <c r="H56" s="1">
        <v>10000000</v>
      </c>
    </row>
    <row r="57" spans="1:8" s="1" customFormat="1" hidden="1" x14ac:dyDescent="0.25">
      <c r="A57" s="1">
        <v>5016</v>
      </c>
      <c r="B57" s="5">
        <v>800242106</v>
      </c>
      <c r="C57" s="5" t="s">
        <v>1166</v>
      </c>
      <c r="D57" s="6">
        <v>92353</v>
      </c>
      <c r="G57" s="1" t="s">
        <v>1330</v>
      </c>
      <c r="H57" s="1">
        <v>10700000</v>
      </c>
    </row>
    <row r="58" spans="1:8" s="1" customFormat="1" hidden="1" x14ac:dyDescent="0.25">
      <c r="A58" s="1">
        <v>5016</v>
      </c>
      <c r="B58" s="5" t="s">
        <v>1167</v>
      </c>
      <c r="C58" s="5" t="s">
        <v>1168</v>
      </c>
      <c r="D58" s="6">
        <v>55612.66</v>
      </c>
      <c r="G58" s="1" t="s">
        <v>1153</v>
      </c>
      <c r="H58" s="1">
        <v>32000</v>
      </c>
    </row>
    <row r="59" spans="1:8" s="1" customFormat="1" hidden="1" x14ac:dyDescent="0.25">
      <c r="A59" s="1">
        <v>5016</v>
      </c>
      <c r="B59" s="5" t="s">
        <v>1167</v>
      </c>
      <c r="C59" s="5" t="s">
        <v>1168</v>
      </c>
      <c r="D59" s="6">
        <v>3872786.25</v>
      </c>
      <c r="G59" s="1" t="s">
        <v>1147</v>
      </c>
      <c r="H59" s="1">
        <v>7716824</v>
      </c>
    </row>
    <row r="60" spans="1:8" s="1" customFormat="1" hidden="1" x14ac:dyDescent="0.25">
      <c r="A60" s="1">
        <v>5016</v>
      </c>
      <c r="B60" s="5" t="s">
        <v>1167</v>
      </c>
      <c r="C60" s="5" t="s">
        <v>1168</v>
      </c>
      <c r="D60" s="6">
        <v>1711260.82</v>
      </c>
      <c r="G60" s="1" t="s">
        <v>1337</v>
      </c>
      <c r="H60" s="1">
        <v>9604800</v>
      </c>
    </row>
    <row r="61" spans="1:8" s="1" customFormat="1" hidden="1" x14ac:dyDescent="0.25">
      <c r="A61" s="1">
        <v>5016</v>
      </c>
      <c r="B61" s="5">
        <v>890900608</v>
      </c>
      <c r="C61" s="5" t="s">
        <v>1169</v>
      </c>
      <c r="D61" s="6">
        <v>25796</v>
      </c>
      <c r="G61" s="1" t="s">
        <v>1314</v>
      </c>
      <c r="H61" s="1">
        <v>6276.55</v>
      </c>
    </row>
    <row r="62" spans="1:8" s="1" customFormat="1" hidden="1" x14ac:dyDescent="0.25">
      <c r="A62" s="1">
        <v>5016</v>
      </c>
      <c r="B62" s="5">
        <v>1072717064</v>
      </c>
      <c r="C62" s="5" t="s">
        <v>1170</v>
      </c>
      <c r="D62" s="6">
        <v>547800</v>
      </c>
      <c r="G62" s="1" t="s">
        <v>1151</v>
      </c>
      <c r="H62" s="1">
        <v>9994702</v>
      </c>
    </row>
    <row r="63" spans="1:8" s="1" customFormat="1" hidden="1" x14ac:dyDescent="0.25">
      <c r="A63" s="1">
        <v>5016</v>
      </c>
      <c r="B63" s="5">
        <v>35474256</v>
      </c>
      <c r="C63" s="5" t="s">
        <v>1144</v>
      </c>
      <c r="D63" s="6">
        <v>258700</v>
      </c>
      <c r="G63" s="1" t="s">
        <v>1331</v>
      </c>
      <c r="H63" s="1">
        <v>-2500000</v>
      </c>
    </row>
    <row r="64" spans="1:8" s="1" customFormat="1" hidden="1" x14ac:dyDescent="0.25">
      <c r="A64" s="1">
        <v>5016</v>
      </c>
      <c r="B64" s="5">
        <v>900184308</v>
      </c>
      <c r="C64" s="5" t="s">
        <v>1171</v>
      </c>
      <c r="D64" s="6">
        <v>27000</v>
      </c>
      <c r="G64" s="1" t="s">
        <v>1338</v>
      </c>
      <c r="H64" s="1">
        <v>16320000</v>
      </c>
    </row>
    <row r="65" spans="1:8" s="1" customFormat="1" hidden="1" x14ac:dyDescent="0.25">
      <c r="A65" s="1">
        <v>5016</v>
      </c>
      <c r="B65" s="5">
        <v>860007336</v>
      </c>
      <c r="C65" s="5" t="s">
        <v>1131</v>
      </c>
      <c r="D65" s="6">
        <v>86100</v>
      </c>
      <c r="G65" s="1" t="s">
        <v>1332</v>
      </c>
      <c r="H65" s="1">
        <v>5364799</v>
      </c>
    </row>
    <row r="66" spans="1:8" s="1" customFormat="1" hidden="1" x14ac:dyDescent="0.25">
      <c r="A66" s="1">
        <v>5016</v>
      </c>
      <c r="B66" s="5">
        <v>830040184</v>
      </c>
      <c r="C66" s="5" t="s">
        <v>1172</v>
      </c>
      <c r="D66" s="6">
        <v>2001923</v>
      </c>
      <c r="G66" s="1" t="s">
        <v>1333</v>
      </c>
      <c r="H66" s="1">
        <v>7453862</v>
      </c>
    </row>
    <row r="67" spans="1:8" s="1" customFormat="1" hidden="1" x14ac:dyDescent="0.25">
      <c r="A67" s="1">
        <v>5016</v>
      </c>
      <c r="B67" s="5">
        <v>222222222</v>
      </c>
      <c r="C67" s="5" t="s">
        <v>1118</v>
      </c>
      <c r="D67" s="6">
        <v>224000</v>
      </c>
      <c r="G67" s="1">
        <v>5005</v>
      </c>
      <c r="H67" s="1">
        <v>2260000</v>
      </c>
    </row>
    <row r="68" spans="1:8" s="1" customFormat="1" hidden="1" x14ac:dyDescent="0.25">
      <c r="A68" s="1">
        <v>5016</v>
      </c>
      <c r="B68" s="5">
        <v>830097964</v>
      </c>
      <c r="C68" s="5" t="s">
        <v>1145</v>
      </c>
      <c r="D68" s="6">
        <v>829600</v>
      </c>
      <c r="G68" s="1" t="s">
        <v>1396</v>
      </c>
      <c r="H68" s="1">
        <v>1500000</v>
      </c>
    </row>
    <row r="69" spans="1:8" s="1" customFormat="1" hidden="1" x14ac:dyDescent="0.25">
      <c r="A69" s="1">
        <v>5016</v>
      </c>
      <c r="B69" s="5">
        <v>900276962</v>
      </c>
      <c r="C69" s="5" t="s">
        <v>1173</v>
      </c>
      <c r="D69" s="6">
        <v>6412</v>
      </c>
      <c r="G69" s="1" t="s">
        <v>1218</v>
      </c>
      <c r="H69" s="1">
        <v>760000</v>
      </c>
    </row>
    <row r="70" spans="1:8" s="1" customFormat="1" hidden="1" x14ac:dyDescent="0.25">
      <c r="A70" s="1">
        <v>5016</v>
      </c>
      <c r="B70" s="5">
        <v>860001584</v>
      </c>
      <c r="C70" s="5" t="s">
        <v>1174</v>
      </c>
      <c r="D70" s="6">
        <v>136975</v>
      </c>
      <c r="G70" s="1">
        <v>5010</v>
      </c>
      <c r="H70" s="1">
        <v>19498887</v>
      </c>
    </row>
    <row r="71" spans="1:8" s="1" customFormat="1" hidden="1" x14ac:dyDescent="0.25">
      <c r="A71" s="1">
        <v>5016</v>
      </c>
      <c r="B71" s="5">
        <v>800213075</v>
      </c>
      <c r="C71" s="5" t="s">
        <v>1175</v>
      </c>
      <c r="D71" s="6">
        <v>70400</v>
      </c>
      <c r="G71" s="1" t="s">
        <v>1128</v>
      </c>
      <c r="H71" s="1">
        <v>15003387</v>
      </c>
    </row>
    <row r="72" spans="1:8" s="1" customFormat="1" hidden="1" x14ac:dyDescent="0.25">
      <c r="A72" s="1">
        <v>5016</v>
      </c>
      <c r="B72" s="5">
        <v>13750083</v>
      </c>
      <c r="C72" s="5" t="s">
        <v>1176</v>
      </c>
      <c r="D72" s="6">
        <v>8050</v>
      </c>
      <c r="G72" s="1" t="s">
        <v>1129</v>
      </c>
      <c r="H72" s="1">
        <v>2697200</v>
      </c>
    </row>
    <row r="73" spans="1:8" s="1" customFormat="1" hidden="1" x14ac:dyDescent="0.25">
      <c r="A73" s="1">
        <v>5016</v>
      </c>
      <c r="B73" s="5">
        <v>900073191</v>
      </c>
      <c r="C73" s="5" t="s">
        <v>1147</v>
      </c>
      <c r="D73" s="6">
        <v>795828</v>
      </c>
      <c r="G73" s="1" t="s">
        <v>1130</v>
      </c>
      <c r="H73" s="1">
        <v>1798300</v>
      </c>
    </row>
    <row r="74" spans="1:8" s="1" customFormat="1" hidden="1" x14ac:dyDescent="0.25">
      <c r="A74" s="1">
        <v>5016</v>
      </c>
      <c r="B74" s="5">
        <v>1072717064</v>
      </c>
      <c r="C74" s="5" t="s">
        <v>1170</v>
      </c>
      <c r="D74" s="6">
        <v>116500</v>
      </c>
      <c r="G74" s="1">
        <v>5011</v>
      </c>
      <c r="H74" s="1">
        <v>20884419</v>
      </c>
    </row>
    <row r="75" spans="1:8" s="1" customFormat="1" hidden="1" x14ac:dyDescent="0.25">
      <c r="A75" s="1">
        <v>5016</v>
      </c>
      <c r="B75" s="5">
        <v>35474256</v>
      </c>
      <c r="C75" s="5" t="s">
        <v>1144</v>
      </c>
      <c r="D75" s="6">
        <v>15600</v>
      </c>
      <c r="G75" s="1" t="s">
        <v>1122</v>
      </c>
      <c r="H75" s="1">
        <v>7727588</v>
      </c>
    </row>
    <row r="76" spans="1:8" s="1" customFormat="1" hidden="1" x14ac:dyDescent="0.25">
      <c r="A76" s="1">
        <v>5016</v>
      </c>
      <c r="B76" s="5">
        <v>830040184</v>
      </c>
      <c r="C76" s="5" t="s">
        <v>1172</v>
      </c>
      <c r="D76" s="6">
        <v>1234561</v>
      </c>
      <c r="G76" s="1" t="s">
        <v>1121</v>
      </c>
      <c r="H76" s="1">
        <v>13031397</v>
      </c>
    </row>
    <row r="77" spans="1:8" s="1" customFormat="1" hidden="1" x14ac:dyDescent="0.25">
      <c r="A77" s="1">
        <v>5016</v>
      </c>
      <c r="B77" s="5">
        <v>222222222</v>
      </c>
      <c r="C77" s="5" t="s">
        <v>1118</v>
      </c>
      <c r="D77" s="6">
        <v>167699</v>
      </c>
      <c r="G77" s="1" t="s">
        <v>1392</v>
      </c>
      <c r="H77" s="1">
        <v>172</v>
      </c>
    </row>
    <row r="78" spans="1:8" s="1" customFormat="1" hidden="1" x14ac:dyDescent="0.25">
      <c r="A78" s="1">
        <v>5016</v>
      </c>
      <c r="B78" s="5">
        <v>900312420</v>
      </c>
      <c r="C78" s="5" t="s">
        <v>1177</v>
      </c>
      <c r="D78" s="6">
        <v>41597</v>
      </c>
      <c r="G78" s="1" t="s">
        <v>1123</v>
      </c>
      <c r="H78" s="1">
        <v>-2519</v>
      </c>
    </row>
    <row r="79" spans="1:8" s="1" customFormat="1" hidden="1" x14ac:dyDescent="0.25">
      <c r="A79" s="1">
        <v>5016</v>
      </c>
      <c r="B79" s="5">
        <v>832001580</v>
      </c>
      <c r="C79" s="5" t="s">
        <v>1178</v>
      </c>
      <c r="D79" s="6">
        <v>6723</v>
      </c>
      <c r="G79" s="1" t="s">
        <v>1393</v>
      </c>
      <c r="H79" s="1">
        <v>46856</v>
      </c>
    </row>
    <row r="80" spans="1:8" s="1" customFormat="1" hidden="1" x14ac:dyDescent="0.25">
      <c r="A80" s="1">
        <v>5016</v>
      </c>
      <c r="B80" s="5">
        <v>41527732</v>
      </c>
      <c r="C80" s="5" t="s">
        <v>1179</v>
      </c>
      <c r="D80" s="6">
        <v>8277</v>
      </c>
      <c r="G80" s="1" t="s">
        <v>1394</v>
      </c>
      <c r="H80" s="1">
        <v>123</v>
      </c>
    </row>
    <row r="81" spans="1:8" s="1" customFormat="1" hidden="1" x14ac:dyDescent="0.25">
      <c r="A81" s="1">
        <v>5016</v>
      </c>
      <c r="B81" s="5">
        <v>830037946</v>
      </c>
      <c r="C81" s="5" t="s">
        <v>1180</v>
      </c>
      <c r="D81" s="6">
        <v>107186</v>
      </c>
      <c r="G81" s="1" t="s">
        <v>1206</v>
      </c>
      <c r="H81" s="1">
        <v>402</v>
      </c>
    </row>
    <row r="82" spans="1:8" s="1" customFormat="1" hidden="1" x14ac:dyDescent="0.25">
      <c r="A82" s="1">
        <v>5016</v>
      </c>
      <c r="B82" s="5">
        <v>35479583</v>
      </c>
      <c r="C82" s="5" t="s">
        <v>1181</v>
      </c>
      <c r="D82" s="6">
        <v>188500</v>
      </c>
      <c r="G82" s="1" t="s">
        <v>1207</v>
      </c>
      <c r="H82" s="1">
        <v>22788</v>
      </c>
    </row>
    <row r="83" spans="1:8" s="1" customFormat="1" hidden="1" x14ac:dyDescent="0.25">
      <c r="A83" s="1">
        <v>5016</v>
      </c>
      <c r="B83" s="5">
        <v>900800595</v>
      </c>
      <c r="C83" s="5" t="s">
        <v>1163</v>
      </c>
      <c r="D83" s="6">
        <v>507000</v>
      </c>
      <c r="G83" s="1" t="s">
        <v>1208</v>
      </c>
      <c r="H83" s="1">
        <v>88218</v>
      </c>
    </row>
    <row r="84" spans="1:8" s="1" customFormat="1" hidden="1" x14ac:dyDescent="0.25">
      <c r="A84" s="1">
        <v>5016</v>
      </c>
      <c r="B84" s="5">
        <v>800242106</v>
      </c>
      <c r="C84" s="5" t="s">
        <v>1166</v>
      </c>
      <c r="D84" s="6">
        <v>54900</v>
      </c>
      <c r="G84" s="1" t="s">
        <v>1209</v>
      </c>
      <c r="H84" s="1">
        <v>619</v>
      </c>
    </row>
    <row r="85" spans="1:8" s="1" customFormat="1" hidden="1" x14ac:dyDescent="0.25">
      <c r="A85" s="1">
        <v>5016</v>
      </c>
      <c r="B85" s="5">
        <v>35477193</v>
      </c>
      <c r="C85" s="5" t="s">
        <v>1182</v>
      </c>
      <c r="D85" s="6">
        <v>71800</v>
      </c>
      <c r="G85" s="1" t="s">
        <v>1395</v>
      </c>
      <c r="H85" s="1">
        <v>558</v>
      </c>
    </row>
    <row r="86" spans="1:8" s="1" customFormat="1" hidden="1" x14ac:dyDescent="0.25">
      <c r="A86" s="1">
        <v>5016</v>
      </c>
      <c r="B86" s="5">
        <v>800074033</v>
      </c>
      <c r="C86" s="5" t="s">
        <v>1183</v>
      </c>
      <c r="D86" s="6">
        <v>95000</v>
      </c>
      <c r="G86" s="1" t="s">
        <v>1124</v>
      </c>
      <c r="H86" s="1">
        <v>-31783</v>
      </c>
    </row>
    <row r="87" spans="1:8" s="1" customFormat="1" hidden="1" x14ac:dyDescent="0.25">
      <c r="A87" s="1">
        <v>5016</v>
      </c>
      <c r="B87" s="5">
        <v>900824601</v>
      </c>
      <c r="C87" s="5" t="s">
        <v>1184</v>
      </c>
      <c r="D87" s="6">
        <v>30000</v>
      </c>
      <c r="G87" s="1">
        <v>5012</v>
      </c>
      <c r="H87" s="1">
        <v>44094973</v>
      </c>
    </row>
    <row r="88" spans="1:8" s="1" customFormat="1" hidden="1" x14ac:dyDescent="0.25">
      <c r="A88" s="1">
        <v>5016</v>
      </c>
      <c r="B88" s="5">
        <v>222222222</v>
      </c>
      <c r="C88" s="5" t="s">
        <v>1118</v>
      </c>
      <c r="D88" s="6">
        <v>174769</v>
      </c>
      <c r="G88" s="1" t="s">
        <v>1210</v>
      </c>
      <c r="H88" s="1">
        <v>4617791</v>
      </c>
    </row>
    <row r="89" spans="1:8" s="1" customFormat="1" hidden="1" x14ac:dyDescent="0.25">
      <c r="A89" s="1">
        <v>5016</v>
      </c>
      <c r="B89" s="5">
        <v>860503560</v>
      </c>
      <c r="C89" s="5" t="s">
        <v>1185</v>
      </c>
      <c r="D89" s="6">
        <v>6008</v>
      </c>
      <c r="G89" s="1" t="s">
        <v>1211</v>
      </c>
      <c r="H89" s="1">
        <v>4291162</v>
      </c>
    </row>
    <row r="90" spans="1:8" s="1" customFormat="1" hidden="1" x14ac:dyDescent="0.25">
      <c r="A90" s="1">
        <v>5016</v>
      </c>
      <c r="B90" s="5">
        <v>860013570</v>
      </c>
      <c r="C90" s="5" t="s">
        <v>1128</v>
      </c>
      <c r="D90" s="6">
        <v>1200</v>
      </c>
      <c r="G90" s="1" t="s">
        <v>1125</v>
      </c>
      <c r="H90" s="1">
        <v>1545332</v>
      </c>
    </row>
    <row r="91" spans="1:8" s="1" customFormat="1" hidden="1" x14ac:dyDescent="0.25">
      <c r="A91" s="1">
        <v>5016</v>
      </c>
      <c r="B91" s="5">
        <v>830087099</v>
      </c>
      <c r="C91" s="5" t="s">
        <v>1186</v>
      </c>
      <c r="D91" s="6">
        <v>882</v>
      </c>
      <c r="G91" s="1" t="s">
        <v>1126</v>
      </c>
      <c r="H91" s="1">
        <v>25684702</v>
      </c>
    </row>
    <row r="92" spans="1:8" s="1" customFormat="1" hidden="1" x14ac:dyDescent="0.25">
      <c r="A92" s="1">
        <v>5016</v>
      </c>
      <c r="B92" s="5">
        <v>830050619</v>
      </c>
      <c r="C92" s="5" t="s">
        <v>1187</v>
      </c>
      <c r="D92" s="6">
        <v>1890</v>
      </c>
      <c r="G92" s="1" t="s">
        <v>1127</v>
      </c>
      <c r="H92" s="1">
        <v>7955986</v>
      </c>
    </row>
    <row r="93" spans="1:8" s="1" customFormat="1" hidden="1" x14ac:dyDescent="0.25">
      <c r="A93" s="1">
        <v>5016</v>
      </c>
      <c r="B93" s="5">
        <v>800085013</v>
      </c>
      <c r="C93" s="5" t="s">
        <v>1188</v>
      </c>
      <c r="D93" s="6">
        <v>1849</v>
      </c>
      <c r="G93" s="1">
        <v>5015</v>
      </c>
      <c r="H93" s="1">
        <v>122746161.14</v>
      </c>
    </row>
    <row r="94" spans="1:8" s="1" customFormat="1" hidden="1" x14ac:dyDescent="0.25">
      <c r="A94" s="1">
        <v>5016</v>
      </c>
      <c r="B94" s="5">
        <v>222222222</v>
      </c>
      <c r="C94" s="5" t="s">
        <v>1118</v>
      </c>
      <c r="D94" s="6">
        <v>500</v>
      </c>
      <c r="G94" s="1" t="s">
        <v>1216</v>
      </c>
      <c r="H94" s="1">
        <v>47335000</v>
      </c>
    </row>
    <row r="95" spans="1:8" s="1" customFormat="1" hidden="1" x14ac:dyDescent="0.25">
      <c r="A95" s="1">
        <v>5016</v>
      </c>
      <c r="B95" s="5">
        <v>900128925</v>
      </c>
      <c r="C95" s="5" t="s">
        <v>1189</v>
      </c>
      <c r="D95" s="6">
        <v>5348</v>
      </c>
      <c r="G95" s="1" t="s">
        <v>1140</v>
      </c>
      <c r="H95" s="1">
        <v>74911444.140000001</v>
      </c>
    </row>
    <row r="96" spans="1:8" s="1" customFormat="1" hidden="1" x14ac:dyDescent="0.25">
      <c r="A96" s="1">
        <v>5016</v>
      </c>
      <c r="B96" s="5">
        <v>900631450</v>
      </c>
      <c r="C96" s="5" t="s">
        <v>1190</v>
      </c>
      <c r="D96" s="6">
        <v>3782</v>
      </c>
      <c r="G96" s="1" t="s">
        <v>1168</v>
      </c>
      <c r="H96" s="1">
        <v>499717</v>
      </c>
    </row>
    <row r="97" spans="1:8" s="1" customFormat="1" hidden="1" x14ac:dyDescent="0.25">
      <c r="A97" s="1">
        <v>5016</v>
      </c>
      <c r="B97" s="5">
        <v>860058760</v>
      </c>
      <c r="C97" s="5" t="s">
        <v>1191</v>
      </c>
      <c r="D97" s="6">
        <v>3025</v>
      </c>
      <c r="G97" s="1">
        <v>5016</v>
      </c>
      <c r="H97" s="1">
        <v>396855656.86999989</v>
      </c>
    </row>
    <row r="98" spans="1:8" s="1" customFormat="1" hidden="1" x14ac:dyDescent="0.25">
      <c r="A98" s="1">
        <v>5016</v>
      </c>
      <c r="B98" s="5">
        <v>19448770</v>
      </c>
      <c r="C98" s="5" t="s">
        <v>1192</v>
      </c>
      <c r="D98" s="6">
        <v>7200</v>
      </c>
      <c r="G98" s="1" t="s">
        <v>1117</v>
      </c>
      <c r="H98" s="1">
        <v>2362553</v>
      </c>
    </row>
    <row r="99" spans="1:8" s="1" customFormat="1" hidden="1" x14ac:dyDescent="0.25">
      <c r="A99" s="1">
        <v>5016</v>
      </c>
      <c r="B99" s="5">
        <v>900066847</v>
      </c>
      <c r="C99" s="5" t="s">
        <v>1193</v>
      </c>
      <c r="D99" s="6">
        <v>1681</v>
      </c>
      <c r="G99" s="1" t="s">
        <v>1221</v>
      </c>
      <c r="H99" s="1">
        <v>303600</v>
      </c>
    </row>
    <row r="100" spans="1:8" s="1" customFormat="1" hidden="1" x14ac:dyDescent="0.25">
      <c r="A100" s="1">
        <v>5016</v>
      </c>
      <c r="B100" s="5">
        <v>80400792</v>
      </c>
      <c r="C100" s="5" t="s">
        <v>1194</v>
      </c>
      <c r="D100" s="6">
        <v>59392</v>
      </c>
      <c r="G100" s="1" t="s">
        <v>1363</v>
      </c>
      <c r="H100" s="1">
        <v>6929295</v>
      </c>
    </row>
    <row r="101" spans="1:8" s="1" customFormat="1" hidden="1" x14ac:dyDescent="0.25">
      <c r="A101" s="1">
        <v>5016</v>
      </c>
      <c r="B101" s="5">
        <v>830054076</v>
      </c>
      <c r="C101" s="5" t="s">
        <v>1195</v>
      </c>
      <c r="D101" s="6">
        <v>36300</v>
      </c>
      <c r="G101" s="1" t="s">
        <v>1340</v>
      </c>
      <c r="H101" s="1">
        <v>829200.01</v>
      </c>
    </row>
    <row r="102" spans="1:8" s="1" customFormat="1" hidden="1" x14ac:dyDescent="0.25">
      <c r="A102" s="1">
        <v>5016</v>
      </c>
      <c r="B102" s="5">
        <v>222222222</v>
      </c>
      <c r="C102" s="5" t="s">
        <v>1118</v>
      </c>
      <c r="D102" s="6">
        <v>8000</v>
      </c>
      <c r="G102" s="1" t="s">
        <v>1369</v>
      </c>
      <c r="H102" s="1">
        <v>20000</v>
      </c>
    </row>
    <row r="103" spans="1:8" s="1" customFormat="1" hidden="1" x14ac:dyDescent="0.25">
      <c r="A103" s="1">
        <v>5016</v>
      </c>
      <c r="B103" s="5">
        <v>830506365</v>
      </c>
      <c r="C103" s="5" t="s">
        <v>1196</v>
      </c>
      <c r="D103" s="6">
        <v>130900</v>
      </c>
      <c r="G103" s="1" t="s">
        <v>1339</v>
      </c>
      <c r="H103" s="1">
        <v>34000</v>
      </c>
    </row>
    <row r="104" spans="1:8" s="1" customFormat="1" hidden="1" x14ac:dyDescent="0.25">
      <c r="A104" s="1">
        <v>5016</v>
      </c>
      <c r="B104" s="5">
        <v>1072717064</v>
      </c>
      <c r="C104" s="5" t="s">
        <v>1170</v>
      </c>
      <c r="D104" s="6">
        <v>20000</v>
      </c>
      <c r="G104" s="1" t="s">
        <v>1161</v>
      </c>
      <c r="H104" s="1">
        <v>60000</v>
      </c>
    </row>
    <row r="105" spans="1:8" s="1" customFormat="1" hidden="1" x14ac:dyDescent="0.25">
      <c r="A105" s="1">
        <v>5016</v>
      </c>
      <c r="B105" s="5">
        <v>222222222</v>
      </c>
      <c r="C105" s="5" t="s">
        <v>1118</v>
      </c>
      <c r="D105" s="6">
        <v>8000</v>
      </c>
      <c r="G105" s="1" t="s">
        <v>1402</v>
      </c>
      <c r="H105" s="1">
        <v>401178</v>
      </c>
    </row>
    <row r="106" spans="1:8" s="1" customFormat="1" hidden="1" x14ac:dyDescent="0.25">
      <c r="A106" s="1">
        <v>5016</v>
      </c>
      <c r="B106" s="5">
        <v>20489743</v>
      </c>
      <c r="C106" s="5" t="s">
        <v>1197</v>
      </c>
      <c r="D106" s="6">
        <v>20700</v>
      </c>
      <c r="G106" s="1" t="s">
        <v>1222</v>
      </c>
      <c r="H106" s="1">
        <v>407188</v>
      </c>
    </row>
    <row r="107" spans="1:8" s="1" customFormat="1" hidden="1" x14ac:dyDescent="0.25">
      <c r="A107" s="1">
        <v>5016</v>
      </c>
      <c r="B107" s="5">
        <v>830514854</v>
      </c>
      <c r="C107" s="5" t="s">
        <v>1198</v>
      </c>
      <c r="D107" s="6">
        <v>160000</v>
      </c>
      <c r="G107" s="1" t="s">
        <v>1169</v>
      </c>
      <c r="H107" s="1">
        <v>2194322</v>
      </c>
    </row>
    <row r="108" spans="1:8" s="1" customFormat="1" hidden="1" x14ac:dyDescent="0.25">
      <c r="A108" s="1">
        <v>5016</v>
      </c>
      <c r="B108" s="5">
        <v>900550706</v>
      </c>
      <c r="C108" s="5" t="s">
        <v>1199</v>
      </c>
      <c r="D108" s="6">
        <v>320000</v>
      </c>
      <c r="G108" s="1" t="s">
        <v>1370</v>
      </c>
      <c r="H108" s="1">
        <v>120000</v>
      </c>
    </row>
    <row r="109" spans="1:8" s="1" customFormat="1" hidden="1" x14ac:dyDescent="0.25">
      <c r="A109" s="1">
        <v>5016</v>
      </c>
      <c r="B109" s="5">
        <v>900057931</v>
      </c>
      <c r="C109" s="5" t="s">
        <v>1200</v>
      </c>
      <c r="D109" s="6">
        <v>654000</v>
      </c>
      <c r="G109" s="1" t="s">
        <v>1185</v>
      </c>
      <c r="H109" s="1">
        <v>6974</v>
      </c>
    </row>
    <row r="110" spans="1:8" s="1" customFormat="1" hidden="1" x14ac:dyDescent="0.25">
      <c r="A110" s="1">
        <v>5016</v>
      </c>
      <c r="B110" s="5">
        <v>1072717064</v>
      </c>
      <c r="C110" s="5" t="s">
        <v>1170</v>
      </c>
      <c r="D110" s="6">
        <v>52200</v>
      </c>
      <c r="G110" s="1" t="s">
        <v>1403</v>
      </c>
      <c r="H110" s="1">
        <v>155461</v>
      </c>
    </row>
    <row r="111" spans="1:8" s="1" customFormat="1" hidden="1" x14ac:dyDescent="0.25">
      <c r="A111" s="1">
        <v>5016</v>
      </c>
      <c r="B111" s="5">
        <v>900184308</v>
      </c>
      <c r="C111" s="5" t="s">
        <v>1171</v>
      </c>
      <c r="D111" s="6">
        <v>64950</v>
      </c>
      <c r="G111" s="1" t="s">
        <v>1223</v>
      </c>
      <c r="H111" s="1">
        <v>36666</v>
      </c>
    </row>
    <row r="112" spans="1:8" s="1" customFormat="1" hidden="1" x14ac:dyDescent="0.25">
      <c r="A112" s="1">
        <v>5016</v>
      </c>
      <c r="B112" s="5">
        <v>830063376</v>
      </c>
      <c r="C112" s="5" t="s">
        <v>1201</v>
      </c>
      <c r="D112" s="6">
        <v>340000</v>
      </c>
      <c r="G112" s="1" t="s">
        <v>1224</v>
      </c>
      <c r="H112" s="1">
        <v>136134</v>
      </c>
    </row>
    <row r="113" spans="1:8" s="1" customFormat="1" hidden="1" x14ac:dyDescent="0.25">
      <c r="A113" s="1">
        <v>5016</v>
      </c>
      <c r="B113" s="5">
        <v>222222222</v>
      </c>
      <c r="C113" s="5" t="s">
        <v>1118</v>
      </c>
      <c r="D113" s="6">
        <v>180325</v>
      </c>
      <c r="G113" s="1" t="s">
        <v>1212</v>
      </c>
      <c r="H113" s="1">
        <v>180500</v>
      </c>
    </row>
    <row r="114" spans="1:8" s="1" customFormat="1" hidden="1" x14ac:dyDescent="0.25">
      <c r="A114" s="1">
        <v>5016</v>
      </c>
      <c r="B114" s="5">
        <v>860001584</v>
      </c>
      <c r="C114" s="5" t="s">
        <v>1174</v>
      </c>
      <c r="D114" s="6">
        <v>1467900</v>
      </c>
      <c r="G114" s="1" t="s">
        <v>1225</v>
      </c>
      <c r="H114" s="1">
        <v>243000</v>
      </c>
    </row>
    <row r="115" spans="1:8" s="1" customFormat="1" hidden="1" x14ac:dyDescent="0.25">
      <c r="A115" s="1">
        <v>5016</v>
      </c>
      <c r="B115" s="5">
        <v>22069385</v>
      </c>
      <c r="C115" s="5" t="s">
        <v>1202</v>
      </c>
      <c r="D115" s="6">
        <v>5700</v>
      </c>
      <c r="G115" s="1" t="s">
        <v>1170</v>
      </c>
      <c r="H115" s="1">
        <v>1465256</v>
      </c>
    </row>
    <row r="116" spans="1:8" s="1" customFormat="1" hidden="1" x14ac:dyDescent="0.25">
      <c r="A116" s="1">
        <v>5016</v>
      </c>
      <c r="B116" s="5">
        <v>52498573</v>
      </c>
      <c r="C116" s="5" t="s">
        <v>1203</v>
      </c>
      <c r="D116" s="6">
        <v>595000</v>
      </c>
      <c r="G116" s="1" t="s">
        <v>1226</v>
      </c>
      <c r="H116" s="1">
        <v>38654</v>
      </c>
    </row>
    <row r="117" spans="1:8" s="1" customFormat="1" hidden="1" x14ac:dyDescent="0.25">
      <c r="A117" s="1">
        <v>5016</v>
      </c>
      <c r="B117" s="5">
        <v>222222222</v>
      </c>
      <c r="C117" s="5" t="s">
        <v>1118</v>
      </c>
      <c r="D117" s="6">
        <v>62000</v>
      </c>
      <c r="G117" s="1" t="s">
        <v>1143</v>
      </c>
      <c r="H117" s="1">
        <v>80782.61</v>
      </c>
    </row>
    <row r="118" spans="1:8" s="1" customFormat="1" hidden="1" x14ac:dyDescent="0.25">
      <c r="A118" s="1">
        <v>5016</v>
      </c>
      <c r="B118" s="5">
        <v>222222222</v>
      </c>
      <c r="C118" s="5" t="s">
        <v>1118</v>
      </c>
      <c r="D118" s="6">
        <v>351900</v>
      </c>
      <c r="G118" s="1" t="s">
        <v>1404</v>
      </c>
      <c r="H118" s="1">
        <v>73700</v>
      </c>
    </row>
    <row r="119" spans="1:8" s="1" customFormat="1" hidden="1" x14ac:dyDescent="0.25">
      <c r="A119" s="1">
        <v>5016</v>
      </c>
      <c r="B119" s="5">
        <v>860012336</v>
      </c>
      <c r="C119" s="5" t="s">
        <v>1141</v>
      </c>
      <c r="D119" s="6">
        <v>550000</v>
      </c>
      <c r="G119" s="1" t="s">
        <v>1405</v>
      </c>
      <c r="H119" s="1">
        <v>1735000</v>
      </c>
    </row>
    <row r="120" spans="1:8" s="1" customFormat="1" hidden="1" x14ac:dyDescent="0.25">
      <c r="A120" s="1">
        <v>5016</v>
      </c>
      <c r="B120" s="5">
        <v>79313408</v>
      </c>
      <c r="C120" s="5" t="s">
        <v>1204</v>
      </c>
      <c r="D120" s="6">
        <v>180000</v>
      </c>
      <c r="G120" s="1" t="s">
        <v>1144</v>
      </c>
      <c r="H120" s="1">
        <v>419150</v>
      </c>
    </row>
    <row r="121" spans="1:8" s="1" customFormat="1" hidden="1" x14ac:dyDescent="0.25">
      <c r="A121" s="1">
        <v>5016</v>
      </c>
      <c r="B121" s="5">
        <v>830112317</v>
      </c>
      <c r="C121" s="5" t="s">
        <v>1205</v>
      </c>
      <c r="D121" s="6">
        <v>4100</v>
      </c>
      <c r="G121" s="1" t="s">
        <v>1341</v>
      </c>
      <c r="H121" s="1">
        <v>54201</v>
      </c>
    </row>
    <row r="122" spans="1:8" s="1" customFormat="1" hidden="1" x14ac:dyDescent="0.25">
      <c r="A122" s="1">
        <v>5016</v>
      </c>
      <c r="B122" s="5">
        <v>800213075</v>
      </c>
      <c r="C122" s="5" t="s">
        <v>1175</v>
      </c>
      <c r="D122" s="6">
        <v>4900</v>
      </c>
      <c r="G122" s="1" t="s">
        <v>1406</v>
      </c>
      <c r="H122" s="1">
        <v>42018</v>
      </c>
    </row>
    <row r="123" spans="1:8" s="1" customFormat="1" hidden="1" x14ac:dyDescent="0.25">
      <c r="A123" s="1">
        <v>5011</v>
      </c>
      <c r="B123" s="5">
        <v>860002503</v>
      </c>
      <c r="C123" s="5" t="s">
        <v>1121</v>
      </c>
      <c r="D123" s="6">
        <v>5744307</v>
      </c>
      <c r="G123" s="1" t="s">
        <v>1171</v>
      </c>
      <c r="H123" s="1">
        <v>91950</v>
      </c>
    </row>
    <row r="124" spans="1:8" s="1" customFormat="1" hidden="1" x14ac:dyDescent="0.25">
      <c r="A124" s="1">
        <v>5011</v>
      </c>
      <c r="B124" s="5">
        <v>860066942</v>
      </c>
      <c r="C124" s="5" t="s">
        <v>1123</v>
      </c>
      <c r="D124" s="6">
        <v>-11937</v>
      </c>
      <c r="G124" s="1" t="s">
        <v>1368</v>
      </c>
      <c r="H124" s="1">
        <v>1765</v>
      </c>
    </row>
    <row r="125" spans="1:8" s="1" customFormat="1" hidden="1" x14ac:dyDescent="0.25">
      <c r="A125" s="1">
        <v>5011</v>
      </c>
      <c r="B125" s="5">
        <v>805000427</v>
      </c>
      <c r="C125" s="5" t="s">
        <v>1206</v>
      </c>
      <c r="D125" s="6">
        <v>402</v>
      </c>
      <c r="G125" s="1" t="s">
        <v>1342</v>
      </c>
      <c r="H125" s="1">
        <v>200000</v>
      </c>
    </row>
    <row r="126" spans="1:8" s="1" customFormat="1" hidden="1" x14ac:dyDescent="0.25">
      <c r="A126" s="1">
        <v>5011</v>
      </c>
      <c r="B126" s="5">
        <v>830003564</v>
      </c>
      <c r="C126" s="5" t="s">
        <v>1207</v>
      </c>
      <c r="D126" s="6">
        <v>22558</v>
      </c>
      <c r="G126" s="1" t="s">
        <v>1227</v>
      </c>
      <c r="H126" s="1">
        <v>73000</v>
      </c>
    </row>
    <row r="127" spans="1:8" s="1" customFormat="1" hidden="1" x14ac:dyDescent="0.25">
      <c r="A127" s="1">
        <v>5011</v>
      </c>
      <c r="B127" s="5">
        <v>900156264</v>
      </c>
      <c r="C127" s="5" t="s">
        <v>1208</v>
      </c>
      <c r="D127" s="6">
        <v>99</v>
      </c>
      <c r="G127" s="1" t="s">
        <v>1128</v>
      </c>
      <c r="H127" s="1">
        <v>1200</v>
      </c>
    </row>
    <row r="128" spans="1:8" s="1" customFormat="1" hidden="1" x14ac:dyDescent="0.25">
      <c r="A128" s="1">
        <v>5011</v>
      </c>
      <c r="B128" s="5">
        <v>901097473</v>
      </c>
      <c r="C128" s="5" t="s">
        <v>1209</v>
      </c>
      <c r="D128" s="6">
        <v>255</v>
      </c>
      <c r="G128" s="1" t="s">
        <v>1407</v>
      </c>
      <c r="H128" s="1">
        <v>7000</v>
      </c>
    </row>
    <row r="129" spans="1:8" s="1" customFormat="1" hidden="1" x14ac:dyDescent="0.25">
      <c r="A129" s="1">
        <v>5011</v>
      </c>
      <c r="B129" s="5">
        <v>800251440</v>
      </c>
      <c r="C129" s="5" t="s">
        <v>1124</v>
      </c>
      <c r="D129" s="6">
        <v>-14401</v>
      </c>
      <c r="G129" s="1" t="s">
        <v>1156</v>
      </c>
      <c r="H129" s="1">
        <v>2449800</v>
      </c>
    </row>
    <row r="130" spans="1:8" s="1" customFormat="1" hidden="1" x14ac:dyDescent="0.25">
      <c r="A130" s="1">
        <v>5012</v>
      </c>
      <c r="B130" s="5">
        <v>800227940</v>
      </c>
      <c r="C130" s="5" t="s">
        <v>1210</v>
      </c>
      <c r="D130" s="6">
        <v>1926302</v>
      </c>
      <c r="G130" s="1" t="s">
        <v>1165</v>
      </c>
      <c r="H130" s="1">
        <v>155000</v>
      </c>
    </row>
    <row r="131" spans="1:8" s="1" customFormat="1" hidden="1" x14ac:dyDescent="0.25">
      <c r="A131" s="1">
        <v>5012</v>
      </c>
      <c r="B131" s="5">
        <v>900336004</v>
      </c>
      <c r="C131" s="5" t="s">
        <v>1211</v>
      </c>
      <c r="D131" s="6">
        <v>1439628</v>
      </c>
      <c r="G131" s="1" t="s">
        <v>1408</v>
      </c>
      <c r="H131" s="1">
        <v>8300</v>
      </c>
    </row>
    <row r="132" spans="1:8" s="1" customFormat="1" hidden="1" x14ac:dyDescent="0.25">
      <c r="A132" s="1">
        <v>5012</v>
      </c>
      <c r="B132" s="5">
        <v>800253055</v>
      </c>
      <c r="C132" s="5" t="s">
        <v>1125</v>
      </c>
      <c r="D132" s="6">
        <v>114399</v>
      </c>
      <c r="G132" s="1" t="s">
        <v>1409</v>
      </c>
      <c r="H132" s="1">
        <v>23000</v>
      </c>
    </row>
    <row r="133" spans="1:8" s="1" customFormat="1" hidden="1" x14ac:dyDescent="0.25">
      <c r="A133" s="1">
        <v>5012</v>
      </c>
      <c r="B133" s="5">
        <v>800224808</v>
      </c>
      <c r="C133" s="5" t="s">
        <v>1126</v>
      </c>
      <c r="D133" s="6">
        <v>6202554</v>
      </c>
      <c r="G133" s="1" t="s">
        <v>1228</v>
      </c>
      <c r="H133" s="1">
        <v>57000</v>
      </c>
    </row>
    <row r="134" spans="1:8" s="1" customFormat="1" hidden="1" x14ac:dyDescent="0.25">
      <c r="A134" s="1">
        <v>5012</v>
      </c>
      <c r="B134" s="5">
        <v>800229739</v>
      </c>
      <c r="C134" s="5" t="s">
        <v>1127</v>
      </c>
      <c r="D134" s="6">
        <v>1500563</v>
      </c>
      <c r="G134" s="1" t="s">
        <v>1229</v>
      </c>
      <c r="H134" s="1">
        <v>308942</v>
      </c>
    </row>
    <row r="135" spans="1:8" s="1" customFormat="1" hidden="1" x14ac:dyDescent="0.25">
      <c r="A135" s="1">
        <v>5010</v>
      </c>
      <c r="B135" s="5">
        <v>860013570</v>
      </c>
      <c r="C135" s="5" t="s">
        <v>1128</v>
      </c>
      <c r="D135" s="6">
        <v>3953324</v>
      </c>
      <c r="G135" s="1" t="s">
        <v>1230</v>
      </c>
      <c r="H135" s="1">
        <v>591344</v>
      </c>
    </row>
    <row r="136" spans="1:8" s="1" customFormat="1" hidden="1" x14ac:dyDescent="0.25">
      <c r="A136" s="1">
        <v>5016</v>
      </c>
      <c r="B136" s="5">
        <v>900014237</v>
      </c>
      <c r="C136" s="5" t="s">
        <v>1212</v>
      </c>
      <c r="D136" s="6">
        <v>180500</v>
      </c>
      <c r="G136" s="1" t="s">
        <v>1231</v>
      </c>
      <c r="H136" s="1">
        <v>84117</v>
      </c>
    </row>
    <row r="137" spans="1:8" s="1" customFormat="1" hidden="1" x14ac:dyDescent="0.25">
      <c r="A137" s="1">
        <v>5016</v>
      </c>
      <c r="B137" s="5">
        <v>830029102</v>
      </c>
      <c r="C137" s="5" t="s">
        <v>1133</v>
      </c>
      <c r="D137" s="6">
        <v>143000</v>
      </c>
      <c r="G137" s="1" t="s">
        <v>1186</v>
      </c>
      <c r="H137" s="1">
        <v>7814</v>
      </c>
    </row>
    <row r="138" spans="1:8" s="1" customFormat="1" hidden="1" x14ac:dyDescent="0.25">
      <c r="A138" s="1">
        <v>5016</v>
      </c>
      <c r="B138" s="5">
        <v>900409631</v>
      </c>
      <c r="C138" s="5" t="s">
        <v>1213</v>
      </c>
      <c r="D138" s="6">
        <v>123000</v>
      </c>
      <c r="G138" s="1" t="s">
        <v>1378</v>
      </c>
      <c r="H138" s="1">
        <v>8529</v>
      </c>
    </row>
    <row r="139" spans="1:8" s="1" customFormat="1" hidden="1" x14ac:dyDescent="0.25">
      <c r="A139" s="1">
        <v>5002</v>
      </c>
      <c r="B139" s="5">
        <v>860049921</v>
      </c>
      <c r="C139" s="5" t="s">
        <v>1214</v>
      </c>
      <c r="D139" s="6">
        <v>12559200</v>
      </c>
      <c r="G139" s="1" t="s">
        <v>1410</v>
      </c>
      <c r="H139" s="1">
        <v>98320</v>
      </c>
    </row>
    <row r="140" spans="1:8" s="1" customFormat="1" hidden="1" x14ac:dyDescent="0.25">
      <c r="A140" s="1">
        <v>5002</v>
      </c>
      <c r="B140" s="5">
        <v>93081871</v>
      </c>
      <c r="C140" s="5" t="s">
        <v>1215</v>
      </c>
      <c r="D140" s="6">
        <v>146000</v>
      </c>
      <c r="G140" s="1" t="s">
        <v>1232</v>
      </c>
      <c r="H140" s="1">
        <v>4863577.0199999996</v>
      </c>
    </row>
    <row r="141" spans="1:8" s="1" customFormat="1" hidden="1" x14ac:dyDescent="0.25">
      <c r="A141" s="1">
        <v>5015</v>
      </c>
      <c r="B141" s="5">
        <v>899999172</v>
      </c>
      <c r="C141" s="5" t="s">
        <v>1216</v>
      </c>
      <c r="D141" s="6">
        <v>47335000</v>
      </c>
      <c r="E141" s="1" t="s">
        <v>1065</v>
      </c>
      <c r="G141" s="1" t="s">
        <v>1187</v>
      </c>
      <c r="H141" s="1">
        <v>18135</v>
      </c>
    </row>
    <row r="142" spans="1:8" s="1" customFormat="1" hidden="1" x14ac:dyDescent="0.25">
      <c r="A142" s="1">
        <v>5058</v>
      </c>
      <c r="B142" s="5">
        <v>832002386</v>
      </c>
      <c r="C142" s="5" t="s">
        <v>1217</v>
      </c>
      <c r="D142" s="6">
        <v>383552</v>
      </c>
      <c r="G142" s="1" t="s">
        <v>1149</v>
      </c>
      <c r="H142" s="1">
        <v>469639</v>
      </c>
    </row>
    <row r="143" spans="1:8" s="1" customFormat="1" hidden="1" x14ac:dyDescent="0.25">
      <c r="A143" s="8">
        <v>5015</v>
      </c>
      <c r="B143" s="9" t="s">
        <v>1167</v>
      </c>
      <c r="C143" s="9" t="s">
        <v>1168</v>
      </c>
      <c r="D143" s="10">
        <v>499717</v>
      </c>
      <c r="E143" s="8" t="s">
        <v>1052</v>
      </c>
      <c r="F143" s="1" t="s">
        <v>1069</v>
      </c>
      <c r="G143" s="1" t="s">
        <v>1131</v>
      </c>
      <c r="H143" s="1">
        <v>149685</v>
      </c>
    </row>
    <row r="144" spans="1:8" s="1" customFormat="1" hidden="1" x14ac:dyDescent="0.25">
      <c r="A144" s="1">
        <v>5058</v>
      </c>
      <c r="B144" s="5">
        <v>832002386</v>
      </c>
      <c r="C144" s="5" t="s">
        <v>1217</v>
      </c>
      <c r="D144" s="6">
        <v>17313102</v>
      </c>
      <c r="G144" s="1" t="s">
        <v>1233</v>
      </c>
      <c r="H144" s="1">
        <v>208216</v>
      </c>
    </row>
    <row r="145" spans="1:8" s="1" customFormat="1" hidden="1" x14ac:dyDescent="0.25">
      <c r="A145" s="1">
        <v>5058</v>
      </c>
      <c r="B145" s="5">
        <v>832002386</v>
      </c>
      <c r="C145" s="5" t="s">
        <v>1217</v>
      </c>
      <c r="D145" s="6">
        <v>1668150</v>
      </c>
      <c r="G145" s="1" t="s">
        <v>1234</v>
      </c>
      <c r="H145" s="1">
        <v>188000</v>
      </c>
    </row>
    <row r="146" spans="1:8" s="1" customFormat="1" hidden="1" x14ac:dyDescent="0.25">
      <c r="A146" s="1">
        <v>5005</v>
      </c>
      <c r="B146" s="5">
        <v>20989658</v>
      </c>
      <c r="C146" s="5" t="s">
        <v>1218</v>
      </c>
      <c r="D146" s="6">
        <v>760000</v>
      </c>
      <c r="G146" s="1" t="s">
        <v>1324</v>
      </c>
      <c r="H146" s="1">
        <v>769985</v>
      </c>
    </row>
    <row r="147" spans="1:8" s="1" customFormat="1" hidden="1" x14ac:dyDescent="0.25">
      <c r="A147" s="1">
        <v>5016</v>
      </c>
      <c r="B147" s="5">
        <v>860037013</v>
      </c>
      <c r="C147" s="5" t="s">
        <v>1219</v>
      </c>
      <c r="D147" s="6">
        <v>500094</v>
      </c>
      <c r="G147" s="1" t="s">
        <v>1235</v>
      </c>
      <c r="H147" s="1">
        <v>111428</v>
      </c>
    </row>
    <row r="148" spans="1:8" s="1" customFormat="1" hidden="1" x14ac:dyDescent="0.25">
      <c r="A148" s="1">
        <v>5016</v>
      </c>
      <c r="B148" s="5">
        <v>860039988</v>
      </c>
      <c r="C148" s="5" t="s">
        <v>1220</v>
      </c>
      <c r="D148" s="6">
        <v>1790929</v>
      </c>
      <c r="G148" s="1" t="s">
        <v>1183</v>
      </c>
      <c r="H148" s="1">
        <v>7230000</v>
      </c>
    </row>
    <row r="149" spans="1:8" s="1" customFormat="1" hidden="1" x14ac:dyDescent="0.25">
      <c r="A149" s="1">
        <v>5016</v>
      </c>
      <c r="B149" s="5">
        <v>860037013</v>
      </c>
      <c r="C149" s="5" t="s">
        <v>1219</v>
      </c>
      <c r="D149" s="6">
        <v>147099</v>
      </c>
      <c r="G149" s="1" t="s">
        <v>1219</v>
      </c>
      <c r="H149" s="1">
        <v>647193</v>
      </c>
    </row>
    <row r="150" spans="1:8" s="1" customFormat="1" hidden="1" x14ac:dyDescent="0.25">
      <c r="A150" s="1">
        <v>5016</v>
      </c>
      <c r="B150" s="5">
        <v>860039988</v>
      </c>
      <c r="C150" s="5" t="s">
        <v>1220</v>
      </c>
      <c r="D150" s="6">
        <v>3305204</v>
      </c>
      <c r="G150" s="1" t="s">
        <v>1188</v>
      </c>
      <c r="H150" s="1">
        <v>1849</v>
      </c>
    </row>
    <row r="151" spans="1:8" s="1" customFormat="1" hidden="1" x14ac:dyDescent="0.25">
      <c r="A151" s="1">
        <v>5004</v>
      </c>
      <c r="B151" s="5">
        <v>900441722</v>
      </c>
      <c r="C151" s="5" t="s">
        <v>1132</v>
      </c>
      <c r="D151" s="6">
        <v>39611052</v>
      </c>
      <c r="G151" s="1" t="s">
        <v>1383</v>
      </c>
      <c r="H151" s="1">
        <v>109291.99</v>
      </c>
    </row>
    <row r="152" spans="1:8" s="1" customFormat="1" hidden="1" x14ac:dyDescent="0.25">
      <c r="A152" s="1">
        <v>5016</v>
      </c>
      <c r="B152" s="5">
        <v>830054539</v>
      </c>
      <c r="C152" s="5" t="s">
        <v>1221</v>
      </c>
      <c r="D152" s="6">
        <v>90400</v>
      </c>
      <c r="G152" s="1" t="s">
        <v>1236</v>
      </c>
      <c r="H152" s="1">
        <v>111322.78</v>
      </c>
    </row>
    <row r="153" spans="1:8" s="1" customFormat="1" hidden="1" x14ac:dyDescent="0.25">
      <c r="A153" s="1">
        <v>5016</v>
      </c>
      <c r="B153" s="5">
        <v>900443152</v>
      </c>
      <c r="C153" s="5" t="s">
        <v>1222</v>
      </c>
      <c r="D153" s="6">
        <v>121303</v>
      </c>
      <c r="G153" s="1" t="s">
        <v>1237</v>
      </c>
      <c r="H153" s="1">
        <v>5366175.75</v>
      </c>
    </row>
    <row r="154" spans="1:8" s="1" customFormat="1" hidden="1" x14ac:dyDescent="0.25">
      <c r="A154" s="1">
        <v>5016</v>
      </c>
      <c r="B154" s="5">
        <v>890900608</v>
      </c>
      <c r="C154" s="5" t="s">
        <v>1169</v>
      </c>
      <c r="D154" s="6">
        <v>123711</v>
      </c>
      <c r="G154" s="1" t="s">
        <v>1201</v>
      </c>
      <c r="H154" s="1">
        <v>340000</v>
      </c>
    </row>
    <row r="155" spans="1:8" s="1" customFormat="1" hidden="1" x14ac:dyDescent="0.25">
      <c r="A155" s="1">
        <v>5016</v>
      </c>
      <c r="B155" s="5">
        <v>900500723</v>
      </c>
      <c r="C155" s="5" t="s">
        <v>1223</v>
      </c>
      <c r="D155" s="6">
        <v>36666</v>
      </c>
      <c r="G155" s="1" t="s">
        <v>1238</v>
      </c>
      <c r="H155" s="1">
        <v>2550314.7599999998</v>
      </c>
    </row>
    <row r="156" spans="1:8" s="1" customFormat="1" hidden="1" x14ac:dyDescent="0.25">
      <c r="A156" s="1">
        <v>5016</v>
      </c>
      <c r="B156" s="5">
        <v>12234501</v>
      </c>
      <c r="C156" s="5" t="s">
        <v>1224</v>
      </c>
      <c r="D156" s="6">
        <v>136134</v>
      </c>
      <c r="G156" s="1" t="s">
        <v>1239</v>
      </c>
      <c r="H156" s="1">
        <v>19455340.77</v>
      </c>
    </row>
    <row r="157" spans="1:8" s="1" customFormat="1" hidden="1" x14ac:dyDescent="0.25">
      <c r="A157" s="1">
        <v>5016</v>
      </c>
      <c r="B157" s="5">
        <v>860001371</v>
      </c>
      <c r="C157" s="5" t="s">
        <v>1225</v>
      </c>
      <c r="D157" s="6">
        <v>243000</v>
      </c>
      <c r="G157" s="1" t="s">
        <v>1382</v>
      </c>
      <c r="H157" s="1">
        <v>9442</v>
      </c>
    </row>
    <row r="158" spans="1:8" s="1" customFormat="1" hidden="1" x14ac:dyDescent="0.25">
      <c r="A158" s="1">
        <v>5016</v>
      </c>
      <c r="B158" s="5">
        <v>4261690</v>
      </c>
      <c r="C158" s="5" t="s">
        <v>1226</v>
      </c>
      <c r="D158" s="6">
        <v>38654</v>
      </c>
      <c r="G158" s="1" t="s">
        <v>1240</v>
      </c>
      <c r="H158" s="1">
        <v>227295.12</v>
      </c>
    </row>
    <row r="159" spans="1:8" s="1" customFormat="1" hidden="1" x14ac:dyDescent="0.25">
      <c r="A159" s="1">
        <v>5016</v>
      </c>
      <c r="B159" s="5">
        <v>80100333</v>
      </c>
      <c r="C159" s="5" t="s">
        <v>1227</v>
      </c>
      <c r="D159" s="6">
        <v>73000</v>
      </c>
      <c r="G159" s="1" t="s">
        <v>1241</v>
      </c>
      <c r="H159" s="1">
        <v>896272.83</v>
      </c>
    </row>
    <row r="160" spans="1:8" s="1" customFormat="1" hidden="1" x14ac:dyDescent="0.25">
      <c r="A160" s="1">
        <v>5016</v>
      </c>
      <c r="B160" s="5">
        <v>51974641</v>
      </c>
      <c r="C160" s="5" t="s">
        <v>1228</v>
      </c>
      <c r="D160" s="6">
        <v>16000</v>
      </c>
      <c r="G160" s="1" t="s">
        <v>1389</v>
      </c>
      <c r="H160" s="1">
        <v>51262</v>
      </c>
    </row>
    <row r="161" spans="1:8" s="1" customFormat="1" hidden="1" x14ac:dyDescent="0.25">
      <c r="A161" s="1">
        <v>5016</v>
      </c>
      <c r="B161" s="5">
        <v>80656133</v>
      </c>
      <c r="C161" s="5" t="s">
        <v>1229</v>
      </c>
      <c r="D161" s="6">
        <v>143698</v>
      </c>
      <c r="G161" s="1" t="s">
        <v>1242</v>
      </c>
      <c r="H161" s="1">
        <v>2239888.5100000002</v>
      </c>
    </row>
    <row r="162" spans="1:8" s="1" customFormat="1" hidden="1" x14ac:dyDescent="0.25">
      <c r="A162" s="1">
        <v>5016</v>
      </c>
      <c r="B162" s="5">
        <v>900155107</v>
      </c>
      <c r="C162" s="5" t="s">
        <v>1230</v>
      </c>
      <c r="D162" s="6">
        <v>383974</v>
      </c>
      <c r="G162" s="1" t="s">
        <v>1243</v>
      </c>
      <c r="H162" s="1">
        <v>35100</v>
      </c>
    </row>
    <row r="163" spans="1:8" s="1" customFormat="1" hidden="1" x14ac:dyDescent="0.25">
      <c r="A163" s="1">
        <v>5016</v>
      </c>
      <c r="B163" s="5">
        <v>860072271</v>
      </c>
      <c r="C163" s="5" t="s">
        <v>1231</v>
      </c>
      <c r="D163" s="6">
        <v>8403</v>
      </c>
      <c r="G163" s="1" t="s">
        <v>1244</v>
      </c>
      <c r="H163" s="1">
        <v>160000</v>
      </c>
    </row>
    <row r="164" spans="1:8" s="1" customFormat="1" hidden="1" x14ac:dyDescent="0.25">
      <c r="A164" s="1">
        <v>5016</v>
      </c>
      <c r="B164" s="5">
        <v>830099775</v>
      </c>
      <c r="C164" s="5" t="s">
        <v>1232</v>
      </c>
      <c r="D164" s="6">
        <v>4863577.0199999996</v>
      </c>
      <c r="G164" s="1" t="s">
        <v>1245</v>
      </c>
      <c r="H164" s="1">
        <v>85000</v>
      </c>
    </row>
    <row r="165" spans="1:8" s="1" customFormat="1" hidden="1" x14ac:dyDescent="0.25">
      <c r="A165" s="1">
        <v>5016</v>
      </c>
      <c r="B165" s="5">
        <v>800185306</v>
      </c>
      <c r="C165" s="5" t="s">
        <v>1233</v>
      </c>
      <c r="D165" s="6">
        <v>23366</v>
      </c>
      <c r="G165" s="1" t="s">
        <v>1246</v>
      </c>
      <c r="H165" s="1">
        <v>88000</v>
      </c>
    </row>
    <row r="166" spans="1:8" s="1" customFormat="1" hidden="1" x14ac:dyDescent="0.25">
      <c r="A166" s="1">
        <v>5016</v>
      </c>
      <c r="B166" s="5">
        <v>900078103</v>
      </c>
      <c r="C166" s="5" t="s">
        <v>1234</v>
      </c>
      <c r="D166" s="6">
        <v>70000</v>
      </c>
      <c r="G166" s="1" t="s">
        <v>1247</v>
      </c>
      <c r="H166" s="1">
        <v>36000</v>
      </c>
    </row>
    <row r="167" spans="1:8" s="1" customFormat="1" hidden="1" x14ac:dyDescent="0.25">
      <c r="A167" s="1">
        <v>5016</v>
      </c>
      <c r="B167" s="5">
        <v>860528396</v>
      </c>
      <c r="C167" s="5" t="s">
        <v>1235</v>
      </c>
      <c r="D167" s="6">
        <v>111428</v>
      </c>
      <c r="G167" s="1" t="s">
        <v>1248</v>
      </c>
      <c r="H167" s="1">
        <v>60000</v>
      </c>
    </row>
    <row r="168" spans="1:8" s="1" customFormat="1" hidden="1" x14ac:dyDescent="0.25">
      <c r="A168" s="1">
        <v>5016</v>
      </c>
      <c r="B168" s="5">
        <v>901142912</v>
      </c>
      <c r="C168" s="5" t="s">
        <v>1236</v>
      </c>
      <c r="D168" s="6">
        <v>111322.78</v>
      </c>
      <c r="G168" s="1" t="s">
        <v>1249</v>
      </c>
      <c r="H168" s="1">
        <v>32000</v>
      </c>
    </row>
    <row r="169" spans="1:8" s="1" customFormat="1" hidden="1" x14ac:dyDescent="0.25">
      <c r="A169" s="1">
        <v>5016</v>
      </c>
      <c r="B169" s="5">
        <v>901314018</v>
      </c>
      <c r="C169" s="5" t="s">
        <v>1237</v>
      </c>
      <c r="D169" s="6">
        <v>5366175.75</v>
      </c>
      <c r="G169" s="1" t="s">
        <v>1250</v>
      </c>
      <c r="H169" s="1">
        <v>100000</v>
      </c>
    </row>
    <row r="170" spans="1:8" s="1" customFormat="1" hidden="1" x14ac:dyDescent="0.25">
      <c r="A170" s="1">
        <v>5016</v>
      </c>
      <c r="B170" s="5">
        <v>900967414</v>
      </c>
      <c r="C170" s="5" t="s">
        <v>1238</v>
      </c>
      <c r="D170" s="6">
        <v>2550314.7599999998</v>
      </c>
      <c r="G170" s="1" t="s">
        <v>1172</v>
      </c>
      <c r="H170" s="1">
        <v>3236484</v>
      </c>
    </row>
    <row r="171" spans="1:8" s="1" customFormat="1" hidden="1" x14ac:dyDescent="0.25">
      <c r="A171" s="1">
        <v>5016</v>
      </c>
      <c r="B171" s="5">
        <v>901239604</v>
      </c>
      <c r="C171" s="5" t="s">
        <v>1239</v>
      </c>
      <c r="D171" s="6">
        <v>16706780.960000001</v>
      </c>
      <c r="G171" s="1" t="s">
        <v>1195</v>
      </c>
      <c r="H171" s="1">
        <v>108900</v>
      </c>
    </row>
    <row r="172" spans="1:8" s="1" customFormat="1" hidden="1" x14ac:dyDescent="0.25">
      <c r="A172" s="1">
        <v>5016</v>
      </c>
      <c r="B172" s="5">
        <v>901151234</v>
      </c>
      <c r="C172" s="5" t="s">
        <v>1240</v>
      </c>
      <c r="D172" s="6">
        <v>227295.12</v>
      </c>
      <c r="G172" s="1" t="s">
        <v>1118</v>
      </c>
      <c r="H172" s="1">
        <v>28162099</v>
      </c>
    </row>
    <row r="173" spans="1:8" s="1" customFormat="1" hidden="1" x14ac:dyDescent="0.25">
      <c r="A173" s="1">
        <v>5016</v>
      </c>
      <c r="B173" s="5">
        <v>901070071</v>
      </c>
      <c r="C173" s="5" t="s">
        <v>1241</v>
      </c>
      <c r="D173" s="6">
        <v>896272.83</v>
      </c>
      <c r="G173" s="1" t="s">
        <v>1251</v>
      </c>
      <c r="H173" s="1">
        <v>3160000</v>
      </c>
    </row>
    <row r="174" spans="1:8" s="1" customFormat="1" hidden="1" x14ac:dyDescent="0.25">
      <c r="A174" s="1">
        <v>5016</v>
      </c>
      <c r="B174" s="5">
        <v>900063136</v>
      </c>
      <c r="C174" s="5" t="s">
        <v>1242</v>
      </c>
      <c r="D174" s="6">
        <v>2229253.14</v>
      </c>
      <c r="G174" s="1" t="s">
        <v>1189</v>
      </c>
      <c r="H174" s="1">
        <v>5348</v>
      </c>
    </row>
    <row r="175" spans="1:8" s="1" customFormat="1" hidden="1" x14ac:dyDescent="0.25">
      <c r="A175" s="1">
        <v>5016</v>
      </c>
      <c r="B175" s="5">
        <v>12124516</v>
      </c>
      <c r="C175" s="5" t="s">
        <v>1243</v>
      </c>
      <c r="D175" s="6">
        <v>35100</v>
      </c>
      <c r="G175" s="1" t="s">
        <v>1190</v>
      </c>
      <c r="H175" s="1">
        <v>7984</v>
      </c>
    </row>
    <row r="176" spans="1:8" s="1" customFormat="1" hidden="1" x14ac:dyDescent="0.25">
      <c r="A176" s="1">
        <v>5016</v>
      </c>
      <c r="B176" s="5">
        <v>891100279</v>
      </c>
      <c r="C176" s="5" t="s">
        <v>1244</v>
      </c>
      <c r="D176" s="6">
        <v>25000</v>
      </c>
      <c r="G176" s="1" t="s">
        <v>1252</v>
      </c>
      <c r="H176" s="1">
        <v>80000</v>
      </c>
    </row>
    <row r="177" spans="1:8" s="1" customFormat="1" hidden="1" x14ac:dyDescent="0.25">
      <c r="A177" s="1">
        <v>5016</v>
      </c>
      <c r="B177" s="5">
        <v>891100556</v>
      </c>
      <c r="C177" s="5" t="s">
        <v>1245</v>
      </c>
      <c r="D177" s="6">
        <v>85000</v>
      </c>
      <c r="G177" s="1" t="s">
        <v>1253</v>
      </c>
      <c r="H177" s="1">
        <v>3524956.24</v>
      </c>
    </row>
    <row r="178" spans="1:8" s="1" customFormat="1" hidden="1" x14ac:dyDescent="0.25">
      <c r="A178" s="1">
        <v>5016</v>
      </c>
      <c r="B178" s="5">
        <v>891800045</v>
      </c>
      <c r="C178" s="5" t="s">
        <v>1246</v>
      </c>
      <c r="D178" s="6">
        <v>88000</v>
      </c>
      <c r="G178" s="1" t="s">
        <v>1411</v>
      </c>
      <c r="H178" s="1">
        <v>13445</v>
      </c>
    </row>
    <row r="179" spans="1:8" s="1" customFormat="1" hidden="1" x14ac:dyDescent="0.25">
      <c r="A179" s="1">
        <v>5016</v>
      </c>
      <c r="B179" s="5">
        <v>890200218</v>
      </c>
      <c r="C179" s="5" t="s">
        <v>1247</v>
      </c>
      <c r="D179" s="6">
        <v>36000</v>
      </c>
      <c r="G179" s="1" t="s">
        <v>1254</v>
      </c>
      <c r="H179" s="1">
        <v>1110844</v>
      </c>
    </row>
    <row r="180" spans="1:8" s="1" customFormat="1" hidden="1" x14ac:dyDescent="0.25">
      <c r="A180" s="1">
        <v>5016</v>
      </c>
      <c r="B180" s="5">
        <v>800174156</v>
      </c>
      <c r="C180" s="5" t="s">
        <v>1248</v>
      </c>
      <c r="D180" s="6">
        <v>60000</v>
      </c>
      <c r="G180" s="1" t="s">
        <v>1255</v>
      </c>
      <c r="H180" s="1">
        <v>42016</v>
      </c>
    </row>
    <row r="181" spans="1:8" s="1" customFormat="1" hidden="1" x14ac:dyDescent="0.25">
      <c r="A181" s="1">
        <v>5016</v>
      </c>
      <c r="B181" s="5">
        <v>891100355</v>
      </c>
      <c r="C181" s="5" t="s">
        <v>1249</v>
      </c>
      <c r="D181" s="6">
        <v>32000</v>
      </c>
      <c r="G181" s="1" t="s">
        <v>1256</v>
      </c>
      <c r="H181" s="1">
        <v>85265</v>
      </c>
    </row>
    <row r="182" spans="1:8" s="1" customFormat="1" hidden="1" x14ac:dyDescent="0.25">
      <c r="A182" s="1">
        <v>5016</v>
      </c>
      <c r="B182" s="5">
        <v>891100299</v>
      </c>
      <c r="C182" s="5" t="s">
        <v>1250</v>
      </c>
      <c r="D182" s="6">
        <v>50000</v>
      </c>
      <c r="G182" s="1" t="s">
        <v>1184</v>
      </c>
      <c r="H182" s="1">
        <v>3830119</v>
      </c>
    </row>
    <row r="183" spans="1:8" s="1" customFormat="1" hidden="1" x14ac:dyDescent="0.25">
      <c r="A183" s="1">
        <v>5016</v>
      </c>
      <c r="B183" s="5">
        <v>222222222</v>
      </c>
      <c r="C183" s="5" t="s">
        <v>1118</v>
      </c>
      <c r="D183" s="18">
        <f>18381369+463521+8054</f>
        <v>18852944</v>
      </c>
      <c r="G183" s="1" t="s">
        <v>1257</v>
      </c>
      <c r="H183" s="1">
        <v>25000</v>
      </c>
    </row>
    <row r="184" spans="1:8" s="1" customFormat="1" hidden="1" x14ac:dyDescent="0.25">
      <c r="A184" s="1">
        <v>5016</v>
      </c>
      <c r="B184" s="5">
        <v>901091373</v>
      </c>
      <c r="C184" s="5" t="s">
        <v>1251</v>
      </c>
      <c r="D184" s="6">
        <v>60000</v>
      </c>
      <c r="G184" s="1" t="s">
        <v>1258</v>
      </c>
      <c r="H184" s="1">
        <v>434400</v>
      </c>
    </row>
    <row r="185" spans="1:8" s="1" customFormat="1" hidden="1" x14ac:dyDescent="0.25">
      <c r="A185" s="1">
        <v>5016</v>
      </c>
      <c r="B185" s="5">
        <v>37726370</v>
      </c>
      <c r="C185" s="5" t="s">
        <v>1252</v>
      </c>
      <c r="D185" s="6">
        <v>80000</v>
      </c>
      <c r="G185" s="1" t="s">
        <v>1259</v>
      </c>
      <c r="H185" s="1">
        <v>68482</v>
      </c>
    </row>
    <row r="186" spans="1:8" s="1" customFormat="1" hidden="1" x14ac:dyDescent="0.25">
      <c r="A186" s="1">
        <v>5016</v>
      </c>
      <c r="B186" s="5">
        <v>900250597</v>
      </c>
      <c r="C186" s="5" t="s">
        <v>1253</v>
      </c>
      <c r="D186" s="6">
        <v>3524956.24</v>
      </c>
      <c r="G186" s="1" t="s">
        <v>1343</v>
      </c>
      <c r="H186" s="1">
        <v>55630</v>
      </c>
    </row>
    <row r="187" spans="1:8" s="1" customFormat="1" hidden="1" x14ac:dyDescent="0.25">
      <c r="A187" s="1">
        <v>5016</v>
      </c>
      <c r="B187" s="5">
        <v>900143181</v>
      </c>
      <c r="C187" s="5" t="s">
        <v>1254</v>
      </c>
      <c r="D187" s="6">
        <v>61445</v>
      </c>
      <c r="G187" s="1" t="s">
        <v>1412</v>
      </c>
      <c r="H187" s="1">
        <v>30000</v>
      </c>
    </row>
    <row r="188" spans="1:8" s="1" customFormat="1" hidden="1" x14ac:dyDescent="0.25">
      <c r="A188" s="1">
        <v>5016</v>
      </c>
      <c r="B188" s="5">
        <v>900425532</v>
      </c>
      <c r="C188" s="5" t="s">
        <v>1255</v>
      </c>
      <c r="D188" s="6">
        <v>42016</v>
      </c>
      <c r="G188" s="1" t="s">
        <v>1413</v>
      </c>
      <c r="H188" s="1">
        <v>3312107</v>
      </c>
    </row>
    <row r="189" spans="1:8" s="1" customFormat="1" hidden="1" x14ac:dyDescent="0.25">
      <c r="A189" s="1">
        <v>5016</v>
      </c>
      <c r="B189" s="5">
        <v>900036305</v>
      </c>
      <c r="C189" s="5" t="s">
        <v>1256</v>
      </c>
      <c r="D189" s="6">
        <v>75265</v>
      </c>
      <c r="G189" s="1" t="s">
        <v>1217</v>
      </c>
      <c r="H189" s="1">
        <v>1826342.75</v>
      </c>
    </row>
    <row r="190" spans="1:8" s="1" customFormat="1" hidden="1" x14ac:dyDescent="0.25">
      <c r="A190" s="1">
        <v>5016</v>
      </c>
      <c r="B190" s="5">
        <v>900824601</v>
      </c>
      <c r="C190" s="5" t="s">
        <v>1184</v>
      </c>
      <c r="D190" s="6">
        <v>20000</v>
      </c>
      <c r="G190" s="1" t="s">
        <v>1260</v>
      </c>
      <c r="H190" s="1">
        <v>608960.41</v>
      </c>
    </row>
    <row r="191" spans="1:8" s="1" customFormat="1" hidden="1" x14ac:dyDescent="0.25">
      <c r="A191" s="1">
        <v>5016</v>
      </c>
      <c r="B191" s="5">
        <v>860501130</v>
      </c>
      <c r="C191" s="5" t="s">
        <v>1257</v>
      </c>
      <c r="D191" s="6">
        <v>25000</v>
      </c>
      <c r="G191" s="1" t="s">
        <v>1371</v>
      </c>
      <c r="H191" s="1">
        <v>100000</v>
      </c>
    </row>
    <row r="192" spans="1:8" s="1" customFormat="1" hidden="1" x14ac:dyDescent="0.25">
      <c r="A192" s="1">
        <v>5016</v>
      </c>
      <c r="B192" s="5">
        <v>830131993</v>
      </c>
      <c r="C192" s="5" t="s">
        <v>1258</v>
      </c>
      <c r="D192" s="6">
        <v>6000</v>
      </c>
      <c r="G192" s="1" t="s">
        <v>1261</v>
      </c>
      <c r="H192" s="1">
        <v>38000</v>
      </c>
    </row>
    <row r="193" spans="1:8" s="1" customFormat="1" hidden="1" x14ac:dyDescent="0.25">
      <c r="A193" s="1">
        <v>5016</v>
      </c>
      <c r="B193" s="5">
        <v>900256816</v>
      </c>
      <c r="C193" s="5" t="s">
        <v>1259</v>
      </c>
      <c r="D193" s="6">
        <v>3500</v>
      </c>
      <c r="G193" s="1" t="s">
        <v>1262</v>
      </c>
      <c r="H193" s="1">
        <v>43000</v>
      </c>
    </row>
    <row r="194" spans="1:8" s="1" customFormat="1" hidden="1" x14ac:dyDescent="0.25">
      <c r="A194" s="1">
        <v>5016</v>
      </c>
      <c r="B194" s="7">
        <v>69005780</v>
      </c>
      <c r="C194" s="7" t="s">
        <v>1260</v>
      </c>
      <c r="D194" s="6">
        <v>608960.41</v>
      </c>
      <c r="G194" s="1" t="s">
        <v>1263</v>
      </c>
      <c r="H194" s="1">
        <v>3014686.17</v>
      </c>
    </row>
    <row r="195" spans="1:8" s="1" customFormat="1" hidden="1" x14ac:dyDescent="0.25">
      <c r="A195" s="1">
        <v>5016</v>
      </c>
      <c r="B195" s="5">
        <v>800092946</v>
      </c>
      <c r="C195" s="5" t="s">
        <v>1261</v>
      </c>
      <c r="D195" s="6">
        <v>38000</v>
      </c>
      <c r="G195" s="1" t="s">
        <v>1264</v>
      </c>
      <c r="H195" s="1">
        <v>51000</v>
      </c>
    </row>
    <row r="196" spans="1:8" s="1" customFormat="1" hidden="1" x14ac:dyDescent="0.25">
      <c r="A196" s="1">
        <v>5016</v>
      </c>
      <c r="B196" s="5">
        <v>3264700</v>
      </c>
      <c r="C196" s="5" t="s">
        <v>1262</v>
      </c>
      <c r="D196" s="6">
        <v>43000</v>
      </c>
      <c r="G196" s="1" t="s">
        <v>1265</v>
      </c>
      <c r="H196" s="1">
        <v>30000</v>
      </c>
    </row>
    <row r="197" spans="1:8" s="1" customFormat="1" hidden="1" x14ac:dyDescent="0.25">
      <c r="A197" s="1">
        <v>5016</v>
      </c>
      <c r="B197" s="5">
        <v>900092518</v>
      </c>
      <c r="C197" s="5" t="s">
        <v>1263</v>
      </c>
      <c r="D197" s="6">
        <v>2042648.32</v>
      </c>
      <c r="G197" s="1" t="s">
        <v>1334</v>
      </c>
      <c r="H197" s="1">
        <v>85889.78</v>
      </c>
    </row>
    <row r="198" spans="1:8" s="1" customFormat="1" hidden="1" x14ac:dyDescent="0.25">
      <c r="A198" s="1">
        <v>5016</v>
      </c>
      <c r="B198" s="5">
        <v>860005108</v>
      </c>
      <c r="C198" s="5" t="s">
        <v>1264</v>
      </c>
      <c r="D198" s="6">
        <v>40000</v>
      </c>
      <c r="G198" s="1" t="s">
        <v>1414</v>
      </c>
      <c r="H198" s="1">
        <v>33613</v>
      </c>
    </row>
    <row r="199" spans="1:8" s="1" customFormat="1" hidden="1" x14ac:dyDescent="0.25">
      <c r="A199" s="1">
        <v>5016</v>
      </c>
      <c r="B199" s="5">
        <v>830030080</v>
      </c>
      <c r="C199" s="5" t="s">
        <v>1265</v>
      </c>
      <c r="D199" s="6">
        <v>30000</v>
      </c>
      <c r="G199" s="1" t="s">
        <v>1364</v>
      </c>
      <c r="H199" s="1">
        <v>65000</v>
      </c>
    </row>
    <row r="200" spans="1:8" s="1" customFormat="1" hidden="1" x14ac:dyDescent="0.25">
      <c r="A200" s="1">
        <v>5016</v>
      </c>
      <c r="B200" s="5">
        <v>900940927</v>
      </c>
      <c r="C200" s="5" t="s">
        <v>1266</v>
      </c>
      <c r="D200" s="6">
        <v>10084</v>
      </c>
      <c r="G200" s="1" t="s">
        <v>1365</v>
      </c>
      <c r="H200" s="1">
        <v>414058</v>
      </c>
    </row>
    <row r="201" spans="1:8" s="1" customFormat="1" hidden="1" x14ac:dyDescent="0.25">
      <c r="A201" s="1">
        <v>5016</v>
      </c>
      <c r="B201" s="5">
        <v>830036919</v>
      </c>
      <c r="C201" s="5" t="s">
        <v>1267</v>
      </c>
      <c r="D201" s="6">
        <v>57143</v>
      </c>
      <c r="G201" s="1" t="s">
        <v>1344</v>
      </c>
      <c r="H201" s="1">
        <v>68500</v>
      </c>
    </row>
    <row r="202" spans="1:8" s="1" customFormat="1" hidden="1" x14ac:dyDescent="0.25">
      <c r="A202" s="1">
        <v>5016</v>
      </c>
      <c r="B202" s="5">
        <v>800204788</v>
      </c>
      <c r="C202" s="5" t="s">
        <v>1268</v>
      </c>
      <c r="D202" s="6">
        <v>34168</v>
      </c>
      <c r="G202" s="1" t="s">
        <v>1266</v>
      </c>
      <c r="H202" s="1">
        <v>10084</v>
      </c>
    </row>
    <row r="203" spans="1:8" s="1" customFormat="1" hidden="1" x14ac:dyDescent="0.25">
      <c r="A203" s="1">
        <v>5016</v>
      </c>
      <c r="B203" s="5">
        <v>830065197</v>
      </c>
      <c r="C203" s="5" t="s">
        <v>1269</v>
      </c>
      <c r="D203" s="6">
        <v>9998</v>
      </c>
      <c r="G203" s="1" t="s">
        <v>1267</v>
      </c>
      <c r="H203" s="1">
        <v>90757</v>
      </c>
    </row>
    <row r="204" spans="1:8" s="1" customFormat="1" hidden="1" x14ac:dyDescent="0.25">
      <c r="A204" s="1">
        <v>5016</v>
      </c>
      <c r="B204" s="5">
        <v>800237412</v>
      </c>
      <c r="C204" s="5" t="s">
        <v>1270</v>
      </c>
      <c r="D204" s="6">
        <v>2604</v>
      </c>
      <c r="G204" s="1" t="s">
        <v>1177</v>
      </c>
      <c r="H204" s="1">
        <v>151597</v>
      </c>
    </row>
    <row r="205" spans="1:8" s="1" customFormat="1" hidden="1" x14ac:dyDescent="0.25">
      <c r="A205" s="1">
        <v>5016</v>
      </c>
      <c r="B205" s="5">
        <v>830053630</v>
      </c>
      <c r="C205" s="5" t="s">
        <v>1271</v>
      </c>
      <c r="D205" s="6">
        <v>10000</v>
      </c>
      <c r="G205" s="1" t="s">
        <v>1415</v>
      </c>
      <c r="H205" s="1">
        <v>694795</v>
      </c>
    </row>
    <row r="206" spans="1:8" s="1" customFormat="1" hidden="1" x14ac:dyDescent="0.25">
      <c r="A206" s="1">
        <v>5016</v>
      </c>
      <c r="B206" s="5">
        <v>830013611</v>
      </c>
      <c r="C206" s="5" t="s">
        <v>1272</v>
      </c>
      <c r="D206" s="6">
        <v>49000</v>
      </c>
      <c r="G206" s="1" t="s">
        <v>1345</v>
      </c>
      <c r="H206" s="1">
        <v>1364062</v>
      </c>
    </row>
    <row r="207" spans="1:8" s="1" customFormat="1" hidden="1" x14ac:dyDescent="0.25">
      <c r="A207" s="1">
        <v>5016</v>
      </c>
      <c r="B207" s="5">
        <v>891800075</v>
      </c>
      <c r="C207" s="5" t="s">
        <v>1273</v>
      </c>
      <c r="D207" s="6">
        <v>420000</v>
      </c>
      <c r="G207" s="1" t="s">
        <v>1268</v>
      </c>
      <c r="H207" s="1">
        <v>34168</v>
      </c>
    </row>
    <row r="208" spans="1:8" s="1" customFormat="1" hidden="1" x14ac:dyDescent="0.25">
      <c r="A208" s="1">
        <v>5016</v>
      </c>
      <c r="B208" s="5">
        <v>1121905854</v>
      </c>
      <c r="C208" s="5" t="s">
        <v>1274</v>
      </c>
      <c r="D208" s="6">
        <v>5000</v>
      </c>
      <c r="G208" s="1" t="s">
        <v>1269</v>
      </c>
      <c r="H208" s="1">
        <v>9998</v>
      </c>
    </row>
    <row r="209" spans="1:8" s="1" customFormat="1" hidden="1" x14ac:dyDescent="0.25">
      <c r="A209" s="1">
        <v>5016</v>
      </c>
      <c r="B209" s="5">
        <v>890917464</v>
      </c>
      <c r="C209" s="5" t="s">
        <v>1275</v>
      </c>
      <c r="D209" s="6">
        <v>556613.92000000004</v>
      </c>
      <c r="G209" s="1" t="s">
        <v>1416</v>
      </c>
      <c r="H209" s="1">
        <v>53103</v>
      </c>
    </row>
    <row r="210" spans="1:8" s="1" customFormat="1" hidden="1" x14ac:dyDescent="0.25">
      <c r="A210" s="1">
        <v>5016</v>
      </c>
      <c r="B210" s="5">
        <v>91520993</v>
      </c>
      <c r="C210" s="5" t="s">
        <v>1276</v>
      </c>
      <c r="D210" s="6">
        <v>42017</v>
      </c>
      <c r="G210" s="1" t="s">
        <v>1270</v>
      </c>
      <c r="H210" s="1">
        <v>19327</v>
      </c>
    </row>
    <row r="211" spans="1:8" s="1" customFormat="1" hidden="1" x14ac:dyDescent="0.25">
      <c r="A211" s="1">
        <v>5016</v>
      </c>
      <c r="B211" s="5">
        <v>43060186</v>
      </c>
      <c r="C211" s="5" t="s">
        <v>1277</v>
      </c>
      <c r="D211" s="6">
        <v>130000</v>
      </c>
      <c r="G211" s="1" t="s">
        <v>1271</v>
      </c>
      <c r="H211" s="1">
        <v>51200</v>
      </c>
    </row>
    <row r="212" spans="1:8" s="1" customFormat="1" hidden="1" x14ac:dyDescent="0.25">
      <c r="A212" s="1">
        <v>5016</v>
      </c>
      <c r="B212" s="5">
        <v>7221617</v>
      </c>
      <c r="C212" s="5" t="s">
        <v>1278</v>
      </c>
      <c r="D212" s="6">
        <v>27000</v>
      </c>
      <c r="G212" s="1" t="s">
        <v>1272</v>
      </c>
      <c r="H212" s="1">
        <v>49000</v>
      </c>
    </row>
    <row r="213" spans="1:8" s="1" customFormat="1" hidden="1" x14ac:dyDescent="0.25">
      <c r="A213" s="1">
        <v>5016</v>
      </c>
      <c r="B213" s="5">
        <v>1083918355</v>
      </c>
      <c r="C213" s="5" t="s">
        <v>1279</v>
      </c>
      <c r="D213" s="6">
        <v>150000</v>
      </c>
      <c r="G213" s="1" t="s">
        <v>1273</v>
      </c>
      <c r="H213" s="1">
        <v>420000</v>
      </c>
    </row>
    <row r="214" spans="1:8" s="1" customFormat="1" hidden="1" x14ac:dyDescent="0.25">
      <c r="A214" s="1">
        <v>5016</v>
      </c>
      <c r="B214" s="5">
        <v>17653917</v>
      </c>
      <c r="C214" s="5" t="s">
        <v>1280</v>
      </c>
      <c r="D214" s="6">
        <v>249500</v>
      </c>
      <c r="G214" s="1" t="s">
        <v>1417</v>
      </c>
      <c r="H214" s="1">
        <v>8655</v>
      </c>
    </row>
    <row r="215" spans="1:8" s="1" customFormat="1" hidden="1" x14ac:dyDescent="0.25">
      <c r="A215" s="1">
        <v>5016</v>
      </c>
      <c r="B215" s="5">
        <v>900783202</v>
      </c>
      <c r="C215" s="5" t="s">
        <v>1281</v>
      </c>
      <c r="D215" s="6">
        <v>103296</v>
      </c>
      <c r="G215" s="1" t="s">
        <v>1346</v>
      </c>
      <c r="H215" s="1">
        <v>35000</v>
      </c>
    </row>
    <row r="216" spans="1:8" s="1" customFormat="1" hidden="1" x14ac:dyDescent="0.25">
      <c r="A216" s="1">
        <v>5016</v>
      </c>
      <c r="B216" s="5">
        <v>900472701</v>
      </c>
      <c r="C216" s="5" t="s">
        <v>1282</v>
      </c>
      <c r="D216" s="6">
        <v>194873</v>
      </c>
      <c r="G216" s="1" t="s">
        <v>1418</v>
      </c>
      <c r="H216" s="1">
        <v>8000</v>
      </c>
    </row>
    <row r="217" spans="1:8" s="1" customFormat="1" hidden="1" x14ac:dyDescent="0.25">
      <c r="A217" s="1">
        <v>5016</v>
      </c>
      <c r="B217" s="5">
        <v>860350253</v>
      </c>
      <c r="C217" s="5" t="s">
        <v>1283</v>
      </c>
      <c r="D217" s="6">
        <v>156570</v>
      </c>
      <c r="G217" s="1" t="s">
        <v>1274</v>
      </c>
      <c r="H217" s="1">
        <v>5000</v>
      </c>
    </row>
    <row r="218" spans="1:8" s="1" customFormat="1" hidden="1" x14ac:dyDescent="0.25">
      <c r="A218" s="1">
        <v>5016</v>
      </c>
      <c r="B218" s="5">
        <v>800251569</v>
      </c>
      <c r="C218" s="5" t="s">
        <v>1152</v>
      </c>
      <c r="D218" s="6">
        <v>107500</v>
      </c>
      <c r="G218" s="1" t="s">
        <v>1419</v>
      </c>
      <c r="H218" s="1">
        <v>58824</v>
      </c>
    </row>
    <row r="219" spans="1:8" s="1" customFormat="1" hidden="1" x14ac:dyDescent="0.25">
      <c r="A219" s="1">
        <v>5016</v>
      </c>
      <c r="B219" s="5">
        <v>900432848</v>
      </c>
      <c r="C219" s="5" t="s">
        <v>1284</v>
      </c>
      <c r="D219" s="6">
        <v>8812</v>
      </c>
      <c r="G219" s="1" t="s">
        <v>1168</v>
      </c>
      <c r="H219" s="1">
        <v>12259768.560000001</v>
      </c>
    </row>
    <row r="220" spans="1:8" s="1" customFormat="1" hidden="1" x14ac:dyDescent="0.25">
      <c r="A220" s="1">
        <v>5016</v>
      </c>
      <c r="B220" s="5">
        <v>891304904</v>
      </c>
      <c r="C220" s="5" t="s">
        <v>1285</v>
      </c>
      <c r="D220" s="6">
        <v>32500</v>
      </c>
      <c r="G220" s="1" t="s">
        <v>1275</v>
      </c>
      <c r="H220" s="1">
        <v>556613.92000000004</v>
      </c>
    </row>
    <row r="221" spans="1:8" s="1" customFormat="1" hidden="1" x14ac:dyDescent="0.25">
      <c r="A221" s="1">
        <v>5016</v>
      </c>
      <c r="B221" s="5">
        <v>800115427</v>
      </c>
      <c r="C221" s="5" t="s">
        <v>1286</v>
      </c>
      <c r="D221" s="6">
        <v>2583350.0699999998</v>
      </c>
      <c r="G221" s="1" t="s">
        <v>1276</v>
      </c>
      <c r="H221" s="1">
        <v>42017</v>
      </c>
    </row>
    <row r="222" spans="1:8" s="1" customFormat="1" hidden="1" x14ac:dyDescent="0.25">
      <c r="A222" s="1">
        <v>5016</v>
      </c>
      <c r="B222" s="5">
        <v>860533413</v>
      </c>
      <c r="C222" s="5" t="s">
        <v>1287</v>
      </c>
      <c r="D222" s="6">
        <v>9800</v>
      </c>
      <c r="G222" s="1" t="s">
        <v>1277</v>
      </c>
      <c r="H222" s="1">
        <v>130000</v>
      </c>
    </row>
    <row r="223" spans="1:8" s="1" customFormat="1" hidden="1" x14ac:dyDescent="0.25">
      <c r="A223" s="1">
        <v>5016</v>
      </c>
      <c r="B223" s="5">
        <v>830063486</v>
      </c>
      <c r="C223" s="5" t="s">
        <v>1288</v>
      </c>
      <c r="D223" s="6">
        <v>61596</v>
      </c>
      <c r="G223" s="1" t="s">
        <v>1278</v>
      </c>
      <c r="H223" s="1">
        <v>27000</v>
      </c>
    </row>
    <row r="224" spans="1:8" s="1" customFormat="1" hidden="1" x14ac:dyDescent="0.25">
      <c r="A224" s="1">
        <v>5016</v>
      </c>
      <c r="B224" s="5">
        <v>22069385</v>
      </c>
      <c r="C224" s="5" t="s">
        <v>1202</v>
      </c>
      <c r="D224" s="6">
        <v>27599</v>
      </c>
      <c r="G224" s="1" t="s">
        <v>1420</v>
      </c>
      <c r="H224" s="1">
        <v>12500</v>
      </c>
    </row>
    <row r="225" spans="1:8" s="1" customFormat="1" hidden="1" x14ac:dyDescent="0.25">
      <c r="A225" s="1">
        <v>5016</v>
      </c>
      <c r="B225" s="5">
        <v>900882422</v>
      </c>
      <c r="C225" s="5" t="s">
        <v>1289</v>
      </c>
      <c r="D225" s="6">
        <v>156177</v>
      </c>
      <c r="G225" s="1" t="s">
        <v>1421</v>
      </c>
      <c r="H225" s="1">
        <v>301345</v>
      </c>
    </row>
    <row r="226" spans="1:8" s="1" customFormat="1" hidden="1" x14ac:dyDescent="0.25">
      <c r="A226" s="1">
        <v>5016</v>
      </c>
      <c r="B226" s="5">
        <v>36288803</v>
      </c>
      <c r="C226" s="5" t="s">
        <v>1290</v>
      </c>
      <c r="D226" s="6">
        <v>150000</v>
      </c>
      <c r="G226" s="1" t="s">
        <v>1422</v>
      </c>
      <c r="H226" s="1">
        <v>2025064</v>
      </c>
    </row>
    <row r="227" spans="1:8" s="1" customFormat="1" hidden="1" x14ac:dyDescent="0.25">
      <c r="A227" s="1">
        <v>5016</v>
      </c>
      <c r="B227" s="5">
        <v>830057186</v>
      </c>
      <c r="C227" s="5" t="s">
        <v>1291</v>
      </c>
      <c r="D227" s="6">
        <v>75196</v>
      </c>
      <c r="G227" s="1" t="s">
        <v>1279</v>
      </c>
      <c r="H227" s="1">
        <v>150000</v>
      </c>
    </row>
    <row r="228" spans="1:8" s="1" customFormat="1" hidden="1" x14ac:dyDescent="0.25">
      <c r="A228" s="1">
        <v>5016</v>
      </c>
      <c r="B228" s="5">
        <v>830054002</v>
      </c>
      <c r="C228" s="5" t="s">
        <v>1292</v>
      </c>
      <c r="D228" s="6">
        <v>99720</v>
      </c>
      <c r="G228" s="1" t="s">
        <v>1423</v>
      </c>
      <c r="H228" s="1">
        <v>259000</v>
      </c>
    </row>
    <row r="229" spans="1:8" s="1" customFormat="1" hidden="1" x14ac:dyDescent="0.25">
      <c r="A229" s="1">
        <v>5016</v>
      </c>
      <c r="B229" s="5">
        <v>890107487</v>
      </c>
      <c r="C229" s="5" t="s">
        <v>1293</v>
      </c>
      <c r="D229" s="6">
        <v>3681</v>
      </c>
      <c r="G229" s="1" t="s">
        <v>1197</v>
      </c>
      <c r="H229" s="1">
        <v>20700</v>
      </c>
    </row>
    <row r="230" spans="1:8" s="1" customFormat="1" hidden="1" x14ac:dyDescent="0.25">
      <c r="A230" s="1">
        <v>5016</v>
      </c>
      <c r="B230" s="5">
        <v>900491889</v>
      </c>
      <c r="C230" s="5" t="s">
        <v>1294</v>
      </c>
      <c r="D230" s="6">
        <v>28348</v>
      </c>
      <c r="G230" s="1" t="s">
        <v>1320</v>
      </c>
      <c r="H230" s="1">
        <v>240707</v>
      </c>
    </row>
    <row r="231" spans="1:8" s="1" customFormat="1" hidden="1" x14ac:dyDescent="0.25">
      <c r="A231" s="1">
        <v>5016</v>
      </c>
      <c r="B231" s="5">
        <v>830095213</v>
      </c>
      <c r="C231" s="5" t="s">
        <v>1295</v>
      </c>
      <c r="D231" s="6">
        <v>30000</v>
      </c>
      <c r="G231" s="1" t="s">
        <v>1373</v>
      </c>
      <c r="H231" s="1">
        <v>66000</v>
      </c>
    </row>
    <row r="232" spans="1:8" s="1" customFormat="1" hidden="1" x14ac:dyDescent="0.25">
      <c r="A232" s="1">
        <v>5016</v>
      </c>
      <c r="B232" s="5">
        <v>74322547</v>
      </c>
      <c r="C232" s="5" t="s">
        <v>1296</v>
      </c>
      <c r="D232" s="6">
        <v>12000</v>
      </c>
      <c r="G232" s="1" t="s">
        <v>1374</v>
      </c>
      <c r="H232" s="1">
        <v>55000</v>
      </c>
    </row>
    <row r="233" spans="1:8" s="1" customFormat="1" hidden="1" x14ac:dyDescent="0.25">
      <c r="A233" s="1">
        <v>5016</v>
      </c>
      <c r="B233" s="5">
        <v>830037946</v>
      </c>
      <c r="C233" s="5" t="s">
        <v>1180</v>
      </c>
      <c r="D233" s="6">
        <v>21345</v>
      </c>
      <c r="G233" s="1" t="s">
        <v>1280</v>
      </c>
      <c r="H233" s="1">
        <v>249500</v>
      </c>
    </row>
    <row r="234" spans="1:8" s="1" customFormat="1" hidden="1" x14ac:dyDescent="0.25">
      <c r="A234" s="1">
        <v>5016</v>
      </c>
      <c r="B234" s="5">
        <v>32226898</v>
      </c>
      <c r="C234" s="5" t="s">
        <v>1297</v>
      </c>
      <c r="D234" s="6">
        <v>22000</v>
      </c>
      <c r="G234" s="1" t="s">
        <v>1198</v>
      </c>
      <c r="H234" s="1">
        <v>160000</v>
      </c>
    </row>
    <row r="235" spans="1:8" s="1" customFormat="1" hidden="1" x14ac:dyDescent="0.25">
      <c r="A235" s="1">
        <v>5016</v>
      </c>
      <c r="B235" s="5">
        <v>74337447</v>
      </c>
      <c r="C235" s="5" t="s">
        <v>1298</v>
      </c>
      <c r="D235" s="6">
        <v>10924</v>
      </c>
      <c r="G235" s="1" t="s">
        <v>1132</v>
      </c>
      <c r="H235" s="1">
        <v>696100</v>
      </c>
    </row>
    <row r="236" spans="1:8" s="1" customFormat="1" hidden="1" x14ac:dyDescent="0.25">
      <c r="A236" s="1">
        <v>5016</v>
      </c>
      <c r="B236" s="5">
        <v>9513758</v>
      </c>
      <c r="C236" s="5" t="s">
        <v>1299</v>
      </c>
      <c r="D236" s="6">
        <v>140000</v>
      </c>
      <c r="G236" s="1" t="s">
        <v>1281</v>
      </c>
      <c r="H236" s="1">
        <v>103296</v>
      </c>
    </row>
    <row r="237" spans="1:8" s="1" customFormat="1" hidden="1" x14ac:dyDescent="0.25">
      <c r="A237" s="1">
        <v>5016</v>
      </c>
      <c r="B237" s="5">
        <v>860062958</v>
      </c>
      <c r="C237" s="5" t="s">
        <v>1300</v>
      </c>
      <c r="D237" s="6">
        <v>62695</v>
      </c>
      <c r="G237" s="1" t="s">
        <v>1424</v>
      </c>
      <c r="H237" s="1">
        <v>314000</v>
      </c>
    </row>
    <row r="238" spans="1:8" s="1" customFormat="1" hidden="1" x14ac:dyDescent="0.25">
      <c r="A238" s="1">
        <v>5016</v>
      </c>
      <c r="B238" s="5">
        <v>700110147</v>
      </c>
      <c r="C238" s="5" t="s">
        <v>1301</v>
      </c>
      <c r="D238" s="6">
        <v>136500</v>
      </c>
      <c r="G238" s="1" t="s">
        <v>1401</v>
      </c>
      <c r="H238" s="1">
        <v>310000</v>
      </c>
    </row>
    <row r="239" spans="1:8" s="1" customFormat="1" hidden="1" x14ac:dyDescent="0.25">
      <c r="A239" s="1">
        <v>5016</v>
      </c>
      <c r="B239" s="5">
        <v>900070574</v>
      </c>
      <c r="C239" s="5" t="s">
        <v>1302</v>
      </c>
      <c r="D239" s="6">
        <v>46500</v>
      </c>
      <c r="G239" s="1" t="s">
        <v>1425</v>
      </c>
      <c r="H239" s="1">
        <v>126100</v>
      </c>
    </row>
    <row r="240" spans="1:8" s="1" customFormat="1" hidden="1" x14ac:dyDescent="0.25">
      <c r="A240" s="1">
        <v>5016</v>
      </c>
      <c r="B240" s="5">
        <v>900585633</v>
      </c>
      <c r="C240" s="5" t="s">
        <v>1303</v>
      </c>
      <c r="D240" s="6">
        <v>191498</v>
      </c>
      <c r="G240" s="1" t="s">
        <v>1426</v>
      </c>
      <c r="H240" s="1">
        <v>85000</v>
      </c>
    </row>
    <row r="241" spans="1:8" s="1" customFormat="1" hidden="1" x14ac:dyDescent="0.25">
      <c r="A241" s="1">
        <v>5016</v>
      </c>
      <c r="B241" s="5">
        <v>53007955</v>
      </c>
      <c r="C241" s="5" t="s">
        <v>1304</v>
      </c>
      <c r="D241" s="6">
        <v>43298</v>
      </c>
      <c r="G241" s="1" t="s">
        <v>1282</v>
      </c>
      <c r="H241" s="1">
        <v>194873</v>
      </c>
    </row>
    <row r="242" spans="1:8" s="1" customFormat="1" hidden="1" x14ac:dyDescent="0.25">
      <c r="A242" s="1">
        <v>5016</v>
      </c>
      <c r="B242" s="5">
        <v>800213075</v>
      </c>
      <c r="C242" s="5" t="s">
        <v>1175</v>
      </c>
      <c r="D242" s="6">
        <v>59700</v>
      </c>
      <c r="G242" s="1" t="s">
        <v>1398</v>
      </c>
      <c r="H242" s="1">
        <v>316218</v>
      </c>
    </row>
    <row r="243" spans="1:8" s="1" customFormat="1" hidden="1" x14ac:dyDescent="0.25">
      <c r="A243" s="1">
        <v>5016</v>
      </c>
      <c r="B243" s="5">
        <v>11341344</v>
      </c>
      <c r="C243" s="5" t="s">
        <v>1305</v>
      </c>
      <c r="D243" s="6">
        <v>480000</v>
      </c>
      <c r="G243" s="1" t="s">
        <v>1283</v>
      </c>
      <c r="H243" s="1">
        <v>272167</v>
      </c>
    </row>
    <row r="244" spans="1:8" s="1" customFormat="1" hidden="1" x14ac:dyDescent="0.25">
      <c r="A244" s="1">
        <v>5016</v>
      </c>
      <c r="B244" s="5">
        <v>47428847</v>
      </c>
      <c r="C244" s="5" t="s">
        <v>1306</v>
      </c>
      <c r="D244" s="6">
        <v>112000</v>
      </c>
      <c r="G244" s="1" t="s">
        <v>1391</v>
      </c>
      <c r="H244" s="1">
        <v>140000</v>
      </c>
    </row>
    <row r="245" spans="1:8" s="1" customFormat="1" hidden="1" x14ac:dyDescent="0.25">
      <c r="A245" s="1">
        <v>5016</v>
      </c>
      <c r="B245" s="5">
        <v>9432922</v>
      </c>
      <c r="C245" s="5" t="s">
        <v>1307</v>
      </c>
      <c r="D245" s="6">
        <v>48824</v>
      </c>
      <c r="G245" s="1" t="s">
        <v>1141</v>
      </c>
      <c r="H245" s="1">
        <v>10562925</v>
      </c>
    </row>
    <row r="246" spans="1:8" s="1" customFormat="1" hidden="1" x14ac:dyDescent="0.25">
      <c r="A246" s="1">
        <v>5016</v>
      </c>
      <c r="B246" s="5">
        <v>35499779</v>
      </c>
      <c r="C246" s="5" t="s">
        <v>1308</v>
      </c>
      <c r="D246" s="6">
        <v>127300</v>
      </c>
      <c r="G246" s="1" t="s">
        <v>1335</v>
      </c>
      <c r="H246" s="1">
        <v>1382295.6</v>
      </c>
    </row>
    <row r="247" spans="1:8" s="1" customFormat="1" hidden="1" x14ac:dyDescent="0.25">
      <c r="A247" s="1">
        <v>5016</v>
      </c>
      <c r="B247" s="5">
        <v>1116543853</v>
      </c>
      <c r="C247" s="5" t="s">
        <v>1309</v>
      </c>
      <c r="D247" s="6">
        <v>80000</v>
      </c>
      <c r="G247" s="1" t="s">
        <v>1152</v>
      </c>
      <c r="H247" s="1">
        <v>1656400</v>
      </c>
    </row>
    <row r="248" spans="1:8" s="1" customFormat="1" hidden="1" x14ac:dyDescent="0.25">
      <c r="A248" s="1">
        <v>5016</v>
      </c>
      <c r="B248" s="5">
        <v>7309061</v>
      </c>
      <c r="C248" s="5" t="s">
        <v>1310</v>
      </c>
      <c r="D248" s="6">
        <v>43445</v>
      </c>
      <c r="G248" s="1" t="s">
        <v>1145</v>
      </c>
      <c r="H248" s="1">
        <v>829600</v>
      </c>
    </row>
    <row r="249" spans="1:8" s="1" customFormat="1" hidden="1" x14ac:dyDescent="0.25">
      <c r="A249" s="1">
        <v>5016</v>
      </c>
      <c r="B249" s="5">
        <v>860512330</v>
      </c>
      <c r="C249" s="5" t="s">
        <v>1153</v>
      </c>
      <c r="D249" s="6">
        <v>41100</v>
      </c>
      <c r="G249" s="1" t="s">
        <v>1284</v>
      </c>
      <c r="H249" s="1">
        <v>8812</v>
      </c>
    </row>
    <row r="250" spans="1:8" s="1" customFormat="1" hidden="1" x14ac:dyDescent="0.25">
      <c r="A250" s="1">
        <v>5016</v>
      </c>
      <c r="B250" s="5">
        <v>37917898</v>
      </c>
      <c r="C250" s="5" t="s">
        <v>1311</v>
      </c>
      <c r="D250" s="6">
        <v>397000</v>
      </c>
      <c r="G250" s="1" t="s">
        <v>1347</v>
      </c>
      <c r="H250" s="1">
        <v>44538</v>
      </c>
    </row>
    <row r="251" spans="1:8" s="1" customFormat="1" hidden="1" x14ac:dyDescent="0.25">
      <c r="A251" s="1">
        <v>5016</v>
      </c>
      <c r="B251" s="5">
        <v>800242106</v>
      </c>
      <c r="C251" s="5" t="s">
        <v>1166</v>
      </c>
      <c r="D251" s="6">
        <v>664681</v>
      </c>
      <c r="G251" s="1" t="s">
        <v>1285</v>
      </c>
      <c r="H251" s="1">
        <v>32500</v>
      </c>
    </row>
    <row r="252" spans="1:8" s="1" customFormat="1" hidden="1" x14ac:dyDescent="0.25">
      <c r="A252" s="1">
        <v>5016</v>
      </c>
      <c r="B252" s="5">
        <v>800011809</v>
      </c>
      <c r="C252" s="5" t="s">
        <v>1312</v>
      </c>
      <c r="D252" s="6">
        <v>30600</v>
      </c>
      <c r="G252" s="1" t="s">
        <v>1427</v>
      </c>
      <c r="H252" s="1">
        <v>59580</v>
      </c>
    </row>
    <row r="253" spans="1:8" s="1" customFormat="1" hidden="1" x14ac:dyDescent="0.25">
      <c r="A253" s="1">
        <v>5016</v>
      </c>
      <c r="B253" s="5">
        <v>900487988</v>
      </c>
      <c r="C253" s="5" t="s">
        <v>1313</v>
      </c>
      <c r="D253" s="6">
        <v>116002.78</v>
      </c>
      <c r="G253" s="1" t="s">
        <v>1286</v>
      </c>
      <c r="H253" s="1">
        <v>2583350.0699999998</v>
      </c>
    </row>
    <row r="254" spans="1:8" s="1" customFormat="1" hidden="1" x14ac:dyDescent="0.25">
      <c r="A254" s="1">
        <v>5016</v>
      </c>
      <c r="B254" s="5">
        <v>900435831</v>
      </c>
      <c r="C254" s="5" t="s">
        <v>1314</v>
      </c>
      <c r="D254" s="6">
        <v>1618292.83</v>
      </c>
      <c r="G254" s="1" t="s">
        <v>1287</v>
      </c>
      <c r="H254" s="1">
        <v>9800</v>
      </c>
    </row>
    <row r="255" spans="1:8" s="1" customFormat="1" hidden="1" x14ac:dyDescent="0.25">
      <c r="A255" s="1">
        <v>5016</v>
      </c>
      <c r="B255" s="5">
        <v>9532015</v>
      </c>
      <c r="C255" s="5" t="s">
        <v>1315</v>
      </c>
      <c r="D255" s="6">
        <v>19500</v>
      </c>
      <c r="G255" s="1" t="s">
        <v>1384</v>
      </c>
      <c r="H255" s="1">
        <v>8766210</v>
      </c>
    </row>
    <row r="256" spans="1:8" s="1" customFormat="1" hidden="1" x14ac:dyDescent="0.25">
      <c r="A256" s="1">
        <v>5016</v>
      </c>
      <c r="B256" s="5">
        <v>900909828</v>
      </c>
      <c r="C256" s="5" t="s">
        <v>1316</v>
      </c>
      <c r="D256" s="6">
        <v>3081537.46</v>
      </c>
      <c r="G256" s="1" t="s">
        <v>1441</v>
      </c>
      <c r="H256" s="1">
        <v>97571</v>
      </c>
    </row>
    <row r="257" spans="1:8" s="1" customFormat="1" hidden="1" x14ac:dyDescent="0.25">
      <c r="A257" s="1">
        <v>5016</v>
      </c>
      <c r="B257" s="5">
        <v>901136966</v>
      </c>
      <c r="C257" s="5" t="s">
        <v>1317</v>
      </c>
      <c r="D257" s="6">
        <v>681885.39</v>
      </c>
      <c r="G257" s="1" t="s">
        <v>1367</v>
      </c>
      <c r="H257" s="1">
        <v>4000</v>
      </c>
    </row>
    <row r="258" spans="1:8" s="1" customFormat="1" hidden="1" x14ac:dyDescent="0.25">
      <c r="A258" s="1">
        <v>5016</v>
      </c>
      <c r="B258" s="5">
        <v>830085540</v>
      </c>
      <c r="C258" s="5" t="s">
        <v>1318</v>
      </c>
      <c r="D258" s="6">
        <v>56115</v>
      </c>
      <c r="G258" s="1" t="s">
        <v>1288</v>
      </c>
      <c r="H258" s="1">
        <v>61596</v>
      </c>
    </row>
    <row r="259" spans="1:8" s="1" customFormat="1" hidden="1" x14ac:dyDescent="0.25">
      <c r="A259" s="1">
        <v>5016</v>
      </c>
      <c r="B259" s="5">
        <v>21516189</v>
      </c>
      <c r="C259" s="5" t="s">
        <v>1319</v>
      </c>
      <c r="D259" s="6">
        <v>94000</v>
      </c>
      <c r="G259" s="1" t="s">
        <v>1428</v>
      </c>
      <c r="H259" s="1">
        <v>2908295</v>
      </c>
    </row>
    <row r="260" spans="1:8" s="1" customFormat="1" hidden="1" x14ac:dyDescent="0.25">
      <c r="A260" s="1">
        <v>5004</v>
      </c>
      <c r="B260" s="5">
        <v>804001062</v>
      </c>
      <c r="C260" s="5" t="s">
        <v>1148</v>
      </c>
      <c r="D260" s="6">
        <v>34890862</v>
      </c>
      <c r="G260" s="1" t="s">
        <v>1173</v>
      </c>
      <c r="H260" s="1">
        <v>137657</v>
      </c>
    </row>
    <row r="261" spans="1:8" s="1" customFormat="1" hidden="1" x14ac:dyDescent="0.25">
      <c r="A261" s="1">
        <v>5004</v>
      </c>
      <c r="B261" s="5">
        <v>830122566</v>
      </c>
      <c r="C261" s="5" t="s">
        <v>1149</v>
      </c>
      <c r="D261" s="6">
        <v>3170397</v>
      </c>
      <c r="G261" s="1" t="s">
        <v>1348</v>
      </c>
      <c r="H261" s="1">
        <v>3289807</v>
      </c>
    </row>
    <row r="262" spans="1:8" s="1" customFormat="1" hidden="1" x14ac:dyDescent="0.25">
      <c r="A262" s="1">
        <v>5004</v>
      </c>
      <c r="B262" s="5">
        <v>800153993</v>
      </c>
      <c r="C262" s="5" t="s">
        <v>1150</v>
      </c>
      <c r="D262" s="6">
        <v>3616135</v>
      </c>
      <c r="G262" s="1" t="s">
        <v>1220</v>
      </c>
      <c r="H262" s="1">
        <v>5096133</v>
      </c>
    </row>
    <row r="263" spans="1:8" s="1" customFormat="1" hidden="1" x14ac:dyDescent="0.25">
      <c r="A263" s="1">
        <v>5004</v>
      </c>
      <c r="B263" s="5">
        <v>830053800</v>
      </c>
      <c r="C263" s="5" t="s">
        <v>1151</v>
      </c>
      <c r="D263" s="6">
        <v>4997352</v>
      </c>
      <c r="G263" s="1" t="s">
        <v>1379</v>
      </c>
      <c r="H263" s="1">
        <v>8399</v>
      </c>
    </row>
    <row r="264" spans="1:8" s="1" customFormat="1" hidden="1" x14ac:dyDescent="0.25">
      <c r="A264" s="1">
        <v>5016</v>
      </c>
      <c r="B264" s="5">
        <v>800185306</v>
      </c>
      <c r="C264" s="5" t="s">
        <v>1233</v>
      </c>
      <c r="D264" s="6">
        <v>127025</v>
      </c>
      <c r="G264" s="1" t="s">
        <v>1385</v>
      </c>
      <c r="H264" s="1">
        <v>8169443.9800000004</v>
      </c>
    </row>
    <row r="265" spans="1:8" s="1" customFormat="1" hidden="1" x14ac:dyDescent="0.25">
      <c r="A265" s="1">
        <v>5016</v>
      </c>
      <c r="B265" s="5">
        <v>860005108</v>
      </c>
      <c r="C265" s="5" t="s">
        <v>1264</v>
      </c>
      <c r="D265" s="6">
        <v>11000</v>
      </c>
      <c r="G265" s="1" t="s">
        <v>1438</v>
      </c>
      <c r="H265" s="1">
        <v>250000</v>
      </c>
    </row>
    <row r="266" spans="1:8" s="1" customFormat="1" hidden="1" x14ac:dyDescent="0.25">
      <c r="A266" s="1">
        <v>5016</v>
      </c>
      <c r="B266" s="5">
        <v>444444453</v>
      </c>
      <c r="C266" s="5" t="s">
        <v>1320</v>
      </c>
      <c r="D266" s="6">
        <v>240707</v>
      </c>
      <c r="G266" s="1" t="s">
        <v>1178</v>
      </c>
      <c r="H266" s="1">
        <v>89917</v>
      </c>
    </row>
    <row r="267" spans="1:8" s="1" customFormat="1" hidden="1" x14ac:dyDescent="0.25">
      <c r="A267" s="1">
        <v>5016</v>
      </c>
      <c r="B267" s="5">
        <v>800251569</v>
      </c>
      <c r="C267" s="5" t="s">
        <v>1152</v>
      </c>
      <c r="D267" s="6">
        <v>1366300</v>
      </c>
      <c r="G267" s="1" t="s">
        <v>1349</v>
      </c>
      <c r="H267" s="1">
        <v>13500</v>
      </c>
    </row>
    <row r="268" spans="1:8" s="1" customFormat="1" hidden="1" x14ac:dyDescent="0.25">
      <c r="A268" s="1">
        <v>5016</v>
      </c>
      <c r="B268" s="5">
        <v>900062917</v>
      </c>
      <c r="C268" s="5" t="s">
        <v>1321</v>
      </c>
      <c r="D268" s="6">
        <v>6000</v>
      </c>
      <c r="G268" s="1" t="s">
        <v>1174</v>
      </c>
      <c r="H268" s="1">
        <v>1604875</v>
      </c>
    </row>
    <row r="269" spans="1:8" s="1" customFormat="1" hidden="1" x14ac:dyDescent="0.25">
      <c r="A269" s="1">
        <v>5016</v>
      </c>
      <c r="B269" s="5">
        <v>860512330</v>
      </c>
      <c r="C269" s="5" t="s">
        <v>1153</v>
      </c>
      <c r="D269" s="6">
        <v>1049707</v>
      </c>
      <c r="G269" s="1" t="s">
        <v>1202</v>
      </c>
      <c r="H269" s="1">
        <v>33299</v>
      </c>
    </row>
    <row r="270" spans="1:8" s="1" customFormat="1" hidden="1" x14ac:dyDescent="0.25">
      <c r="A270" s="1">
        <v>5004</v>
      </c>
      <c r="B270" s="5">
        <v>74321898</v>
      </c>
      <c r="C270" s="5" t="s">
        <v>1322</v>
      </c>
      <c r="D270" s="6">
        <v>1450000</v>
      </c>
      <c r="G270" s="1" t="s">
        <v>1289</v>
      </c>
      <c r="H270" s="1">
        <v>408660</v>
      </c>
    </row>
    <row r="271" spans="1:8" s="1" customFormat="1" hidden="1" x14ac:dyDescent="0.25">
      <c r="A271" s="1">
        <v>5004</v>
      </c>
      <c r="B271" s="5">
        <v>80037696</v>
      </c>
      <c r="C271" s="5" t="s">
        <v>1323</v>
      </c>
      <c r="D271" s="6">
        <v>4152060</v>
      </c>
      <c r="G271" s="1" t="s">
        <v>1375</v>
      </c>
      <c r="H271" s="1">
        <v>101681</v>
      </c>
    </row>
    <row r="272" spans="1:8" s="1" customFormat="1" hidden="1" x14ac:dyDescent="0.25">
      <c r="A272" s="1">
        <v>5004</v>
      </c>
      <c r="B272" s="5">
        <v>900305173</v>
      </c>
      <c r="C272" s="5" t="s">
        <v>1324</v>
      </c>
      <c r="D272" s="6">
        <v>100000</v>
      </c>
      <c r="G272" s="1" t="s">
        <v>1376</v>
      </c>
      <c r="H272" s="1">
        <v>7867</v>
      </c>
    </row>
    <row r="273" spans="1:8" s="1" customFormat="1" hidden="1" x14ac:dyDescent="0.25">
      <c r="A273" s="1">
        <v>5004</v>
      </c>
      <c r="B273" s="5">
        <v>222222222</v>
      </c>
      <c r="C273" s="5" t="s">
        <v>1118</v>
      </c>
      <c r="D273" s="6">
        <v>265000</v>
      </c>
      <c r="G273" s="1" t="s">
        <v>1350</v>
      </c>
      <c r="H273" s="1">
        <v>125670</v>
      </c>
    </row>
    <row r="274" spans="1:8" s="1" customFormat="1" hidden="1" x14ac:dyDescent="0.25">
      <c r="A274" s="1">
        <v>5004</v>
      </c>
      <c r="B274" s="5">
        <v>83243329</v>
      </c>
      <c r="C274" s="5" t="s">
        <v>1325</v>
      </c>
      <c r="D274" s="6">
        <v>450000</v>
      </c>
      <c r="G274" s="1" t="s">
        <v>1290</v>
      </c>
      <c r="H274" s="1">
        <v>150000</v>
      </c>
    </row>
    <row r="275" spans="1:8" s="1" customFormat="1" hidden="1" x14ac:dyDescent="0.25">
      <c r="A275" s="1">
        <v>5004</v>
      </c>
      <c r="B275" s="5">
        <v>17097624</v>
      </c>
      <c r="C275" s="5" t="s">
        <v>1326</v>
      </c>
      <c r="D275" s="6">
        <v>4760000</v>
      </c>
      <c r="G275" s="1" t="s">
        <v>1291</v>
      </c>
      <c r="H275" s="1">
        <v>78558</v>
      </c>
    </row>
    <row r="276" spans="1:8" s="1" customFormat="1" hidden="1" x14ac:dyDescent="0.25">
      <c r="A276" s="1">
        <v>5004</v>
      </c>
      <c r="B276" s="5">
        <v>81720273</v>
      </c>
      <c r="C276" s="5" t="s">
        <v>1154</v>
      </c>
      <c r="D276" s="6">
        <v>455000</v>
      </c>
      <c r="G276" s="1" t="s">
        <v>1119</v>
      </c>
      <c r="H276" s="1">
        <v>127000</v>
      </c>
    </row>
    <row r="277" spans="1:8" s="1" customFormat="1" hidden="1" x14ac:dyDescent="0.25">
      <c r="A277" s="1">
        <v>5004</v>
      </c>
      <c r="B277" s="5">
        <v>900878646</v>
      </c>
      <c r="C277" s="5" t="s">
        <v>1327</v>
      </c>
      <c r="D277" s="6">
        <v>11850000</v>
      </c>
      <c r="G277" s="1" t="s">
        <v>1120</v>
      </c>
      <c r="H277" s="1">
        <v>5885781</v>
      </c>
    </row>
    <row r="278" spans="1:8" s="1" customFormat="1" hidden="1" x14ac:dyDescent="0.25">
      <c r="A278" s="1">
        <v>5004</v>
      </c>
      <c r="B278" s="5">
        <v>79890333</v>
      </c>
      <c r="C278" s="5" t="s">
        <v>1328</v>
      </c>
      <c r="D278" s="6">
        <v>500000</v>
      </c>
      <c r="G278" s="1" t="s">
        <v>1292</v>
      </c>
      <c r="H278" s="1">
        <v>849289</v>
      </c>
    </row>
    <row r="279" spans="1:8" s="1" customFormat="1" hidden="1" x14ac:dyDescent="0.25">
      <c r="A279" s="1">
        <v>5004</v>
      </c>
      <c r="B279" s="5">
        <v>3232110</v>
      </c>
      <c r="C279" s="5" t="s">
        <v>1155</v>
      </c>
      <c r="D279" s="6">
        <v>500000</v>
      </c>
      <c r="G279" s="1" t="s">
        <v>1429</v>
      </c>
      <c r="H279" s="1">
        <v>38000</v>
      </c>
    </row>
    <row r="280" spans="1:8" s="1" customFormat="1" hidden="1" x14ac:dyDescent="0.25">
      <c r="A280" s="1">
        <v>5004</v>
      </c>
      <c r="B280" s="5">
        <v>52367838</v>
      </c>
      <c r="C280" s="5" t="s">
        <v>1329</v>
      </c>
      <c r="D280" s="6">
        <v>10000000</v>
      </c>
      <c r="G280" s="1" t="s">
        <v>1179</v>
      </c>
      <c r="H280" s="1">
        <v>8277</v>
      </c>
    </row>
    <row r="281" spans="1:8" s="1" customFormat="1" hidden="1" x14ac:dyDescent="0.25">
      <c r="A281" s="1">
        <v>5004</v>
      </c>
      <c r="B281" s="5">
        <v>900210813</v>
      </c>
      <c r="C281" s="5" t="s">
        <v>1330</v>
      </c>
      <c r="D281" s="6">
        <v>8300000</v>
      </c>
      <c r="G281" s="1" t="s">
        <v>1293</v>
      </c>
      <c r="H281" s="1">
        <v>3681</v>
      </c>
    </row>
    <row r="282" spans="1:8" s="1" customFormat="1" hidden="1" x14ac:dyDescent="0.25">
      <c r="A282" s="8">
        <v>5004</v>
      </c>
      <c r="B282" s="9">
        <v>901239738</v>
      </c>
      <c r="C282" s="9" t="s">
        <v>1331</v>
      </c>
      <c r="D282" s="10">
        <v>-2500000</v>
      </c>
      <c r="E282" s="19" t="s">
        <v>1071</v>
      </c>
      <c r="G282" s="1" t="s">
        <v>1439</v>
      </c>
      <c r="H282" s="1">
        <v>10000</v>
      </c>
    </row>
    <row r="283" spans="1:8" s="1" customFormat="1" hidden="1" x14ac:dyDescent="0.25">
      <c r="A283" s="1">
        <v>5004</v>
      </c>
      <c r="B283" s="5">
        <v>40215615</v>
      </c>
      <c r="C283" s="5" t="s">
        <v>1332</v>
      </c>
      <c r="D283" s="6">
        <v>5364799</v>
      </c>
      <c r="G283" s="1" t="s">
        <v>1294</v>
      </c>
      <c r="H283" s="1">
        <v>61848</v>
      </c>
    </row>
    <row r="284" spans="1:8" s="1" customFormat="1" hidden="1" x14ac:dyDescent="0.25">
      <c r="A284" s="1">
        <v>5004</v>
      </c>
      <c r="B284" s="5">
        <v>20424128</v>
      </c>
      <c r="C284" s="5" t="s">
        <v>1333</v>
      </c>
      <c r="D284" s="6">
        <v>7453862</v>
      </c>
      <c r="G284" s="1" t="s">
        <v>1295</v>
      </c>
      <c r="H284" s="1">
        <v>30000</v>
      </c>
    </row>
    <row r="285" spans="1:8" s="1" customFormat="1" hidden="1" x14ac:dyDescent="0.25">
      <c r="A285" s="1">
        <v>5004</v>
      </c>
      <c r="B285" s="5">
        <v>830055049</v>
      </c>
      <c r="C285" s="5" t="s">
        <v>1136</v>
      </c>
      <c r="D285" s="6">
        <v>4050000</v>
      </c>
      <c r="G285" s="1" t="s">
        <v>1204</v>
      </c>
      <c r="H285" s="1">
        <v>1110000</v>
      </c>
    </row>
    <row r="286" spans="1:8" s="1" customFormat="1" hidden="1" x14ac:dyDescent="0.25">
      <c r="A286" s="1">
        <v>5004</v>
      </c>
      <c r="B286" s="5">
        <v>800022371</v>
      </c>
      <c r="C286" s="5" t="s">
        <v>1334</v>
      </c>
      <c r="D286" s="6">
        <v>4199899</v>
      </c>
      <c r="G286" s="1" t="s">
        <v>1430</v>
      </c>
      <c r="H286" s="1">
        <v>1040000</v>
      </c>
    </row>
    <row r="287" spans="1:8" s="1" customFormat="1" hidden="1" x14ac:dyDescent="0.25">
      <c r="A287" s="1">
        <v>5004</v>
      </c>
      <c r="B287" s="5">
        <v>800054293</v>
      </c>
      <c r="C287" s="5" t="s">
        <v>1335</v>
      </c>
      <c r="D287" s="6">
        <v>5385360</v>
      </c>
      <c r="G287" s="1" t="s">
        <v>1296</v>
      </c>
      <c r="H287" s="1">
        <v>12000</v>
      </c>
    </row>
    <row r="288" spans="1:8" s="1" customFormat="1" hidden="1" x14ac:dyDescent="0.25">
      <c r="A288" s="1">
        <v>5004</v>
      </c>
      <c r="B288" s="5">
        <v>800006900</v>
      </c>
      <c r="C288" s="5" t="s">
        <v>1336</v>
      </c>
      <c r="D288" s="6">
        <v>230000</v>
      </c>
      <c r="G288" s="1" t="s">
        <v>1377</v>
      </c>
      <c r="H288" s="1">
        <v>5300</v>
      </c>
    </row>
    <row r="289" spans="1:8" s="1" customFormat="1" hidden="1" x14ac:dyDescent="0.25">
      <c r="A289" s="1">
        <v>5004</v>
      </c>
      <c r="B289" s="5">
        <v>890932535</v>
      </c>
      <c r="C289" s="5" t="s">
        <v>1337</v>
      </c>
      <c r="D289" s="6">
        <v>9604800</v>
      </c>
      <c r="G289" s="1" t="s">
        <v>1180</v>
      </c>
      <c r="H289" s="1">
        <v>189792</v>
      </c>
    </row>
    <row r="290" spans="1:8" s="1" customFormat="1" hidden="1" x14ac:dyDescent="0.25">
      <c r="A290" s="1">
        <v>5004</v>
      </c>
      <c r="B290" s="5">
        <v>860007386</v>
      </c>
      <c r="C290" s="5" t="s">
        <v>1338</v>
      </c>
      <c r="D290" s="6">
        <v>13980000</v>
      </c>
      <c r="G290" s="1" t="s">
        <v>1181</v>
      </c>
      <c r="H290" s="1">
        <v>188500</v>
      </c>
    </row>
    <row r="291" spans="1:8" s="1" customFormat="1" hidden="1" x14ac:dyDescent="0.25">
      <c r="A291" s="1">
        <v>5016</v>
      </c>
      <c r="B291" s="5">
        <v>899999465</v>
      </c>
      <c r="C291" s="5" t="s">
        <v>1339</v>
      </c>
      <c r="D291" s="6">
        <v>34000</v>
      </c>
      <c r="G291" s="1" t="s">
        <v>1191</v>
      </c>
      <c r="H291" s="1">
        <v>23781</v>
      </c>
    </row>
    <row r="292" spans="1:8" s="1" customFormat="1" hidden="1" x14ac:dyDescent="0.25">
      <c r="A292" s="1">
        <v>5016</v>
      </c>
      <c r="B292" s="5">
        <v>222222222</v>
      </c>
      <c r="C292" s="5" t="s">
        <v>1118</v>
      </c>
      <c r="D292" s="6">
        <v>15300</v>
      </c>
      <c r="G292" s="1" t="s">
        <v>1380</v>
      </c>
      <c r="H292" s="1">
        <v>1200</v>
      </c>
    </row>
    <row r="293" spans="1:8" s="1" customFormat="1" hidden="1" x14ac:dyDescent="0.25">
      <c r="A293" s="1">
        <v>5016</v>
      </c>
      <c r="B293" s="5">
        <v>832008886</v>
      </c>
      <c r="C293" s="5" t="s">
        <v>1340</v>
      </c>
      <c r="D293" s="6">
        <v>140000</v>
      </c>
      <c r="G293" s="1" t="s">
        <v>1381</v>
      </c>
      <c r="H293" s="1">
        <v>5600</v>
      </c>
    </row>
    <row r="294" spans="1:8" s="1" customFormat="1" hidden="1" x14ac:dyDescent="0.25">
      <c r="A294" s="1">
        <v>5016</v>
      </c>
      <c r="B294" s="5">
        <v>900443152</v>
      </c>
      <c r="C294" s="5" t="s">
        <v>1222</v>
      </c>
      <c r="D294" s="6">
        <v>70086</v>
      </c>
      <c r="G294" s="1" t="s">
        <v>1351</v>
      </c>
      <c r="H294" s="1">
        <v>48319</v>
      </c>
    </row>
    <row r="295" spans="1:8" s="1" customFormat="1" hidden="1" x14ac:dyDescent="0.25">
      <c r="A295" s="1">
        <v>5016</v>
      </c>
      <c r="B295" s="5">
        <v>800151127</v>
      </c>
      <c r="C295" s="5" t="s">
        <v>1341</v>
      </c>
      <c r="D295" s="6">
        <v>31092</v>
      </c>
      <c r="G295" s="1" t="s">
        <v>1297</v>
      </c>
      <c r="H295" s="1">
        <v>22000</v>
      </c>
    </row>
    <row r="296" spans="1:8" s="1" customFormat="1" hidden="1" x14ac:dyDescent="0.25">
      <c r="A296" s="1">
        <v>5016</v>
      </c>
      <c r="B296" s="5">
        <v>1012422660</v>
      </c>
      <c r="C296" s="5" t="s">
        <v>1342</v>
      </c>
      <c r="D296" s="6">
        <v>200000</v>
      </c>
      <c r="G296" s="1" t="s">
        <v>1298</v>
      </c>
      <c r="H296" s="1">
        <v>10924</v>
      </c>
    </row>
    <row r="297" spans="1:8" s="1" customFormat="1" hidden="1" x14ac:dyDescent="0.25">
      <c r="A297" s="1">
        <v>5016</v>
      </c>
      <c r="B297" s="5">
        <v>80656133</v>
      </c>
      <c r="C297" s="5" t="s">
        <v>1229</v>
      </c>
      <c r="D297" s="6">
        <v>72689</v>
      </c>
      <c r="G297" s="1" t="s">
        <v>1440</v>
      </c>
      <c r="H297" s="1">
        <v>136000</v>
      </c>
    </row>
    <row r="298" spans="1:8" s="1" customFormat="1" hidden="1" x14ac:dyDescent="0.25">
      <c r="A298" s="1">
        <v>5016</v>
      </c>
      <c r="B298" s="5">
        <v>900305173</v>
      </c>
      <c r="C298" s="5" t="s">
        <v>1324</v>
      </c>
      <c r="D298" s="6">
        <v>769985</v>
      </c>
      <c r="G298" s="1" t="s">
        <v>1299</v>
      </c>
      <c r="H298" s="1">
        <v>140000</v>
      </c>
    </row>
    <row r="299" spans="1:8" s="1" customFormat="1" hidden="1" x14ac:dyDescent="0.25">
      <c r="A299" s="1">
        <v>5016</v>
      </c>
      <c r="B299" s="5">
        <v>222222222</v>
      </c>
      <c r="C299" s="5" t="s">
        <v>1118</v>
      </c>
      <c r="D299" s="6">
        <v>433070</v>
      </c>
      <c r="G299" s="1" t="s">
        <v>1336</v>
      </c>
      <c r="H299" s="1">
        <v>1344000</v>
      </c>
    </row>
    <row r="300" spans="1:8" s="1" customFormat="1" hidden="1" x14ac:dyDescent="0.25">
      <c r="A300" s="1">
        <v>5016</v>
      </c>
      <c r="B300" s="5">
        <v>901091373</v>
      </c>
      <c r="C300" s="5" t="s">
        <v>1251</v>
      </c>
      <c r="D300" s="6">
        <v>20000</v>
      </c>
      <c r="G300" s="1" t="s">
        <v>1205</v>
      </c>
      <c r="H300" s="1">
        <v>12450</v>
      </c>
    </row>
    <row r="301" spans="1:8" s="1" customFormat="1" hidden="1" x14ac:dyDescent="0.25">
      <c r="A301" s="1">
        <v>5016</v>
      </c>
      <c r="B301" s="5">
        <v>900143181</v>
      </c>
      <c r="C301" s="5" t="s">
        <v>1254</v>
      </c>
      <c r="D301" s="6">
        <v>145731</v>
      </c>
      <c r="G301" s="1" t="s">
        <v>1431</v>
      </c>
      <c r="H301" s="1">
        <v>16807</v>
      </c>
    </row>
    <row r="302" spans="1:8" s="1" customFormat="1" hidden="1" x14ac:dyDescent="0.25">
      <c r="A302" s="1">
        <v>5016</v>
      </c>
      <c r="B302" s="5">
        <v>900256816</v>
      </c>
      <c r="C302" s="5" t="s">
        <v>1259</v>
      </c>
      <c r="D302" s="6">
        <v>53782</v>
      </c>
      <c r="G302" s="1" t="s">
        <v>1199</v>
      </c>
      <c r="H302" s="1">
        <v>320000</v>
      </c>
    </row>
    <row r="303" spans="1:8" s="1" customFormat="1" hidden="1" x14ac:dyDescent="0.25">
      <c r="A303" s="1">
        <v>5016</v>
      </c>
      <c r="B303" s="5">
        <v>900712318</v>
      </c>
      <c r="C303" s="5" t="s">
        <v>1343</v>
      </c>
      <c r="D303" s="6">
        <v>8571</v>
      </c>
      <c r="G303" s="1" t="s">
        <v>1163</v>
      </c>
      <c r="H303" s="1">
        <v>660000</v>
      </c>
    </row>
    <row r="304" spans="1:8" s="1" customFormat="1" hidden="1" x14ac:dyDescent="0.25">
      <c r="A304" s="1">
        <v>5016</v>
      </c>
      <c r="B304" s="5">
        <v>55156969</v>
      </c>
      <c r="C304" s="5" t="s">
        <v>1344</v>
      </c>
      <c r="D304" s="6">
        <v>68500</v>
      </c>
      <c r="G304" s="1" t="s">
        <v>1142</v>
      </c>
      <c r="H304" s="1">
        <v>1466000</v>
      </c>
    </row>
    <row r="305" spans="1:8" s="1" customFormat="1" hidden="1" x14ac:dyDescent="0.25">
      <c r="A305" s="1">
        <v>5016</v>
      </c>
      <c r="B305" s="5">
        <v>830037039</v>
      </c>
      <c r="C305" s="5" t="s">
        <v>1345</v>
      </c>
      <c r="D305" s="6">
        <v>1240162</v>
      </c>
      <c r="G305" s="1" t="s">
        <v>1352</v>
      </c>
      <c r="H305" s="1">
        <v>108000</v>
      </c>
    </row>
    <row r="306" spans="1:8" s="1" customFormat="1" hidden="1" x14ac:dyDescent="0.25">
      <c r="A306" s="1">
        <v>5016</v>
      </c>
      <c r="B306" s="5">
        <v>900956744</v>
      </c>
      <c r="C306" s="5" t="s">
        <v>1346</v>
      </c>
      <c r="D306" s="6">
        <v>35000</v>
      </c>
      <c r="G306" s="1" t="s">
        <v>1386</v>
      </c>
      <c r="H306" s="1">
        <v>761.35</v>
      </c>
    </row>
    <row r="307" spans="1:8" s="1" customFormat="1" hidden="1" x14ac:dyDescent="0.25">
      <c r="A307" s="1">
        <v>5016</v>
      </c>
      <c r="B307" s="5">
        <v>901006577</v>
      </c>
      <c r="C307" s="5" t="s">
        <v>1347</v>
      </c>
      <c r="D307" s="6">
        <v>12605</v>
      </c>
      <c r="G307" s="1" t="s">
        <v>1300</v>
      </c>
      <c r="H307" s="1">
        <v>62695</v>
      </c>
    </row>
    <row r="308" spans="1:8" s="1" customFormat="1" hidden="1" x14ac:dyDescent="0.25">
      <c r="A308" s="1">
        <v>5016</v>
      </c>
      <c r="B308" s="5">
        <v>900407315</v>
      </c>
      <c r="C308" s="5" t="s">
        <v>1348</v>
      </c>
      <c r="D308" s="6">
        <v>888475</v>
      </c>
      <c r="G308" s="1" t="s">
        <v>1200</v>
      </c>
      <c r="H308" s="1">
        <v>654000</v>
      </c>
    </row>
    <row r="309" spans="1:8" s="1" customFormat="1" hidden="1" x14ac:dyDescent="0.25">
      <c r="A309" s="1">
        <v>5016</v>
      </c>
      <c r="B309" s="5">
        <v>52048821</v>
      </c>
      <c r="C309" s="5" t="s">
        <v>1349</v>
      </c>
      <c r="D309" s="6">
        <v>3500</v>
      </c>
      <c r="G309" s="1" t="s">
        <v>1432</v>
      </c>
      <c r="H309" s="1">
        <v>184480</v>
      </c>
    </row>
    <row r="310" spans="1:8" s="1" customFormat="1" hidden="1" x14ac:dyDescent="0.25">
      <c r="A310" s="1">
        <v>5016</v>
      </c>
      <c r="B310" s="5">
        <v>80399490</v>
      </c>
      <c r="C310" s="5" t="s">
        <v>1350</v>
      </c>
      <c r="D310" s="6">
        <v>56219</v>
      </c>
      <c r="G310" s="1" t="s">
        <v>1301</v>
      </c>
      <c r="H310" s="1">
        <v>136500</v>
      </c>
    </row>
    <row r="311" spans="1:8" s="1" customFormat="1" hidden="1" x14ac:dyDescent="0.25">
      <c r="A311" s="1">
        <v>5016</v>
      </c>
      <c r="B311" s="5">
        <v>830057186</v>
      </c>
      <c r="C311" s="5" t="s">
        <v>1291</v>
      </c>
      <c r="D311" s="6">
        <v>3362</v>
      </c>
      <c r="G311" s="1" t="s">
        <v>1302</v>
      </c>
      <c r="H311" s="1">
        <v>46500</v>
      </c>
    </row>
    <row r="312" spans="1:8" s="1" customFormat="1" hidden="1" x14ac:dyDescent="0.25">
      <c r="A312" s="1">
        <v>5016</v>
      </c>
      <c r="B312" s="5">
        <v>830054002</v>
      </c>
      <c r="C312" s="5" t="s">
        <v>1292</v>
      </c>
      <c r="D312" s="6">
        <v>561797</v>
      </c>
      <c r="G312" s="1" t="s">
        <v>1303</v>
      </c>
      <c r="H312" s="1">
        <v>191498</v>
      </c>
    </row>
    <row r="313" spans="1:8" s="1" customFormat="1" hidden="1" x14ac:dyDescent="0.25">
      <c r="A313" s="1">
        <v>5016</v>
      </c>
      <c r="B313" s="5">
        <v>20469435</v>
      </c>
      <c r="C313" s="5" t="s">
        <v>1351</v>
      </c>
      <c r="D313" s="6">
        <v>48319</v>
      </c>
      <c r="G313" s="1" t="s">
        <v>1304</v>
      </c>
      <c r="H313" s="1">
        <v>43298</v>
      </c>
    </row>
    <row r="314" spans="1:8" s="1" customFormat="1" hidden="1" x14ac:dyDescent="0.25">
      <c r="A314" s="1">
        <v>5016</v>
      </c>
      <c r="B314" s="5">
        <v>800006900</v>
      </c>
      <c r="C314" s="5" t="s">
        <v>1336</v>
      </c>
      <c r="D314" s="6">
        <v>54000</v>
      </c>
      <c r="G314" s="1" t="s">
        <v>1175</v>
      </c>
      <c r="H314" s="1">
        <v>246600</v>
      </c>
    </row>
    <row r="315" spans="1:8" s="1" customFormat="1" hidden="1" x14ac:dyDescent="0.25">
      <c r="A315" s="1">
        <v>5016</v>
      </c>
      <c r="B315" s="5">
        <v>80398396</v>
      </c>
      <c r="C315" s="5" t="s">
        <v>1352</v>
      </c>
      <c r="D315" s="6">
        <v>34000</v>
      </c>
      <c r="G315" s="1" t="s">
        <v>1305</v>
      </c>
      <c r="H315" s="1">
        <v>1320000</v>
      </c>
    </row>
    <row r="316" spans="1:8" s="1" customFormat="1" hidden="1" x14ac:dyDescent="0.25">
      <c r="A316" s="1">
        <v>5016</v>
      </c>
      <c r="B316" s="5">
        <v>35473510</v>
      </c>
      <c r="C316" s="5" t="s">
        <v>1353</v>
      </c>
      <c r="D316" s="6">
        <v>30000</v>
      </c>
      <c r="G316" s="1" t="s">
        <v>1306</v>
      </c>
      <c r="H316" s="1">
        <v>112000</v>
      </c>
    </row>
    <row r="317" spans="1:8" s="1" customFormat="1" hidden="1" x14ac:dyDescent="0.25">
      <c r="A317" s="1">
        <v>5016</v>
      </c>
      <c r="B317" s="5">
        <v>901257447</v>
      </c>
      <c r="C317" s="5" t="s">
        <v>1354</v>
      </c>
      <c r="D317" s="6">
        <v>351260</v>
      </c>
      <c r="G317" s="1" t="s">
        <v>1433</v>
      </c>
      <c r="H317" s="1">
        <v>92101</v>
      </c>
    </row>
    <row r="318" spans="1:8" s="1" customFormat="1" hidden="1" x14ac:dyDescent="0.25">
      <c r="A318" s="1">
        <v>5016</v>
      </c>
      <c r="B318" s="5">
        <v>800242106</v>
      </c>
      <c r="C318" s="5" t="s">
        <v>1166</v>
      </c>
      <c r="D318" s="6">
        <v>3914342</v>
      </c>
      <c r="G318" s="1" t="s">
        <v>1353</v>
      </c>
      <c r="H318" s="1">
        <v>250000</v>
      </c>
    </row>
    <row r="319" spans="1:8" s="1" customFormat="1" hidden="1" x14ac:dyDescent="0.25">
      <c r="A319" s="1">
        <v>5016</v>
      </c>
      <c r="B319" s="5">
        <v>800112440</v>
      </c>
      <c r="C319" s="5" t="s">
        <v>1355</v>
      </c>
      <c r="D319" s="6">
        <v>15164</v>
      </c>
      <c r="G319" s="1" t="s">
        <v>1356</v>
      </c>
      <c r="H319" s="1">
        <v>20000</v>
      </c>
    </row>
    <row r="320" spans="1:8" s="1" customFormat="1" hidden="1" x14ac:dyDescent="0.25">
      <c r="A320" s="1">
        <v>5016</v>
      </c>
      <c r="B320" s="5">
        <v>830122566</v>
      </c>
      <c r="C320" s="5" t="s">
        <v>1149</v>
      </c>
      <c r="D320" s="6">
        <v>469639</v>
      </c>
      <c r="G320" s="1" t="s">
        <v>1307</v>
      </c>
      <c r="H320" s="1">
        <v>48824</v>
      </c>
    </row>
    <row r="321" spans="1:8" s="1" customFormat="1" hidden="1" x14ac:dyDescent="0.25">
      <c r="A321" s="1">
        <v>5016</v>
      </c>
      <c r="B321" s="5">
        <v>222222222</v>
      </c>
      <c r="C321" s="5" t="s">
        <v>1118</v>
      </c>
      <c r="D321" s="6">
        <v>60000</v>
      </c>
      <c r="G321" s="1" t="s">
        <v>1192</v>
      </c>
      <c r="H321" s="1">
        <v>7200</v>
      </c>
    </row>
    <row r="322" spans="1:8" s="1" customFormat="1" hidden="1" x14ac:dyDescent="0.25">
      <c r="A322" s="1">
        <v>5016</v>
      </c>
      <c r="B322" s="5">
        <v>860527857</v>
      </c>
      <c r="C322" s="5" t="s">
        <v>1356</v>
      </c>
      <c r="D322" s="6">
        <v>20000</v>
      </c>
      <c r="G322" s="1" t="s">
        <v>1135</v>
      </c>
      <c r="H322" s="1">
        <v>17400</v>
      </c>
    </row>
    <row r="323" spans="1:8" s="1" customFormat="1" hidden="1" x14ac:dyDescent="0.25">
      <c r="A323" s="1">
        <v>5004</v>
      </c>
      <c r="B323" s="5">
        <v>900587633</v>
      </c>
      <c r="C323" s="5" t="s">
        <v>1357</v>
      </c>
      <c r="D323" s="6">
        <v>277311</v>
      </c>
      <c r="G323" s="1" t="s">
        <v>1434</v>
      </c>
      <c r="H323" s="1">
        <v>77310</v>
      </c>
    </row>
    <row r="324" spans="1:8" s="1" customFormat="1" hidden="1" x14ac:dyDescent="0.25">
      <c r="A324" s="1">
        <v>5004</v>
      </c>
      <c r="B324" s="5">
        <v>90083388</v>
      </c>
      <c r="C324" s="5" t="s">
        <v>1358</v>
      </c>
      <c r="D324" s="6">
        <v>205882</v>
      </c>
      <c r="G324" s="1" t="s">
        <v>1308</v>
      </c>
      <c r="H324" s="1">
        <v>1522830</v>
      </c>
    </row>
    <row r="325" spans="1:8" s="1" customFormat="1" hidden="1" x14ac:dyDescent="0.25">
      <c r="A325" s="1">
        <v>5004</v>
      </c>
      <c r="B325" s="5">
        <v>900833884</v>
      </c>
      <c r="C325" s="5" t="s">
        <v>1358</v>
      </c>
      <c r="D325" s="6">
        <v>141176</v>
      </c>
      <c r="G325" s="1" t="s">
        <v>1354</v>
      </c>
      <c r="H325" s="1">
        <v>918486</v>
      </c>
    </row>
    <row r="326" spans="1:8" s="1" customFormat="1" hidden="1" x14ac:dyDescent="0.25">
      <c r="A326" s="1">
        <v>5004</v>
      </c>
      <c r="B326" s="5">
        <v>1088008882</v>
      </c>
      <c r="C326" s="5" t="s">
        <v>1359</v>
      </c>
      <c r="D326" s="6">
        <v>760000</v>
      </c>
      <c r="G326" s="1" t="s">
        <v>1193</v>
      </c>
      <c r="H326" s="1">
        <v>4875</v>
      </c>
    </row>
    <row r="327" spans="1:8" s="1" customFormat="1" hidden="1" x14ac:dyDescent="0.25">
      <c r="A327" s="1">
        <v>5004</v>
      </c>
      <c r="B327" s="5">
        <v>40086863</v>
      </c>
      <c r="C327" s="5" t="s">
        <v>1360</v>
      </c>
      <c r="D327" s="6">
        <v>90000</v>
      </c>
      <c r="G327" s="1" t="s">
        <v>1133</v>
      </c>
      <c r="H327" s="1">
        <v>1150000</v>
      </c>
    </row>
    <row r="328" spans="1:8" s="1" customFormat="1" hidden="1" x14ac:dyDescent="0.25">
      <c r="A328" s="1">
        <v>5004</v>
      </c>
      <c r="B328" s="5">
        <v>900374137</v>
      </c>
      <c r="C328" s="5" t="s">
        <v>1361</v>
      </c>
      <c r="D328" s="6">
        <v>178319</v>
      </c>
      <c r="G328" s="1" t="s">
        <v>1309</v>
      </c>
      <c r="H328" s="1">
        <v>80000</v>
      </c>
    </row>
    <row r="329" spans="1:8" s="1" customFormat="1" hidden="1" x14ac:dyDescent="0.25">
      <c r="A329" s="1">
        <v>5004</v>
      </c>
      <c r="B329" s="5">
        <v>63537721</v>
      </c>
      <c r="C329" s="5" t="s">
        <v>1362</v>
      </c>
      <c r="D329" s="6">
        <v>1200000</v>
      </c>
      <c r="G329" s="1" t="s">
        <v>1176</v>
      </c>
      <c r="H329" s="1">
        <v>8050</v>
      </c>
    </row>
    <row r="330" spans="1:8" s="1" customFormat="1" hidden="1" x14ac:dyDescent="0.25">
      <c r="A330" s="1">
        <v>5016</v>
      </c>
      <c r="B330" s="5">
        <v>860078346</v>
      </c>
      <c r="C330" s="5" t="s">
        <v>1363</v>
      </c>
      <c r="D330" s="6">
        <v>6929295</v>
      </c>
      <c r="G330" s="1" t="s">
        <v>1310</v>
      </c>
      <c r="H330" s="1">
        <v>435342.39</v>
      </c>
    </row>
    <row r="331" spans="1:8" s="1" customFormat="1" hidden="1" x14ac:dyDescent="0.25">
      <c r="A331" s="1">
        <v>5016</v>
      </c>
      <c r="B331" s="5">
        <v>800069072</v>
      </c>
      <c r="C331" s="5" t="s">
        <v>1364</v>
      </c>
      <c r="D331" s="6">
        <v>65000</v>
      </c>
      <c r="G331" s="1" t="s">
        <v>1157</v>
      </c>
      <c r="H331" s="1">
        <v>22000</v>
      </c>
    </row>
    <row r="332" spans="1:8" s="1" customFormat="1" hidden="1" x14ac:dyDescent="0.25">
      <c r="A332" s="1">
        <v>5016</v>
      </c>
      <c r="B332" s="5">
        <v>900313349</v>
      </c>
      <c r="C332" s="5" t="s">
        <v>1365</v>
      </c>
      <c r="D332" s="6">
        <v>414058</v>
      </c>
      <c r="G332" s="1" t="s">
        <v>1321</v>
      </c>
      <c r="H332" s="1">
        <v>6000</v>
      </c>
    </row>
    <row r="333" spans="1:8" s="1" customFormat="1" hidden="1" x14ac:dyDescent="0.25">
      <c r="A333" s="1">
        <v>5016</v>
      </c>
      <c r="B333" s="5">
        <v>222222222</v>
      </c>
      <c r="C333" s="5" t="s">
        <v>1118</v>
      </c>
      <c r="D333" s="6">
        <v>1500</v>
      </c>
      <c r="G333" s="1" t="s">
        <v>1153</v>
      </c>
      <c r="H333" s="1">
        <v>1278375</v>
      </c>
    </row>
    <row r="334" spans="1:8" s="1" customFormat="1" hidden="1" x14ac:dyDescent="0.25">
      <c r="A334" s="1">
        <v>5016</v>
      </c>
      <c r="B334" s="5">
        <v>444444452</v>
      </c>
      <c r="C334" s="5" t="s">
        <v>1366</v>
      </c>
      <c r="D334" s="6">
        <v>96373</v>
      </c>
      <c r="G334" s="1" t="s">
        <v>1196</v>
      </c>
      <c r="H334" s="1">
        <v>130900</v>
      </c>
    </row>
    <row r="335" spans="1:8" s="1" customFormat="1" hidden="1" x14ac:dyDescent="0.25">
      <c r="A335" s="1">
        <v>5016</v>
      </c>
      <c r="B335" s="5">
        <v>890900608</v>
      </c>
      <c r="C335" s="5" t="s">
        <v>1169</v>
      </c>
      <c r="D335" s="6">
        <v>1906995</v>
      </c>
      <c r="G335" s="1" t="s">
        <v>1311</v>
      </c>
      <c r="H335" s="1">
        <v>397000</v>
      </c>
    </row>
    <row r="336" spans="1:8" s="1" customFormat="1" hidden="1" x14ac:dyDescent="0.25">
      <c r="A336" s="1">
        <v>5016</v>
      </c>
      <c r="B336" s="5">
        <v>830087099</v>
      </c>
      <c r="C336" s="5" t="s">
        <v>1186</v>
      </c>
      <c r="D336" s="6">
        <v>1176</v>
      </c>
      <c r="G336" s="1" t="s">
        <v>1147</v>
      </c>
      <c r="H336" s="1">
        <v>795828</v>
      </c>
    </row>
    <row r="337" spans="1:8" s="1" customFormat="1" hidden="1" x14ac:dyDescent="0.25">
      <c r="A337" s="1">
        <v>5016</v>
      </c>
      <c r="B337" s="5">
        <v>222222222</v>
      </c>
      <c r="C337" s="5" t="s">
        <v>1118</v>
      </c>
      <c r="D337" s="6">
        <v>12900</v>
      </c>
      <c r="G337" s="1" t="s">
        <v>1166</v>
      </c>
      <c r="H337" s="1">
        <v>4888797</v>
      </c>
    </row>
    <row r="338" spans="1:8" s="1" customFormat="1" hidden="1" x14ac:dyDescent="0.25">
      <c r="A338" s="1">
        <v>5016</v>
      </c>
      <c r="B338" s="5">
        <v>800251569</v>
      </c>
      <c r="C338" s="5" t="s">
        <v>1152</v>
      </c>
      <c r="D338" s="6">
        <v>59900</v>
      </c>
      <c r="G338" s="1" t="s">
        <v>1312</v>
      </c>
      <c r="H338" s="1">
        <v>30600</v>
      </c>
    </row>
    <row r="339" spans="1:8" s="1" customFormat="1" hidden="1" x14ac:dyDescent="0.25">
      <c r="A339" s="1">
        <v>5016</v>
      </c>
      <c r="B339" s="5">
        <v>1072717064</v>
      </c>
      <c r="C339" s="5" t="s">
        <v>1170</v>
      </c>
      <c r="D339" s="6">
        <v>14200</v>
      </c>
      <c r="G339" s="1" t="s">
        <v>1213</v>
      </c>
      <c r="H339" s="1">
        <v>1202500</v>
      </c>
    </row>
    <row r="340" spans="1:8" s="1" customFormat="1" hidden="1" x14ac:dyDescent="0.25">
      <c r="A340" s="1">
        <v>5016</v>
      </c>
      <c r="B340" s="5">
        <v>35474256</v>
      </c>
      <c r="C340" s="5" t="s">
        <v>1144</v>
      </c>
      <c r="D340" s="6">
        <v>2700</v>
      </c>
      <c r="G340" s="1" t="s">
        <v>1337</v>
      </c>
      <c r="H340" s="1">
        <v>32327.15</v>
      </c>
    </row>
    <row r="341" spans="1:8" s="1" customFormat="1" hidden="1" x14ac:dyDescent="0.25">
      <c r="A341" s="1">
        <v>5016</v>
      </c>
      <c r="B341" s="5">
        <v>900155107</v>
      </c>
      <c r="C341" s="5" t="s">
        <v>1230</v>
      </c>
      <c r="D341" s="6">
        <v>75546</v>
      </c>
      <c r="G341" s="1" t="s">
        <v>1435</v>
      </c>
      <c r="H341" s="1">
        <v>1275000</v>
      </c>
    </row>
    <row r="342" spans="1:8" s="1" customFormat="1" hidden="1" x14ac:dyDescent="0.25">
      <c r="A342" s="1">
        <v>5016</v>
      </c>
      <c r="B342" s="5">
        <v>222222222</v>
      </c>
      <c r="C342" s="5" t="s">
        <v>1118</v>
      </c>
      <c r="D342" s="6">
        <v>95200</v>
      </c>
      <c r="G342" s="1" t="s">
        <v>1313</v>
      </c>
      <c r="H342" s="1">
        <v>116002.78</v>
      </c>
    </row>
    <row r="343" spans="1:8" s="1" customFormat="1" hidden="1" x14ac:dyDescent="0.25">
      <c r="A343" s="1">
        <v>5016</v>
      </c>
      <c r="B343" s="5">
        <v>800242722</v>
      </c>
      <c r="C343" s="5" t="s">
        <v>1367</v>
      </c>
      <c r="D343" s="6">
        <v>4000</v>
      </c>
      <c r="G343" s="1" t="s">
        <v>1314</v>
      </c>
      <c r="H343" s="1">
        <v>153233961.80000001</v>
      </c>
    </row>
    <row r="344" spans="1:8" s="1" customFormat="1" hidden="1" x14ac:dyDescent="0.25">
      <c r="A344" s="1">
        <v>5016</v>
      </c>
      <c r="B344" s="5">
        <v>900491889</v>
      </c>
      <c r="C344" s="5" t="s">
        <v>1294</v>
      </c>
      <c r="D344" s="6">
        <v>29500</v>
      </c>
      <c r="G344" s="1" t="s">
        <v>1194</v>
      </c>
      <c r="H344" s="1">
        <v>60892</v>
      </c>
    </row>
    <row r="345" spans="1:8" s="1" customFormat="1" hidden="1" x14ac:dyDescent="0.25">
      <c r="A345" s="1">
        <v>5016</v>
      </c>
      <c r="B345" s="5">
        <v>1020840946</v>
      </c>
      <c r="C345" s="5" t="s">
        <v>1368</v>
      </c>
      <c r="D345" s="6">
        <v>1765</v>
      </c>
      <c r="G345" s="1" t="s">
        <v>1436</v>
      </c>
      <c r="H345" s="1">
        <v>5401</v>
      </c>
    </row>
    <row r="346" spans="1:8" s="1" customFormat="1" hidden="1" x14ac:dyDescent="0.25">
      <c r="A346" s="1">
        <v>5016</v>
      </c>
      <c r="B346" s="5">
        <v>222222222</v>
      </c>
      <c r="C346" s="5" t="s">
        <v>1118</v>
      </c>
      <c r="D346" s="6">
        <v>12500</v>
      </c>
      <c r="G346" s="1" t="s">
        <v>1355</v>
      </c>
      <c r="H346" s="1">
        <v>32444</v>
      </c>
    </row>
    <row r="347" spans="1:8" s="1" customFormat="1" hidden="1" x14ac:dyDescent="0.25">
      <c r="A347" s="1">
        <v>5016</v>
      </c>
      <c r="B347" s="5">
        <v>830037946</v>
      </c>
      <c r="C347" s="5" t="s">
        <v>1180</v>
      </c>
      <c r="D347" s="6">
        <v>39916</v>
      </c>
      <c r="G347" s="1" t="s">
        <v>1182</v>
      </c>
      <c r="H347" s="1">
        <v>82250</v>
      </c>
    </row>
    <row r="348" spans="1:8" s="1" customFormat="1" hidden="1" x14ac:dyDescent="0.25">
      <c r="A348" s="1">
        <v>5016</v>
      </c>
      <c r="B348" s="5">
        <v>901257447</v>
      </c>
      <c r="C348" s="5" t="s">
        <v>1354</v>
      </c>
      <c r="D348" s="6">
        <v>40000</v>
      </c>
      <c r="G348" s="1" t="s">
        <v>1315</v>
      </c>
      <c r="H348" s="1">
        <v>19500</v>
      </c>
    </row>
    <row r="349" spans="1:8" s="1" customFormat="1" hidden="1" x14ac:dyDescent="0.25">
      <c r="A349" s="1">
        <v>5016</v>
      </c>
      <c r="B349" s="5">
        <v>7309061</v>
      </c>
      <c r="C349" s="5" t="s">
        <v>1310</v>
      </c>
      <c r="D349" s="6">
        <v>96638</v>
      </c>
      <c r="G349" s="1" t="s">
        <v>1372</v>
      </c>
      <c r="H349" s="1">
        <v>32000</v>
      </c>
    </row>
    <row r="350" spans="1:8" s="1" customFormat="1" hidden="1" x14ac:dyDescent="0.25">
      <c r="A350" s="1">
        <v>5016</v>
      </c>
      <c r="B350" s="5">
        <v>800242106</v>
      </c>
      <c r="C350" s="5" t="s">
        <v>1166</v>
      </c>
      <c r="D350" s="6">
        <v>2437</v>
      </c>
      <c r="G350" s="1" t="s">
        <v>1316</v>
      </c>
      <c r="H350" s="1">
        <v>3541526.76</v>
      </c>
    </row>
    <row r="351" spans="1:8" s="1" customFormat="1" hidden="1" x14ac:dyDescent="0.25">
      <c r="A351" s="1">
        <v>5016</v>
      </c>
      <c r="B351" s="5">
        <v>35477193</v>
      </c>
      <c r="C351" s="5" t="s">
        <v>1182</v>
      </c>
      <c r="D351" s="6">
        <v>10450</v>
      </c>
      <c r="G351" s="1" t="s">
        <v>1390</v>
      </c>
      <c r="H351" s="1">
        <v>2647261.87</v>
      </c>
    </row>
    <row r="352" spans="1:8" s="1" customFormat="1" hidden="1" x14ac:dyDescent="0.25">
      <c r="A352" s="1">
        <v>5016</v>
      </c>
      <c r="B352" s="5">
        <v>9008070357</v>
      </c>
      <c r="C352" s="5" t="s">
        <v>1369</v>
      </c>
      <c r="D352" s="6">
        <v>20000</v>
      </c>
      <c r="G352" s="1" t="s">
        <v>1317</v>
      </c>
      <c r="H352" s="1">
        <v>681885.39</v>
      </c>
    </row>
    <row r="353" spans="1:8" s="1" customFormat="1" hidden="1" x14ac:dyDescent="0.25">
      <c r="A353" s="1">
        <v>5016</v>
      </c>
      <c r="B353" s="5">
        <v>14255792</v>
      </c>
      <c r="C353" s="5" t="s">
        <v>1370</v>
      </c>
      <c r="D353" s="6">
        <v>120000</v>
      </c>
      <c r="G353" s="1" t="s">
        <v>1318</v>
      </c>
      <c r="H353" s="1">
        <v>56115</v>
      </c>
    </row>
    <row r="354" spans="1:8" s="1" customFormat="1" hidden="1" x14ac:dyDescent="0.25">
      <c r="A354" s="1">
        <v>5016</v>
      </c>
      <c r="B354" s="5">
        <v>900078103</v>
      </c>
      <c r="C354" s="5" t="s">
        <v>1234</v>
      </c>
      <c r="D354" s="6">
        <v>20000</v>
      </c>
      <c r="G354" s="1" t="s">
        <v>1338</v>
      </c>
      <c r="H354" s="1">
        <v>8093458.75</v>
      </c>
    </row>
    <row r="355" spans="1:8" s="1" customFormat="1" hidden="1" x14ac:dyDescent="0.25">
      <c r="A355" s="1">
        <v>5016</v>
      </c>
      <c r="B355" s="5">
        <v>222222222</v>
      </c>
      <c r="C355" s="5" t="s">
        <v>1118</v>
      </c>
      <c r="D355" s="6">
        <v>194000</v>
      </c>
      <c r="G355" s="1" t="s">
        <v>1319</v>
      </c>
      <c r="H355" s="1">
        <v>94000</v>
      </c>
    </row>
    <row r="356" spans="1:8" s="1" customFormat="1" hidden="1" x14ac:dyDescent="0.25">
      <c r="A356" s="1">
        <v>5016</v>
      </c>
      <c r="B356" s="5">
        <v>900824601</v>
      </c>
      <c r="C356" s="5" t="s">
        <v>1184</v>
      </c>
      <c r="D356" s="6">
        <v>2280187</v>
      </c>
      <c r="G356" s="1" t="s">
        <v>1203</v>
      </c>
      <c r="H356" s="1">
        <v>595000</v>
      </c>
    </row>
    <row r="357" spans="1:8" s="1" customFormat="1" hidden="1" x14ac:dyDescent="0.25">
      <c r="A357" s="1">
        <v>5016</v>
      </c>
      <c r="B357" s="5">
        <v>900272330</v>
      </c>
      <c r="C357" s="5" t="s">
        <v>1371</v>
      </c>
      <c r="D357" s="6">
        <v>100000</v>
      </c>
      <c r="G357" s="1" t="s">
        <v>1437</v>
      </c>
      <c r="H357" s="1">
        <v>1877000</v>
      </c>
    </row>
    <row r="358" spans="1:8" s="1" customFormat="1" hidden="1" x14ac:dyDescent="0.25">
      <c r="A358" s="1">
        <v>5016</v>
      </c>
      <c r="B358" s="5">
        <v>891100279</v>
      </c>
      <c r="C358" s="5" t="s">
        <v>1244</v>
      </c>
      <c r="D358" s="6">
        <v>135000</v>
      </c>
      <c r="G358" s="1" t="s">
        <v>1387</v>
      </c>
      <c r="H358" s="1">
        <v>493500</v>
      </c>
    </row>
    <row r="359" spans="1:8" s="1" customFormat="1" hidden="1" x14ac:dyDescent="0.25">
      <c r="A359" s="1">
        <v>5016</v>
      </c>
      <c r="B359" s="5">
        <v>891100299</v>
      </c>
      <c r="C359" s="5" t="s">
        <v>1250</v>
      </c>
      <c r="D359" s="6">
        <v>50000</v>
      </c>
      <c r="G359" s="1" t="s">
        <v>1158</v>
      </c>
      <c r="H359" s="1">
        <v>4522</v>
      </c>
    </row>
    <row r="360" spans="1:8" s="1" customFormat="1" hidden="1" x14ac:dyDescent="0.25">
      <c r="A360" s="1">
        <v>5016</v>
      </c>
      <c r="B360" s="5">
        <v>222222222</v>
      </c>
      <c r="C360" s="5" t="s">
        <v>1118</v>
      </c>
      <c r="D360" s="6">
        <v>3280503</v>
      </c>
      <c r="G360" s="1" t="s">
        <v>1366</v>
      </c>
      <c r="H360" s="1">
        <v>96373</v>
      </c>
    </row>
    <row r="361" spans="1:8" s="1" customFormat="1" hidden="1" x14ac:dyDescent="0.25">
      <c r="A361" s="1">
        <v>5016</v>
      </c>
      <c r="B361" s="5">
        <v>891190322</v>
      </c>
      <c r="C361" s="5" t="s">
        <v>1372</v>
      </c>
      <c r="D361" s="6">
        <v>32000</v>
      </c>
      <c r="G361" s="1">
        <v>5058</v>
      </c>
      <c r="H361" s="1">
        <v>19364804</v>
      </c>
    </row>
    <row r="362" spans="1:8" s="1" customFormat="1" hidden="1" x14ac:dyDescent="0.25">
      <c r="A362" s="1">
        <v>5016</v>
      </c>
      <c r="B362" s="5">
        <v>890900608</v>
      </c>
      <c r="C362" s="5" t="s">
        <v>1169</v>
      </c>
      <c r="D362" s="6">
        <v>133750</v>
      </c>
      <c r="G362" s="1" t="s">
        <v>1217</v>
      </c>
      <c r="H362" s="1">
        <v>19364804</v>
      </c>
    </row>
    <row r="363" spans="1:8" s="1" customFormat="1" hidden="1" x14ac:dyDescent="0.25">
      <c r="A363" s="1">
        <v>5016</v>
      </c>
      <c r="B363" s="5">
        <v>1072717064</v>
      </c>
      <c r="C363" s="5" t="s">
        <v>1170</v>
      </c>
      <c r="D363" s="6">
        <v>6700</v>
      </c>
      <c r="G363" s="1" t="s">
        <v>1446</v>
      </c>
    </row>
    <row r="364" spans="1:8" s="1" customFormat="1" hidden="1" x14ac:dyDescent="0.25">
      <c r="A364" s="1">
        <v>5016</v>
      </c>
      <c r="B364" s="5">
        <v>35474256</v>
      </c>
      <c r="C364" s="5" t="s">
        <v>1144</v>
      </c>
      <c r="D364" s="6">
        <v>6000</v>
      </c>
      <c r="G364" s="1" t="s">
        <v>1446</v>
      </c>
    </row>
    <row r="365" spans="1:8" s="1" customFormat="1" hidden="1" x14ac:dyDescent="0.25">
      <c r="A365" s="1">
        <v>5016</v>
      </c>
      <c r="B365" s="5">
        <v>900155107</v>
      </c>
      <c r="C365" s="5" t="s">
        <v>1230</v>
      </c>
      <c r="D365" s="6">
        <v>31950</v>
      </c>
      <c r="G365" s="1" t="s">
        <v>1447</v>
      </c>
      <c r="H365" s="1">
        <v>1317561849.1899998</v>
      </c>
    </row>
    <row r="366" spans="1:8" s="1" customFormat="1" hidden="1" x14ac:dyDescent="0.25">
      <c r="A366" s="1">
        <v>5016</v>
      </c>
      <c r="B366" s="5">
        <v>222222222</v>
      </c>
      <c r="C366" s="5" t="s">
        <v>1118</v>
      </c>
      <c r="D366" s="6">
        <v>571250</v>
      </c>
    </row>
    <row r="367" spans="1:8" s="1" customFormat="1" hidden="1" x14ac:dyDescent="0.25">
      <c r="A367" s="1">
        <v>5016</v>
      </c>
      <c r="B367" s="5">
        <v>900005762</v>
      </c>
      <c r="C367" s="5" t="s">
        <v>1373</v>
      </c>
      <c r="D367" s="6">
        <v>66000</v>
      </c>
    </row>
    <row r="368" spans="1:8" s="1" customFormat="1" hidden="1" x14ac:dyDescent="0.25">
      <c r="A368" s="1">
        <v>5016</v>
      </c>
      <c r="B368" s="5">
        <v>70953368</v>
      </c>
      <c r="C368" s="5" t="s">
        <v>1374</v>
      </c>
      <c r="D368" s="6">
        <v>55000</v>
      </c>
    </row>
    <row r="369" spans="1:4" s="1" customFormat="1" hidden="1" x14ac:dyDescent="0.25">
      <c r="A369" s="1">
        <v>5016</v>
      </c>
      <c r="B369" s="5">
        <v>860350253</v>
      </c>
      <c r="C369" s="5" t="s">
        <v>1283</v>
      </c>
      <c r="D369" s="6">
        <v>115597</v>
      </c>
    </row>
    <row r="370" spans="1:4" s="1" customFormat="1" hidden="1" x14ac:dyDescent="0.25">
      <c r="A370" s="1">
        <v>5016</v>
      </c>
      <c r="B370" s="5">
        <v>900341322</v>
      </c>
      <c r="C370" s="5" t="s">
        <v>1375</v>
      </c>
      <c r="D370" s="6">
        <v>101681</v>
      </c>
    </row>
    <row r="371" spans="1:4" s="1" customFormat="1" hidden="1" x14ac:dyDescent="0.25">
      <c r="A371" s="1">
        <v>5016</v>
      </c>
      <c r="B371" s="5">
        <v>830055803</v>
      </c>
      <c r="C371" s="5" t="s">
        <v>1376</v>
      </c>
      <c r="D371" s="6">
        <v>7867</v>
      </c>
    </row>
    <row r="372" spans="1:4" s="1" customFormat="1" hidden="1" x14ac:dyDescent="0.25">
      <c r="A372" s="1">
        <v>5016</v>
      </c>
      <c r="B372" s="5">
        <v>900491889</v>
      </c>
      <c r="C372" s="5" t="s">
        <v>1294</v>
      </c>
      <c r="D372" s="6">
        <v>4000</v>
      </c>
    </row>
    <row r="373" spans="1:4" s="1" customFormat="1" hidden="1" x14ac:dyDescent="0.25">
      <c r="A373" s="1">
        <v>5016</v>
      </c>
      <c r="B373" s="5">
        <v>860534221</v>
      </c>
      <c r="C373" s="5" t="s">
        <v>1377</v>
      </c>
      <c r="D373" s="6">
        <v>5300</v>
      </c>
    </row>
    <row r="374" spans="1:4" s="1" customFormat="1" hidden="1" x14ac:dyDescent="0.25">
      <c r="A374" s="1">
        <v>5016</v>
      </c>
      <c r="B374" s="5">
        <v>830112317</v>
      </c>
      <c r="C374" s="5" t="s">
        <v>1205</v>
      </c>
      <c r="D374" s="6">
        <v>8350</v>
      </c>
    </row>
    <row r="375" spans="1:4" s="1" customFormat="1" hidden="1" x14ac:dyDescent="0.25">
      <c r="A375" s="1">
        <v>5016</v>
      </c>
      <c r="B375" s="5">
        <v>800213075</v>
      </c>
      <c r="C375" s="5" t="s">
        <v>1175</v>
      </c>
      <c r="D375" s="6">
        <v>111600</v>
      </c>
    </row>
    <row r="376" spans="1:4" s="1" customFormat="1" hidden="1" x14ac:dyDescent="0.25">
      <c r="A376" s="1">
        <v>5016</v>
      </c>
      <c r="B376" s="5">
        <v>35499779</v>
      </c>
      <c r="C376" s="5" t="s">
        <v>1308</v>
      </c>
      <c r="D376" s="6">
        <v>931530</v>
      </c>
    </row>
    <row r="377" spans="1:4" s="1" customFormat="1" hidden="1" x14ac:dyDescent="0.25">
      <c r="A377" s="1">
        <v>5016</v>
      </c>
      <c r="B377" s="5">
        <v>860503560</v>
      </c>
      <c r="C377" s="5" t="s">
        <v>1185</v>
      </c>
      <c r="D377" s="6">
        <v>966</v>
      </c>
    </row>
    <row r="378" spans="1:4" s="1" customFormat="1" hidden="1" x14ac:dyDescent="0.25">
      <c r="A378" s="1">
        <v>5016</v>
      </c>
      <c r="B378" s="5">
        <v>830087099</v>
      </c>
      <c r="C378" s="5" t="s">
        <v>1186</v>
      </c>
      <c r="D378" s="6">
        <v>5756</v>
      </c>
    </row>
    <row r="379" spans="1:4" s="1" customFormat="1" hidden="1" x14ac:dyDescent="0.25">
      <c r="A379" s="1">
        <v>5016</v>
      </c>
      <c r="B379" s="5">
        <v>900341172</v>
      </c>
      <c r="C379" s="5" t="s">
        <v>1378</v>
      </c>
      <c r="D379" s="6">
        <v>8529</v>
      </c>
    </row>
    <row r="380" spans="1:4" s="1" customFormat="1" hidden="1" x14ac:dyDescent="0.25">
      <c r="A380" s="1">
        <v>5016</v>
      </c>
      <c r="B380" s="5">
        <v>830050619</v>
      </c>
      <c r="C380" s="5" t="s">
        <v>1187</v>
      </c>
      <c r="D380" s="6">
        <v>16245</v>
      </c>
    </row>
    <row r="381" spans="1:4" s="1" customFormat="1" hidden="1" x14ac:dyDescent="0.25">
      <c r="A381" s="1">
        <v>5016</v>
      </c>
      <c r="B381" s="5">
        <v>222222222</v>
      </c>
      <c r="C381" s="5" t="s">
        <v>1118</v>
      </c>
      <c r="D381" s="6">
        <v>71800</v>
      </c>
    </row>
    <row r="382" spans="1:4" s="1" customFormat="1" hidden="1" x14ac:dyDescent="0.25">
      <c r="A382" s="1">
        <v>5016</v>
      </c>
      <c r="B382" s="5">
        <v>900631450</v>
      </c>
      <c r="C382" s="5" t="s">
        <v>1190</v>
      </c>
      <c r="D382" s="6">
        <v>4202</v>
      </c>
    </row>
    <row r="383" spans="1:4" s="1" customFormat="1" hidden="1" x14ac:dyDescent="0.25">
      <c r="A383" s="1">
        <v>5016</v>
      </c>
      <c r="B383" s="5">
        <v>53007600</v>
      </c>
      <c r="C383" s="5" t="s">
        <v>1379</v>
      </c>
      <c r="D383" s="6">
        <v>8399</v>
      </c>
    </row>
    <row r="384" spans="1:4" s="1" customFormat="1" hidden="1" x14ac:dyDescent="0.25">
      <c r="A384" s="1">
        <v>5016</v>
      </c>
      <c r="B384" s="5">
        <v>860058760</v>
      </c>
      <c r="C384" s="5" t="s">
        <v>1191</v>
      </c>
      <c r="D384" s="6">
        <v>20756</v>
      </c>
    </row>
    <row r="385" spans="1:4" s="1" customFormat="1" hidden="1" x14ac:dyDescent="0.25">
      <c r="A385" s="1">
        <v>5016</v>
      </c>
      <c r="B385" s="5">
        <v>830102550</v>
      </c>
      <c r="C385" s="5" t="s">
        <v>1380</v>
      </c>
      <c r="D385" s="6">
        <v>1200</v>
      </c>
    </row>
    <row r="386" spans="1:4" s="1" customFormat="1" hidden="1" x14ac:dyDescent="0.25">
      <c r="A386" s="1">
        <v>5016</v>
      </c>
      <c r="B386" s="5">
        <v>860630559</v>
      </c>
      <c r="C386" s="5" t="s">
        <v>1381</v>
      </c>
      <c r="D386" s="6">
        <v>5600</v>
      </c>
    </row>
    <row r="387" spans="1:4" s="1" customFormat="1" hidden="1" x14ac:dyDescent="0.25">
      <c r="A387" s="1">
        <v>5016</v>
      </c>
      <c r="B387" s="5">
        <v>900066847</v>
      </c>
      <c r="C387" s="5" t="s">
        <v>1193</v>
      </c>
      <c r="D387" s="6">
        <v>3194</v>
      </c>
    </row>
    <row r="388" spans="1:4" s="1" customFormat="1" hidden="1" x14ac:dyDescent="0.25">
      <c r="A388" s="1">
        <v>5016</v>
      </c>
      <c r="B388" s="5">
        <v>80400792</v>
      </c>
      <c r="C388" s="5" t="s">
        <v>1194</v>
      </c>
      <c r="D388" s="6">
        <v>1500</v>
      </c>
    </row>
    <row r="389" spans="1:4" s="1" customFormat="1" hidden="1" x14ac:dyDescent="0.25">
      <c r="A389" s="1">
        <v>5016</v>
      </c>
      <c r="B389" s="5">
        <v>830054539</v>
      </c>
      <c r="C389" s="5" t="s">
        <v>1221</v>
      </c>
      <c r="D389" s="6">
        <v>213200</v>
      </c>
    </row>
    <row r="390" spans="1:4" s="1" customFormat="1" hidden="1" x14ac:dyDescent="0.25">
      <c r="A390" s="1">
        <v>5016</v>
      </c>
      <c r="B390" s="5">
        <v>830054076</v>
      </c>
      <c r="C390" s="5" t="s">
        <v>1195</v>
      </c>
      <c r="D390" s="6">
        <v>72600</v>
      </c>
    </row>
    <row r="391" spans="1:4" s="1" customFormat="1" hidden="1" x14ac:dyDescent="0.25">
      <c r="A391" s="1">
        <v>5016</v>
      </c>
      <c r="B391" s="5">
        <v>222222222</v>
      </c>
      <c r="C391" s="5" t="s">
        <v>1118</v>
      </c>
      <c r="D391" s="6">
        <v>128800</v>
      </c>
    </row>
    <row r="392" spans="1:4" s="1" customFormat="1" hidden="1" x14ac:dyDescent="0.25">
      <c r="A392" s="1">
        <v>5016</v>
      </c>
      <c r="B392" s="5">
        <v>830053630</v>
      </c>
      <c r="C392" s="5" t="s">
        <v>1271</v>
      </c>
      <c r="D392" s="6">
        <v>41200</v>
      </c>
    </row>
    <row r="393" spans="1:4" s="1" customFormat="1" hidden="1" x14ac:dyDescent="0.25">
      <c r="A393" s="1">
        <v>5016</v>
      </c>
      <c r="B393" s="5">
        <v>900435831</v>
      </c>
      <c r="C393" s="5" t="s">
        <v>1314</v>
      </c>
      <c r="D393" s="6">
        <v>118999555.12</v>
      </c>
    </row>
    <row r="394" spans="1:4" s="1" customFormat="1" hidden="1" x14ac:dyDescent="0.25">
      <c r="A394" s="1">
        <v>5016</v>
      </c>
      <c r="B394" s="5">
        <v>901040431</v>
      </c>
      <c r="C394" s="5" t="s">
        <v>1382</v>
      </c>
      <c r="D394" s="6">
        <v>9442</v>
      </c>
    </row>
    <row r="395" spans="1:4" s="1" customFormat="1" hidden="1" x14ac:dyDescent="0.25">
      <c r="A395" s="1">
        <v>5016</v>
      </c>
      <c r="B395" s="5">
        <v>222222222</v>
      </c>
      <c r="C395" s="5" t="s">
        <v>1118</v>
      </c>
      <c r="D395" s="6">
        <v>56000</v>
      </c>
    </row>
    <row r="396" spans="1:4" s="1" customFormat="1" hidden="1" x14ac:dyDescent="0.25">
      <c r="A396" s="1">
        <v>5016</v>
      </c>
      <c r="B396" s="5">
        <v>832002386</v>
      </c>
      <c r="C396" s="5" t="s">
        <v>1217</v>
      </c>
      <c r="D396" s="6">
        <v>1410576</v>
      </c>
    </row>
    <row r="397" spans="1:4" s="1" customFormat="1" hidden="1" x14ac:dyDescent="0.25">
      <c r="A397" s="1">
        <v>5016</v>
      </c>
      <c r="B397" s="5">
        <v>800022371</v>
      </c>
      <c r="C397" s="5" t="s">
        <v>1334</v>
      </c>
      <c r="D397" s="6">
        <v>85889.78</v>
      </c>
    </row>
    <row r="398" spans="1:4" s="1" customFormat="1" hidden="1" x14ac:dyDescent="0.25">
      <c r="A398" s="1">
        <v>5016</v>
      </c>
      <c r="B398" s="5">
        <v>900698727</v>
      </c>
      <c r="C398" s="5" t="s">
        <v>1135</v>
      </c>
      <c r="D398" s="6">
        <v>17400</v>
      </c>
    </row>
    <row r="399" spans="1:4" s="1" customFormat="1" hidden="1" x14ac:dyDescent="0.25">
      <c r="A399" s="1">
        <v>5016</v>
      </c>
      <c r="B399" s="5">
        <v>901242364</v>
      </c>
      <c r="C399" s="5" t="s">
        <v>1383</v>
      </c>
      <c r="D399" s="6">
        <v>109291.99</v>
      </c>
    </row>
    <row r="400" spans="1:4" s="1" customFormat="1" hidden="1" x14ac:dyDescent="0.25">
      <c r="A400" s="1">
        <v>5016</v>
      </c>
      <c r="B400" s="5">
        <v>900063136</v>
      </c>
      <c r="C400" s="5" t="s">
        <v>1242</v>
      </c>
      <c r="D400" s="6">
        <v>10635.37</v>
      </c>
    </row>
    <row r="401" spans="1:8" s="1" customFormat="1" hidden="1" x14ac:dyDescent="0.25">
      <c r="A401" s="1">
        <v>5016</v>
      </c>
      <c r="B401" s="5">
        <v>900092518</v>
      </c>
      <c r="C401" s="5" t="s">
        <v>1263</v>
      </c>
      <c r="D401" s="6">
        <v>972037.85</v>
      </c>
    </row>
    <row r="402" spans="1:8" s="1" customFormat="1" hidden="1" x14ac:dyDescent="0.25">
      <c r="A402" s="1">
        <v>5016</v>
      </c>
      <c r="B402" s="5">
        <v>800054293</v>
      </c>
      <c r="C402" s="5" t="s">
        <v>1335</v>
      </c>
      <c r="D402" s="6">
        <v>1382295.6</v>
      </c>
    </row>
    <row r="403" spans="1:8" s="1" customFormat="1" hidden="1" x14ac:dyDescent="0.25">
      <c r="A403" s="1">
        <v>5016</v>
      </c>
      <c r="B403" s="5">
        <v>800224148</v>
      </c>
      <c r="C403" s="5" t="s">
        <v>1384</v>
      </c>
      <c r="D403" s="18">
        <v>25450</v>
      </c>
    </row>
    <row r="404" spans="1:8" s="1" customFormat="1" hidden="1" x14ac:dyDescent="0.25">
      <c r="A404" s="1">
        <v>5016</v>
      </c>
      <c r="B404" s="5">
        <v>79506025</v>
      </c>
      <c r="C404" s="5" t="s">
        <v>1385</v>
      </c>
      <c r="D404" s="18">
        <v>8169443.9800000004</v>
      </c>
    </row>
    <row r="405" spans="1:8" s="1" customFormat="1" hidden="1" x14ac:dyDescent="0.25">
      <c r="A405" s="1">
        <v>5016</v>
      </c>
      <c r="B405" s="5">
        <v>800226901</v>
      </c>
      <c r="C405" s="5" t="s">
        <v>1386</v>
      </c>
      <c r="D405" s="18">
        <v>761.35</v>
      </c>
    </row>
    <row r="406" spans="1:8" s="1" customFormat="1" hidden="1" x14ac:dyDescent="0.25">
      <c r="A406" s="1">
        <v>5016</v>
      </c>
      <c r="B406" s="5">
        <v>890932535</v>
      </c>
      <c r="C406" s="5" t="s">
        <v>1337</v>
      </c>
      <c r="D406" s="18">
        <v>32327.15</v>
      </c>
    </row>
    <row r="407" spans="1:8" s="1" customFormat="1" hidden="1" x14ac:dyDescent="0.25">
      <c r="A407" s="1">
        <v>5016</v>
      </c>
      <c r="B407" s="5">
        <v>900909828</v>
      </c>
      <c r="C407" s="5" t="s">
        <v>1316</v>
      </c>
      <c r="D407" s="18">
        <v>459989.3</v>
      </c>
    </row>
    <row r="408" spans="1:8" s="1" customFormat="1" hidden="1" x14ac:dyDescent="0.25">
      <c r="A408" s="1">
        <v>5016</v>
      </c>
      <c r="B408" s="5">
        <v>860007386</v>
      </c>
      <c r="C408" s="5" t="s">
        <v>1338</v>
      </c>
      <c r="D408" s="18">
        <v>8093458.75</v>
      </c>
    </row>
    <row r="409" spans="1:8" s="1" customFormat="1" hidden="1" x14ac:dyDescent="0.25">
      <c r="A409" s="1">
        <v>5016</v>
      </c>
      <c r="B409" s="5">
        <v>800042119</v>
      </c>
      <c r="C409" s="5" t="s">
        <v>1387</v>
      </c>
      <c r="D409" s="6">
        <v>493500</v>
      </c>
    </row>
    <row r="410" spans="1:8" s="1" customFormat="1" hidden="1" x14ac:dyDescent="0.25">
      <c r="A410" s="1">
        <v>5016</v>
      </c>
      <c r="B410" s="5">
        <v>860012336</v>
      </c>
      <c r="C410" s="5" t="s">
        <v>1141</v>
      </c>
      <c r="D410" s="6">
        <v>8372925</v>
      </c>
    </row>
    <row r="411" spans="1:8" s="1" customFormat="1" hidden="1" x14ac:dyDescent="0.25">
      <c r="A411" s="1">
        <v>5016</v>
      </c>
      <c r="B411" s="5">
        <v>222222222</v>
      </c>
      <c r="C411" s="5" t="s">
        <v>1118</v>
      </c>
      <c r="D411" s="6">
        <v>97679</v>
      </c>
    </row>
    <row r="412" spans="1:8" s="1" customFormat="1" hidden="1" x14ac:dyDescent="0.25">
      <c r="A412" s="1">
        <v>5004</v>
      </c>
      <c r="B412" s="5">
        <v>901196690</v>
      </c>
      <c r="C412" s="5" t="s">
        <v>1388</v>
      </c>
      <c r="D412" s="6">
        <v>7800000</v>
      </c>
    </row>
    <row r="413" spans="1:8" s="1" customFormat="1" hidden="1" x14ac:dyDescent="0.25">
      <c r="A413" s="1">
        <v>5016</v>
      </c>
      <c r="B413" s="5">
        <v>35473510</v>
      </c>
      <c r="C413" s="5" t="s">
        <v>1353</v>
      </c>
      <c r="D413" s="6">
        <v>220000</v>
      </c>
      <c r="H413" s="1" t="s">
        <v>1116</v>
      </c>
    </row>
    <row r="414" spans="1:8" s="1" customFormat="1" hidden="1" x14ac:dyDescent="0.25">
      <c r="A414" s="1">
        <v>5016</v>
      </c>
      <c r="B414" s="5" t="s">
        <v>1167</v>
      </c>
      <c r="C414" s="5" t="s">
        <v>1168</v>
      </c>
      <c r="D414" s="6">
        <v>5253908.83</v>
      </c>
      <c r="F414" s="1" t="s">
        <v>1116</v>
      </c>
    </row>
    <row r="415" spans="1:8" s="1" customFormat="1" hidden="1" x14ac:dyDescent="0.25">
      <c r="A415" s="1">
        <v>5016</v>
      </c>
      <c r="B415" s="5">
        <v>901239604</v>
      </c>
      <c r="C415" s="5" t="s">
        <v>1239</v>
      </c>
      <c r="D415" s="6">
        <v>2748559.81</v>
      </c>
    </row>
    <row r="416" spans="1:8" s="1" customFormat="1" hidden="1" x14ac:dyDescent="0.25">
      <c r="A416" s="1">
        <v>5016</v>
      </c>
      <c r="B416" s="5">
        <v>830088799</v>
      </c>
      <c r="C416" s="5" t="s">
        <v>1389</v>
      </c>
      <c r="D416" s="6">
        <v>51262</v>
      </c>
    </row>
    <row r="417" spans="1:8" s="1" customFormat="1" hidden="1" x14ac:dyDescent="0.25">
      <c r="A417" s="1">
        <v>5016</v>
      </c>
      <c r="B417" s="5">
        <v>832002386</v>
      </c>
      <c r="C417" s="5" t="s">
        <v>1217</v>
      </c>
      <c r="D417" s="6">
        <v>415766.75</v>
      </c>
    </row>
    <row r="418" spans="1:8" s="1" customFormat="1" hidden="1" x14ac:dyDescent="0.25">
      <c r="A418" s="1">
        <v>5016</v>
      </c>
      <c r="B418" s="5">
        <v>800224148</v>
      </c>
      <c r="C418" s="5" t="s">
        <v>1384</v>
      </c>
      <c r="D418" s="6">
        <v>8740760</v>
      </c>
    </row>
    <row r="419" spans="1:8" s="1" customFormat="1" hidden="1" x14ac:dyDescent="0.25">
      <c r="A419" s="1">
        <v>5016</v>
      </c>
      <c r="B419" s="5">
        <v>900919595</v>
      </c>
      <c r="C419" s="5" t="s">
        <v>1390</v>
      </c>
      <c r="D419" s="6">
        <v>2647261.87</v>
      </c>
      <c r="H419" s="1" t="s">
        <v>1077</v>
      </c>
    </row>
    <row r="420" spans="1:8" s="1" customFormat="1" hidden="1" x14ac:dyDescent="0.25">
      <c r="A420" s="1">
        <v>5016</v>
      </c>
      <c r="B420" s="5" t="s">
        <v>1167</v>
      </c>
      <c r="C420" s="5" t="s">
        <v>1168</v>
      </c>
      <c r="D420" s="6">
        <v>1366200</v>
      </c>
      <c r="E420" s="1" t="s">
        <v>1059</v>
      </c>
      <c r="F420" s="1" t="s">
        <v>1077</v>
      </c>
    </row>
    <row r="421" spans="1:8" s="1" customFormat="1" hidden="1" x14ac:dyDescent="0.25">
      <c r="A421" s="1">
        <v>5016</v>
      </c>
      <c r="B421" s="5">
        <v>900435831</v>
      </c>
      <c r="C421" s="5" t="s">
        <v>1314</v>
      </c>
      <c r="D421" s="6">
        <v>897887</v>
      </c>
    </row>
    <row r="422" spans="1:8" s="1" customFormat="1" hidden="1" x14ac:dyDescent="0.25">
      <c r="A422" s="1">
        <v>5016</v>
      </c>
      <c r="B422" s="5">
        <v>900310530</v>
      </c>
      <c r="C422" s="5" t="s">
        <v>1117</v>
      </c>
      <c r="D422" s="6">
        <v>1613400</v>
      </c>
    </row>
    <row r="423" spans="1:8" s="1" customFormat="1" hidden="1" x14ac:dyDescent="0.25">
      <c r="A423" s="1">
        <v>5016</v>
      </c>
      <c r="B423" s="5">
        <v>80497128</v>
      </c>
      <c r="C423" s="5" t="s">
        <v>1119</v>
      </c>
      <c r="D423" s="6">
        <v>22000</v>
      </c>
    </row>
    <row r="424" spans="1:8" s="1" customFormat="1" hidden="1" x14ac:dyDescent="0.25">
      <c r="A424" s="1">
        <v>5016</v>
      </c>
      <c r="B424" s="5">
        <v>900720041</v>
      </c>
      <c r="C424" s="5" t="s">
        <v>1120</v>
      </c>
      <c r="D424" s="6">
        <v>4699921</v>
      </c>
    </row>
    <row r="425" spans="1:8" s="1" customFormat="1" hidden="1" x14ac:dyDescent="0.25">
      <c r="A425" s="1">
        <v>5016</v>
      </c>
      <c r="B425" s="5">
        <v>900431075</v>
      </c>
      <c r="C425" s="5" t="s">
        <v>1391</v>
      </c>
      <c r="D425" s="6">
        <v>140000</v>
      </c>
    </row>
    <row r="426" spans="1:8" s="1" customFormat="1" hidden="1" x14ac:dyDescent="0.25">
      <c r="A426" s="1">
        <v>5011</v>
      </c>
      <c r="B426" s="5">
        <v>860002503</v>
      </c>
      <c r="C426" s="5" t="s">
        <v>1121</v>
      </c>
      <c r="D426" s="6">
        <v>3013590</v>
      </c>
    </row>
    <row r="427" spans="1:8" s="1" customFormat="1" hidden="1" x14ac:dyDescent="0.25">
      <c r="A427" s="1">
        <v>5011</v>
      </c>
      <c r="B427" s="5">
        <v>900935126</v>
      </c>
      <c r="C427" s="5" t="s">
        <v>1392</v>
      </c>
      <c r="D427" s="6">
        <v>172</v>
      </c>
    </row>
    <row r="428" spans="1:8" s="1" customFormat="1" hidden="1" x14ac:dyDescent="0.25">
      <c r="A428" s="1">
        <v>5011</v>
      </c>
      <c r="B428" s="5">
        <v>860066942</v>
      </c>
      <c r="C428" s="5" t="s">
        <v>1123</v>
      </c>
      <c r="D428" s="6">
        <v>1285</v>
      </c>
    </row>
    <row r="429" spans="1:8" s="1" customFormat="1" hidden="1" x14ac:dyDescent="0.25">
      <c r="A429" s="1">
        <v>5011</v>
      </c>
      <c r="B429" s="5">
        <v>900298372</v>
      </c>
      <c r="C429" s="5" t="s">
        <v>1393</v>
      </c>
      <c r="D429" s="6">
        <v>46856</v>
      </c>
    </row>
    <row r="430" spans="1:8" s="1" customFormat="1" hidden="1" x14ac:dyDescent="0.25">
      <c r="A430" s="1">
        <v>5011</v>
      </c>
      <c r="B430" s="5">
        <v>899999107</v>
      </c>
      <c r="C430" s="5" t="s">
        <v>1394</v>
      </c>
      <c r="D430" s="6">
        <v>123</v>
      </c>
    </row>
    <row r="431" spans="1:8" s="1" customFormat="1" hidden="1" x14ac:dyDescent="0.25">
      <c r="A431" s="1">
        <v>5011</v>
      </c>
      <c r="B431" s="5">
        <v>830003564</v>
      </c>
      <c r="C431" s="5" t="s">
        <v>1207</v>
      </c>
      <c r="D431" s="6">
        <v>230</v>
      </c>
    </row>
    <row r="432" spans="1:8" s="1" customFormat="1" hidden="1" x14ac:dyDescent="0.25">
      <c r="A432" s="1">
        <v>5011</v>
      </c>
      <c r="B432" s="5">
        <v>900156264</v>
      </c>
      <c r="C432" s="5" t="s">
        <v>1208</v>
      </c>
      <c r="D432" s="6">
        <v>88119</v>
      </c>
    </row>
    <row r="433" spans="1:4" s="1" customFormat="1" hidden="1" x14ac:dyDescent="0.25">
      <c r="A433" s="1">
        <v>5011</v>
      </c>
      <c r="B433" s="5">
        <v>901097473</v>
      </c>
      <c r="C433" s="5" t="s">
        <v>1209</v>
      </c>
      <c r="D433" s="6">
        <v>364</v>
      </c>
    </row>
    <row r="434" spans="1:4" s="1" customFormat="1" hidden="1" x14ac:dyDescent="0.25">
      <c r="A434" s="1">
        <v>5011</v>
      </c>
      <c r="B434" s="5">
        <v>800130907</v>
      </c>
      <c r="C434" s="5" t="s">
        <v>1395</v>
      </c>
      <c r="D434" s="6">
        <v>558</v>
      </c>
    </row>
    <row r="435" spans="1:4" s="1" customFormat="1" hidden="1" x14ac:dyDescent="0.25">
      <c r="A435" s="1">
        <v>5011</v>
      </c>
      <c r="B435" s="5">
        <v>800251440</v>
      </c>
      <c r="C435" s="5" t="s">
        <v>1124</v>
      </c>
      <c r="D435" s="6">
        <v>1285</v>
      </c>
    </row>
    <row r="436" spans="1:4" s="1" customFormat="1" hidden="1" x14ac:dyDescent="0.25">
      <c r="A436" s="1">
        <v>5012</v>
      </c>
      <c r="B436" s="5">
        <v>800227940</v>
      </c>
      <c r="C436" s="5" t="s">
        <v>1210</v>
      </c>
      <c r="D436" s="6">
        <v>2691489</v>
      </c>
    </row>
    <row r="437" spans="1:4" s="1" customFormat="1" hidden="1" x14ac:dyDescent="0.25">
      <c r="A437" s="1">
        <v>5012</v>
      </c>
      <c r="B437" s="5">
        <v>900336004</v>
      </c>
      <c r="C437" s="5" t="s">
        <v>1211</v>
      </c>
      <c r="D437" s="6">
        <v>2851534</v>
      </c>
    </row>
    <row r="438" spans="1:4" s="1" customFormat="1" hidden="1" x14ac:dyDescent="0.25">
      <c r="A438" s="1">
        <v>5012</v>
      </c>
      <c r="B438" s="5">
        <v>800224808</v>
      </c>
      <c r="C438" s="5" t="s">
        <v>1126</v>
      </c>
      <c r="D438" s="6">
        <v>3758160</v>
      </c>
    </row>
    <row r="439" spans="1:4" s="1" customFormat="1" hidden="1" x14ac:dyDescent="0.25">
      <c r="A439" s="1">
        <v>5012</v>
      </c>
      <c r="B439" s="5">
        <v>800229739</v>
      </c>
      <c r="C439" s="5" t="s">
        <v>1127</v>
      </c>
      <c r="D439" s="6">
        <v>1974090</v>
      </c>
    </row>
    <row r="440" spans="1:4" s="1" customFormat="1" hidden="1" x14ac:dyDescent="0.25">
      <c r="A440" s="1">
        <v>5010</v>
      </c>
      <c r="B440" s="5">
        <v>860013570</v>
      </c>
      <c r="C440" s="5" t="s">
        <v>1128</v>
      </c>
      <c r="D440" s="6">
        <v>3784463</v>
      </c>
    </row>
    <row r="441" spans="1:4" s="1" customFormat="1" hidden="1" x14ac:dyDescent="0.25">
      <c r="A441" s="1">
        <v>5016</v>
      </c>
      <c r="B441" s="5">
        <v>830029102</v>
      </c>
      <c r="C441" s="5" t="s">
        <v>1133</v>
      </c>
      <c r="D441" s="6">
        <v>138200</v>
      </c>
    </row>
    <row r="442" spans="1:4" s="1" customFormat="1" hidden="1" x14ac:dyDescent="0.25">
      <c r="A442" s="1">
        <v>5016</v>
      </c>
      <c r="B442" s="5">
        <v>900409631</v>
      </c>
      <c r="C442" s="5" t="s">
        <v>1213</v>
      </c>
      <c r="D442" s="6">
        <v>1079500</v>
      </c>
    </row>
    <row r="443" spans="1:4" s="1" customFormat="1" hidden="1" x14ac:dyDescent="0.25">
      <c r="A443" s="1">
        <v>5016</v>
      </c>
      <c r="B443" s="5">
        <v>35499779</v>
      </c>
      <c r="C443" s="5" t="s">
        <v>1308</v>
      </c>
      <c r="D443" s="6">
        <v>20000</v>
      </c>
    </row>
    <row r="444" spans="1:4" s="1" customFormat="1" hidden="1" x14ac:dyDescent="0.25">
      <c r="A444" s="1">
        <v>5005</v>
      </c>
      <c r="B444" s="5">
        <v>900108163</v>
      </c>
      <c r="C444" s="5" t="s">
        <v>1396</v>
      </c>
      <c r="D444" s="6">
        <v>1500000</v>
      </c>
    </row>
    <row r="445" spans="1:4" s="1" customFormat="1" hidden="1" x14ac:dyDescent="0.25">
      <c r="A445" s="1">
        <v>5004</v>
      </c>
      <c r="B445" s="5">
        <v>900441722</v>
      </c>
      <c r="C445" s="5" t="s">
        <v>1132</v>
      </c>
      <c r="D445" s="6">
        <v>31608858</v>
      </c>
    </row>
    <row r="446" spans="1:4" s="1" customFormat="1" hidden="1" x14ac:dyDescent="0.25">
      <c r="A446" s="1">
        <v>5004</v>
      </c>
      <c r="B446" s="5">
        <v>804001062</v>
      </c>
      <c r="C446" s="5" t="s">
        <v>1148</v>
      </c>
      <c r="D446" s="6">
        <v>244236032</v>
      </c>
    </row>
    <row r="447" spans="1:4" s="1" customFormat="1" hidden="1" x14ac:dyDescent="0.25">
      <c r="A447" s="1">
        <v>5004</v>
      </c>
      <c r="B447" s="5">
        <v>830122566</v>
      </c>
      <c r="C447" s="5" t="s">
        <v>1149</v>
      </c>
      <c r="D447" s="6">
        <v>1225512</v>
      </c>
    </row>
    <row r="448" spans="1:4" s="1" customFormat="1" hidden="1" x14ac:dyDescent="0.25">
      <c r="A448" s="1">
        <v>5016</v>
      </c>
      <c r="B448" s="5">
        <v>800185306</v>
      </c>
      <c r="C448" s="5" t="s">
        <v>1233</v>
      </c>
      <c r="D448" s="6">
        <v>57825</v>
      </c>
    </row>
    <row r="449" spans="1:4" s="1" customFormat="1" hidden="1" x14ac:dyDescent="0.25">
      <c r="A449" s="1">
        <v>5016</v>
      </c>
      <c r="B449" s="5">
        <v>830131993</v>
      </c>
      <c r="C449" s="5" t="s">
        <v>1258</v>
      </c>
      <c r="D449" s="6">
        <v>428400</v>
      </c>
    </row>
    <row r="450" spans="1:4" s="1" customFormat="1" hidden="1" x14ac:dyDescent="0.25">
      <c r="A450" s="1">
        <v>5016</v>
      </c>
      <c r="B450" s="5">
        <v>800251569</v>
      </c>
      <c r="C450" s="5" t="s">
        <v>1152</v>
      </c>
      <c r="D450" s="6">
        <v>122700</v>
      </c>
    </row>
    <row r="451" spans="1:4" s="1" customFormat="1" hidden="1" x14ac:dyDescent="0.25">
      <c r="A451" s="1">
        <v>5016</v>
      </c>
      <c r="B451" s="5">
        <v>860512330</v>
      </c>
      <c r="C451" s="5" t="s">
        <v>1153</v>
      </c>
      <c r="D451" s="6">
        <v>187568</v>
      </c>
    </row>
    <row r="452" spans="1:4" s="1" customFormat="1" hidden="1" x14ac:dyDescent="0.25">
      <c r="A452" s="1">
        <v>5004</v>
      </c>
      <c r="B452" s="5">
        <v>17097624</v>
      </c>
      <c r="C452" s="5" t="s">
        <v>1326</v>
      </c>
      <c r="D452" s="6">
        <v>935000</v>
      </c>
    </row>
    <row r="453" spans="1:4" s="1" customFormat="1" hidden="1" x14ac:dyDescent="0.25">
      <c r="A453" s="1">
        <v>5004</v>
      </c>
      <c r="B453" s="5">
        <v>900916121</v>
      </c>
      <c r="C453" s="5" t="s">
        <v>1397</v>
      </c>
      <c r="D453" s="6">
        <v>473646</v>
      </c>
    </row>
    <row r="454" spans="1:4" s="1" customFormat="1" hidden="1" x14ac:dyDescent="0.25">
      <c r="A454" s="1">
        <v>5004</v>
      </c>
      <c r="B454" s="5">
        <v>830513254</v>
      </c>
      <c r="C454" s="5" t="s">
        <v>1398</v>
      </c>
      <c r="D454" s="6">
        <v>13750</v>
      </c>
    </row>
    <row r="455" spans="1:4" s="1" customFormat="1" hidden="1" x14ac:dyDescent="0.25">
      <c r="A455" s="1">
        <v>5004</v>
      </c>
      <c r="B455" s="5">
        <v>900878646</v>
      </c>
      <c r="C455" s="5" t="s">
        <v>1327</v>
      </c>
      <c r="D455" s="6">
        <v>3700000</v>
      </c>
    </row>
    <row r="456" spans="1:4" s="1" customFormat="1" hidden="1" x14ac:dyDescent="0.25">
      <c r="A456" s="1">
        <v>5004</v>
      </c>
      <c r="B456" s="5">
        <v>3232110</v>
      </c>
      <c r="C456" s="5" t="s">
        <v>1155</v>
      </c>
      <c r="D456" s="6">
        <v>1480000</v>
      </c>
    </row>
    <row r="457" spans="1:4" s="1" customFormat="1" hidden="1" x14ac:dyDescent="0.25">
      <c r="A457" s="1">
        <v>5004</v>
      </c>
      <c r="B457" s="5">
        <v>901045269</v>
      </c>
      <c r="C457" s="5" t="s">
        <v>1399</v>
      </c>
      <c r="D457" s="6">
        <v>710420</v>
      </c>
    </row>
    <row r="458" spans="1:4" s="1" customFormat="1" hidden="1" x14ac:dyDescent="0.25">
      <c r="A458" s="1">
        <v>5004</v>
      </c>
      <c r="B458" s="5">
        <v>19234068</v>
      </c>
      <c r="C458" s="5" t="s">
        <v>1400</v>
      </c>
      <c r="D458" s="6">
        <v>3000000</v>
      </c>
    </row>
    <row r="459" spans="1:4" s="1" customFormat="1" hidden="1" x14ac:dyDescent="0.25">
      <c r="A459" s="1">
        <v>5004</v>
      </c>
      <c r="B459" s="5">
        <v>900210813</v>
      </c>
      <c r="C459" s="5" t="s">
        <v>1330</v>
      </c>
      <c r="D459" s="6">
        <v>2400000</v>
      </c>
    </row>
    <row r="460" spans="1:4" s="1" customFormat="1" hidden="1" x14ac:dyDescent="0.25">
      <c r="A460" s="1">
        <v>5004</v>
      </c>
      <c r="B460" s="5">
        <v>901045269</v>
      </c>
      <c r="C460" s="5" t="s">
        <v>1399</v>
      </c>
      <c r="D460" s="6">
        <v>3950880</v>
      </c>
    </row>
    <row r="461" spans="1:4" s="1" customFormat="1" hidden="1" x14ac:dyDescent="0.25">
      <c r="A461" s="1">
        <v>5004</v>
      </c>
      <c r="B461" s="5">
        <v>901091373</v>
      </c>
      <c r="C461" s="5" t="s">
        <v>1251</v>
      </c>
      <c r="D461" s="6">
        <v>130250</v>
      </c>
    </row>
    <row r="462" spans="1:4" s="1" customFormat="1" hidden="1" x14ac:dyDescent="0.25">
      <c r="A462" s="1">
        <v>5004</v>
      </c>
      <c r="B462" s="5">
        <v>900433608</v>
      </c>
      <c r="C462" s="5" t="s">
        <v>1401</v>
      </c>
      <c r="D462" s="6">
        <v>80000</v>
      </c>
    </row>
    <row r="463" spans="1:4" s="1" customFormat="1" hidden="1" x14ac:dyDescent="0.25">
      <c r="A463" s="1">
        <v>5004</v>
      </c>
      <c r="B463" s="5">
        <v>900407315</v>
      </c>
      <c r="C463" s="5" t="s">
        <v>1348</v>
      </c>
      <c r="D463" s="6">
        <v>625443</v>
      </c>
    </row>
    <row r="464" spans="1:4" s="1" customFormat="1" hidden="1" x14ac:dyDescent="0.25">
      <c r="A464" s="1">
        <v>5004</v>
      </c>
      <c r="B464" s="5">
        <v>901045269</v>
      </c>
      <c r="C464" s="5" t="s">
        <v>1399</v>
      </c>
      <c r="D464" s="6">
        <v>380000</v>
      </c>
    </row>
    <row r="465" spans="1:5" s="1" customFormat="1" hidden="1" x14ac:dyDescent="0.25">
      <c r="A465" s="1">
        <v>5016</v>
      </c>
      <c r="B465" s="5">
        <v>832008886</v>
      </c>
      <c r="C465" s="5" t="s">
        <v>1340</v>
      </c>
      <c r="D465" s="6">
        <v>40000</v>
      </c>
      <c r="E465" s="19" t="s">
        <v>1079</v>
      </c>
    </row>
    <row r="466" spans="1:5" s="1" customFormat="1" hidden="1" x14ac:dyDescent="0.25">
      <c r="A466" s="1">
        <v>5016</v>
      </c>
      <c r="B466" s="5">
        <v>900174014</v>
      </c>
      <c r="C466" s="5" t="s">
        <v>1161</v>
      </c>
      <c r="D466" s="6">
        <v>60000</v>
      </c>
      <c r="E466" s="1" t="s">
        <v>1080</v>
      </c>
    </row>
    <row r="467" spans="1:5" s="1" customFormat="1" hidden="1" x14ac:dyDescent="0.25">
      <c r="A467" s="1">
        <v>5016</v>
      </c>
      <c r="B467" s="5">
        <v>900908223</v>
      </c>
      <c r="C467" s="5" t="s">
        <v>1402</v>
      </c>
      <c r="D467" s="6">
        <v>401178</v>
      </c>
      <c r="E467" s="1" t="s">
        <v>1081</v>
      </c>
    </row>
    <row r="468" spans="1:5" s="1" customFormat="1" hidden="1" x14ac:dyDescent="0.25">
      <c r="A468" s="1">
        <v>5016</v>
      </c>
      <c r="B468" s="5">
        <v>900443152</v>
      </c>
      <c r="C468" s="5" t="s">
        <v>1222</v>
      </c>
      <c r="D468" s="6">
        <v>215799</v>
      </c>
      <c r="E468" s="1" t="s">
        <v>1082</v>
      </c>
    </row>
    <row r="469" spans="1:5" s="1" customFormat="1" hidden="1" x14ac:dyDescent="0.25">
      <c r="A469" s="1">
        <v>5016</v>
      </c>
      <c r="B469" s="5">
        <v>1013605183</v>
      </c>
      <c r="C469" s="5" t="s">
        <v>1403</v>
      </c>
      <c r="D469" s="6">
        <v>155461</v>
      </c>
      <c r="E469" s="1" t="s">
        <v>1083</v>
      </c>
    </row>
    <row r="470" spans="1:5" s="1" customFormat="1" hidden="1" x14ac:dyDescent="0.25">
      <c r="A470" s="1">
        <v>5016</v>
      </c>
      <c r="B470" s="5">
        <v>1072717064</v>
      </c>
      <c r="C470" s="5" t="s">
        <v>1170</v>
      </c>
      <c r="D470" s="6">
        <v>6226</v>
      </c>
    </row>
    <row r="471" spans="1:5" s="1" customFormat="1" hidden="1" x14ac:dyDescent="0.25">
      <c r="A471" s="1">
        <v>5016</v>
      </c>
      <c r="B471" s="5">
        <v>4137377</v>
      </c>
      <c r="C471" s="5" t="s">
        <v>1404</v>
      </c>
      <c r="D471" s="6">
        <v>73700</v>
      </c>
    </row>
    <row r="472" spans="1:5" s="1" customFormat="1" hidden="1" x14ac:dyDescent="0.25">
      <c r="A472" s="1">
        <v>5016</v>
      </c>
      <c r="B472" s="5">
        <v>79394342</v>
      </c>
      <c r="C472" s="5" t="s">
        <v>1405</v>
      </c>
      <c r="D472" s="6">
        <v>1735000</v>
      </c>
      <c r="E472" s="1" t="s">
        <v>1084</v>
      </c>
    </row>
    <row r="473" spans="1:5" s="1" customFormat="1" hidden="1" x14ac:dyDescent="0.25">
      <c r="A473" s="1">
        <v>5016</v>
      </c>
      <c r="B473" s="5">
        <v>35474256</v>
      </c>
      <c r="C473" s="5" t="s">
        <v>1144</v>
      </c>
      <c r="D473" s="6">
        <v>5000</v>
      </c>
    </row>
    <row r="474" spans="1:5" s="1" customFormat="1" hidden="1" x14ac:dyDescent="0.25">
      <c r="A474" s="1">
        <v>5016</v>
      </c>
      <c r="B474" s="5">
        <v>800151127</v>
      </c>
      <c r="C474" s="5" t="s">
        <v>1341</v>
      </c>
      <c r="D474" s="6">
        <v>23109</v>
      </c>
    </row>
    <row r="475" spans="1:5" s="1" customFormat="1" hidden="1" x14ac:dyDescent="0.25">
      <c r="A475" s="1">
        <v>5016</v>
      </c>
      <c r="B475" s="5">
        <v>80399061</v>
      </c>
      <c r="C475" s="5" t="s">
        <v>1406</v>
      </c>
      <c r="D475" s="6">
        <v>42018</v>
      </c>
    </row>
    <row r="476" spans="1:5" s="1" customFormat="1" hidden="1" x14ac:dyDescent="0.25">
      <c r="A476" s="1">
        <v>5016</v>
      </c>
      <c r="B476" s="5">
        <v>79349137</v>
      </c>
      <c r="C476" s="5" t="s">
        <v>1407</v>
      </c>
      <c r="D476" s="6">
        <v>7000</v>
      </c>
    </row>
    <row r="477" spans="1:5" s="1" customFormat="1" hidden="1" x14ac:dyDescent="0.25">
      <c r="A477" s="1">
        <v>5016</v>
      </c>
      <c r="B477" s="5">
        <v>35473948</v>
      </c>
      <c r="C477" s="5" t="s">
        <v>1408</v>
      </c>
      <c r="D477" s="6">
        <v>8300</v>
      </c>
    </row>
    <row r="478" spans="1:5" s="1" customFormat="1" hidden="1" x14ac:dyDescent="0.25">
      <c r="A478" s="1">
        <v>5016</v>
      </c>
      <c r="B478" s="5">
        <v>80401044</v>
      </c>
      <c r="C478" s="5" t="s">
        <v>1409</v>
      </c>
      <c r="D478" s="6">
        <v>23000</v>
      </c>
    </row>
    <row r="479" spans="1:5" s="1" customFormat="1" hidden="1" x14ac:dyDescent="0.25">
      <c r="A479" s="1">
        <v>5016</v>
      </c>
      <c r="B479" s="5">
        <v>51974641</v>
      </c>
      <c r="C479" s="5" t="s">
        <v>1228</v>
      </c>
      <c r="D479" s="6">
        <v>16000</v>
      </c>
    </row>
    <row r="480" spans="1:5" s="1" customFormat="1" hidden="1" x14ac:dyDescent="0.25">
      <c r="A480" s="1">
        <v>5016</v>
      </c>
      <c r="B480" s="5">
        <v>80656133</v>
      </c>
      <c r="C480" s="5" t="s">
        <v>1229</v>
      </c>
      <c r="D480" s="6">
        <v>62303</v>
      </c>
    </row>
    <row r="481" spans="1:5" s="1" customFormat="1" hidden="1" x14ac:dyDescent="0.25">
      <c r="A481" s="1">
        <v>5016</v>
      </c>
      <c r="B481" s="5">
        <v>900155107</v>
      </c>
      <c r="C481" s="5" t="s">
        <v>1230</v>
      </c>
      <c r="D481" s="6">
        <v>99874</v>
      </c>
    </row>
    <row r="482" spans="1:5" s="1" customFormat="1" hidden="1" x14ac:dyDescent="0.25">
      <c r="A482" s="1">
        <v>5016</v>
      </c>
      <c r="B482" s="5">
        <v>860072271</v>
      </c>
      <c r="C482" s="5" t="s">
        <v>1231</v>
      </c>
      <c r="D482" s="6">
        <v>75714</v>
      </c>
    </row>
    <row r="483" spans="1:5" s="1" customFormat="1" hidden="1" x14ac:dyDescent="0.25">
      <c r="A483" s="1">
        <v>5016</v>
      </c>
      <c r="B483" s="5">
        <v>900085018</v>
      </c>
      <c r="C483" s="5" t="s">
        <v>1410</v>
      </c>
      <c r="D483" s="6">
        <v>98320</v>
      </c>
    </row>
    <row r="484" spans="1:5" s="1" customFormat="1" hidden="1" x14ac:dyDescent="0.25">
      <c r="A484" s="1">
        <v>5016</v>
      </c>
      <c r="B484" s="5">
        <v>222222222</v>
      </c>
      <c r="C484" s="5" t="s">
        <v>1118</v>
      </c>
      <c r="D484" s="6">
        <v>469913</v>
      </c>
    </row>
    <row r="485" spans="1:5" s="1" customFormat="1" hidden="1" x14ac:dyDescent="0.25">
      <c r="A485" s="1">
        <v>5016</v>
      </c>
      <c r="B485" s="5">
        <v>901091373</v>
      </c>
      <c r="C485" s="5" t="s">
        <v>1251</v>
      </c>
      <c r="D485" s="6">
        <v>3080000</v>
      </c>
      <c r="E485" s="1" t="s">
        <v>1085</v>
      </c>
    </row>
    <row r="486" spans="1:5" s="1" customFormat="1" hidden="1" x14ac:dyDescent="0.25">
      <c r="A486" s="1">
        <v>5016</v>
      </c>
      <c r="B486" s="5">
        <v>830026576</v>
      </c>
      <c r="C486" s="5" t="s">
        <v>1411</v>
      </c>
      <c r="D486" s="6">
        <v>13445</v>
      </c>
    </row>
    <row r="487" spans="1:5" s="1" customFormat="1" hidden="1" x14ac:dyDescent="0.25">
      <c r="A487" s="1">
        <v>5016</v>
      </c>
      <c r="B487" s="5">
        <v>900143181</v>
      </c>
      <c r="C487" s="5" t="s">
        <v>1254</v>
      </c>
      <c r="D487" s="6">
        <v>762198</v>
      </c>
      <c r="E487" s="1" t="s">
        <v>1086</v>
      </c>
    </row>
    <row r="488" spans="1:5" s="1" customFormat="1" hidden="1" x14ac:dyDescent="0.25">
      <c r="A488" s="1">
        <v>5016</v>
      </c>
      <c r="B488" s="5">
        <v>900256816</v>
      </c>
      <c r="C488" s="5" t="s">
        <v>1259</v>
      </c>
      <c r="D488" s="6">
        <v>11200</v>
      </c>
    </row>
    <row r="489" spans="1:5" s="1" customFormat="1" hidden="1" x14ac:dyDescent="0.25">
      <c r="A489" s="1">
        <v>5016</v>
      </c>
      <c r="B489" s="5">
        <v>900712318</v>
      </c>
      <c r="C489" s="5" t="s">
        <v>1343</v>
      </c>
      <c r="D489" s="6">
        <v>47059</v>
      </c>
    </row>
    <row r="490" spans="1:5" s="1" customFormat="1" hidden="1" x14ac:dyDescent="0.25">
      <c r="A490" s="1">
        <v>5016</v>
      </c>
      <c r="B490" s="5">
        <v>901002181</v>
      </c>
      <c r="C490" s="5" t="s">
        <v>1412</v>
      </c>
      <c r="D490" s="6">
        <v>30000</v>
      </c>
    </row>
    <row r="491" spans="1:5" s="1" customFormat="1" hidden="1" x14ac:dyDescent="0.25">
      <c r="A491" s="1">
        <v>5016</v>
      </c>
      <c r="B491" s="5">
        <v>830060056</v>
      </c>
      <c r="C491" s="5" t="s">
        <v>1413</v>
      </c>
      <c r="D491" s="6">
        <v>3312107</v>
      </c>
      <c r="E491" s="1" t="s">
        <v>1087</v>
      </c>
    </row>
    <row r="492" spans="1:5" s="1" customFormat="1" hidden="1" x14ac:dyDescent="0.25">
      <c r="A492" s="1">
        <v>5016</v>
      </c>
      <c r="B492" s="5">
        <v>830116072</v>
      </c>
      <c r="C492" s="5" t="s">
        <v>1414</v>
      </c>
      <c r="D492" s="6">
        <v>33613</v>
      </c>
    </row>
    <row r="493" spans="1:5" s="1" customFormat="1" hidden="1" x14ac:dyDescent="0.25">
      <c r="A493" s="1">
        <v>5016</v>
      </c>
      <c r="B493" s="5">
        <v>830036919</v>
      </c>
      <c r="C493" s="5" t="s">
        <v>1267</v>
      </c>
      <c r="D493" s="6">
        <v>33614</v>
      </c>
    </row>
    <row r="494" spans="1:5" s="1" customFormat="1" hidden="1" x14ac:dyDescent="0.25">
      <c r="A494" s="1">
        <v>5016</v>
      </c>
      <c r="B494" s="5">
        <v>900312420</v>
      </c>
      <c r="C494" s="5" t="s">
        <v>1177</v>
      </c>
      <c r="D494" s="6">
        <v>110000</v>
      </c>
      <c r="E494" s="1" t="s">
        <v>1088</v>
      </c>
    </row>
    <row r="495" spans="1:5" s="1" customFormat="1" hidden="1" x14ac:dyDescent="0.25">
      <c r="A495" s="1">
        <v>5016</v>
      </c>
      <c r="B495" s="5">
        <v>900458332</v>
      </c>
      <c r="C495" s="5" t="s">
        <v>1415</v>
      </c>
      <c r="D495" s="6">
        <v>694795</v>
      </c>
      <c r="E495" s="1" t="s">
        <v>1089</v>
      </c>
    </row>
    <row r="496" spans="1:5" s="1" customFormat="1" hidden="1" x14ac:dyDescent="0.25">
      <c r="A496" s="1">
        <v>5016</v>
      </c>
      <c r="B496" s="5">
        <v>830037039</v>
      </c>
      <c r="C496" s="5" t="s">
        <v>1345</v>
      </c>
      <c r="D496" s="6">
        <v>123900</v>
      </c>
      <c r="E496" s="1" t="s">
        <v>1090</v>
      </c>
    </row>
    <row r="497" spans="1:5" s="1" customFormat="1" hidden="1" x14ac:dyDescent="0.25">
      <c r="A497" s="1">
        <v>5016</v>
      </c>
      <c r="B497" s="5">
        <v>830083314</v>
      </c>
      <c r="C497" s="5" t="s">
        <v>1416</v>
      </c>
      <c r="D497" s="6">
        <v>53103</v>
      </c>
    </row>
    <row r="498" spans="1:5" s="1" customFormat="1" hidden="1" x14ac:dyDescent="0.25">
      <c r="A498" s="1">
        <v>5016</v>
      </c>
      <c r="B498" s="5">
        <v>800237412</v>
      </c>
      <c r="C498" s="5" t="s">
        <v>1270</v>
      </c>
      <c r="D498" s="6">
        <v>16723</v>
      </c>
    </row>
    <row r="499" spans="1:5" s="1" customFormat="1" hidden="1" x14ac:dyDescent="0.25">
      <c r="A499" s="1">
        <v>5016</v>
      </c>
      <c r="B499" s="5">
        <v>900792742</v>
      </c>
      <c r="C499" s="5" t="s">
        <v>1417</v>
      </c>
      <c r="D499" s="6">
        <v>8655</v>
      </c>
    </row>
    <row r="500" spans="1:5" s="1" customFormat="1" hidden="1" x14ac:dyDescent="0.25">
      <c r="A500" s="1">
        <v>5016</v>
      </c>
      <c r="B500" s="5">
        <v>900922448</v>
      </c>
      <c r="C500" s="5" t="s">
        <v>1418</v>
      </c>
      <c r="D500" s="6">
        <v>8000</v>
      </c>
    </row>
    <row r="501" spans="1:5" s="1" customFormat="1" hidden="1" x14ac:dyDescent="0.25">
      <c r="A501" s="1">
        <v>5016</v>
      </c>
      <c r="B501" s="5">
        <v>19488811</v>
      </c>
      <c r="C501" s="5" t="s">
        <v>1419</v>
      </c>
      <c r="D501" s="6">
        <v>58824</v>
      </c>
    </row>
    <row r="502" spans="1:5" s="1" customFormat="1" hidden="1" x14ac:dyDescent="0.25">
      <c r="A502" s="1">
        <v>5016</v>
      </c>
      <c r="B502" s="5">
        <v>9094609</v>
      </c>
      <c r="C502" s="5" t="s">
        <v>1420</v>
      </c>
      <c r="D502" s="6">
        <v>12500</v>
      </c>
    </row>
    <row r="503" spans="1:5" s="1" customFormat="1" hidden="1" x14ac:dyDescent="0.25">
      <c r="A503" s="1">
        <v>5016</v>
      </c>
      <c r="B503" s="5">
        <v>901183818</v>
      </c>
      <c r="C503" s="5" t="s">
        <v>1421</v>
      </c>
      <c r="D503" s="6">
        <v>301345</v>
      </c>
      <c r="E503" s="1" t="s">
        <v>1091</v>
      </c>
    </row>
    <row r="504" spans="1:5" s="1" customFormat="1" x14ac:dyDescent="0.25">
      <c r="A504" s="1">
        <v>5016</v>
      </c>
      <c r="B504" s="5">
        <v>900740274</v>
      </c>
      <c r="C504" s="5" t="s">
        <v>1422</v>
      </c>
      <c r="D504" s="6">
        <v>2025064</v>
      </c>
      <c r="E504" s="1" t="s">
        <v>1092</v>
      </c>
    </row>
    <row r="505" spans="1:5" s="1" customFormat="1" hidden="1" x14ac:dyDescent="0.25">
      <c r="A505" s="1">
        <v>5016</v>
      </c>
      <c r="B505" s="5">
        <v>1020808023</v>
      </c>
      <c r="C505" s="5" t="s">
        <v>1423</v>
      </c>
      <c r="D505" s="6">
        <v>259000</v>
      </c>
      <c r="E505" s="1" t="s">
        <v>1093</v>
      </c>
    </row>
    <row r="506" spans="1:5" s="1" customFormat="1" hidden="1" x14ac:dyDescent="0.25">
      <c r="A506" s="1">
        <v>5016</v>
      </c>
      <c r="B506" s="5">
        <v>900336285</v>
      </c>
      <c r="C506" s="5" t="s">
        <v>1424</v>
      </c>
      <c r="D506" s="6">
        <v>314000</v>
      </c>
      <c r="E506" s="1" t="s">
        <v>1094</v>
      </c>
    </row>
    <row r="507" spans="1:5" s="1" customFormat="1" hidden="1" x14ac:dyDescent="0.25">
      <c r="A507" s="1">
        <v>5016</v>
      </c>
      <c r="B507" s="5">
        <v>900433608</v>
      </c>
      <c r="C507" s="5" t="s">
        <v>1401</v>
      </c>
      <c r="D507" s="6">
        <v>310000</v>
      </c>
      <c r="E507" s="1" t="s">
        <v>1095</v>
      </c>
    </row>
    <row r="508" spans="1:5" s="1" customFormat="1" hidden="1" x14ac:dyDescent="0.25">
      <c r="A508" s="1">
        <v>5016</v>
      </c>
      <c r="B508" s="5">
        <v>830040045</v>
      </c>
      <c r="C508" s="5" t="s">
        <v>1425</v>
      </c>
      <c r="D508" s="6">
        <v>126100</v>
      </c>
      <c r="E508" s="1" t="s">
        <v>1096</v>
      </c>
    </row>
    <row r="509" spans="1:5" s="1" customFormat="1" hidden="1" x14ac:dyDescent="0.25">
      <c r="A509" s="1">
        <v>5016</v>
      </c>
      <c r="B509" s="5">
        <v>830117360</v>
      </c>
      <c r="C509" s="5" t="s">
        <v>1426</v>
      </c>
      <c r="D509" s="6">
        <v>85000</v>
      </c>
    </row>
    <row r="510" spans="1:5" s="1" customFormat="1" hidden="1" x14ac:dyDescent="0.25">
      <c r="A510" s="1">
        <v>5016</v>
      </c>
      <c r="B510" s="5">
        <v>830513254</v>
      </c>
      <c r="C510" s="5" t="s">
        <v>1398</v>
      </c>
      <c r="D510" s="6">
        <v>316218</v>
      </c>
      <c r="E510" s="1" t="s">
        <v>1097</v>
      </c>
    </row>
    <row r="511" spans="1:5" s="1" customFormat="1" hidden="1" x14ac:dyDescent="0.25">
      <c r="A511" s="1">
        <v>5016</v>
      </c>
      <c r="B511" s="5">
        <v>860012336</v>
      </c>
      <c r="C511" s="5" t="s">
        <v>1141</v>
      </c>
      <c r="D511" s="6">
        <v>1038000</v>
      </c>
      <c r="E511" s="1" t="s">
        <v>1098</v>
      </c>
    </row>
    <row r="512" spans="1:5" s="1" customFormat="1" hidden="1" x14ac:dyDescent="0.25">
      <c r="A512" s="1">
        <v>5016</v>
      </c>
      <c r="B512" s="5">
        <v>901006577</v>
      </c>
      <c r="C512" s="5" t="s">
        <v>1347</v>
      </c>
      <c r="D512" s="6">
        <v>31933</v>
      </c>
    </row>
    <row r="513" spans="1:5" s="1" customFormat="1" hidden="1" x14ac:dyDescent="0.25">
      <c r="A513" s="1">
        <v>5016</v>
      </c>
      <c r="B513" s="5">
        <v>830050957</v>
      </c>
      <c r="C513" s="5" t="s">
        <v>1427</v>
      </c>
      <c r="D513" s="6">
        <v>59580</v>
      </c>
    </row>
    <row r="514" spans="1:5" s="1" customFormat="1" hidden="1" x14ac:dyDescent="0.25">
      <c r="A514" s="1">
        <v>5016</v>
      </c>
      <c r="B514" s="5">
        <v>830067414</v>
      </c>
      <c r="C514" s="5" t="s">
        <v>1428</v>
      </c>
      <c r="D514" s="6">
        <v>2908295</v>
      </c>
      <c r="E514" s="1" t="s">
        <v>1099</v>
      </c>
    </row>
    <row r="515" spans="1:5" s="1" customFormat="1" hidden="1" x14ac:dyDescent="0.25">
      <c r="A515" s="1">
        <v>5016</v>
      </c>
      <c r="B515" s="5">
        <v>900407315</v>
      </c>
      <c r="C515" s="5" t="s">
        <v>1348</v>
      </c>
      <c r="D515" s="6">
        <v>2401332</v>
      </c>
      <c r="E515" s="1" t="s">
        <v>1100</v>
      </c>
    </row>
    <row r="516" spans="1:5" s="1" customFormat="1" hidden="1" x14ac:dyDescent="0.25">
      <c r="A516" s="1">
        <v>5016</v>
      </c>
      <c r="B516" s="5">
        <v>832001580</v>
      </c>
      <c r="C516" s="5" t="s">
        <v>1178</v>
      </c>
      <c r="D516" s="6">
        <v>83194</v>
      </c>
    </row>
    <row r="517" spans="1:5" s="1" customFormat="1" hidden="1" x14ac:dyDescent="0.25">
      <c r="A517" s="1">
        <v>5016</v>
      </c>
      <c r="B517" s="5">
        <v>52048821</v>
      </c>
      <c r="C517" s="5" t="s">
        <v>1349</v>
      </c>
      <c r="D517" s="6">
        <v>10000</v>
      </c>
    </row>
    <row r="518" spans="1:5" s="1" customFormat="1" hidden="1" x14ac:dyDescent="0.25">
      <c r="A518" s="1">
        <v>5016</v>
      </c>
      <c r="B518" s="5">
        <v>80399490</v>
      </c>
      <c r="C518" s="5" t="s">
        <v>1350</v>
      </c>
      <c r="D518" s="6">
        <v>69451</v>
      </c>
    </row>
    <row r="519" spans="1:5" s="1" customFormat="1" hidden="1" x14ac:dyDescent="0.25">
      <c r="A519" s="1">
        <v>5016</v>
      </c>
      <c r="B519" s="5">
        <v>830054002</v>
      </c>
      <c r="C519" s="5" t="s">
        <v>1292</v>
      </c>
      <c r="D519" s="6">
        <v>187772</v>
      </c>
      <c r="E519" s="1" t="s">
        <v>1101</v>
      </c>
    </row>
    <row r="520" spans="1:5" s="1" customFormat="1" hidden="1" x14ac:dyDescent="0.25">
      <c r="A520" s="1">
        <v>5016</v>
      </c>
      <c r="B520" s="5">
        <v>9000139706</v>
      </c>
      <c r="C520" s="5" t="s">
        <v>1429</v>
      </c>
      <c r="D520" s="6">
        <v>38000</v>
      </c>
    </row>
    <row r="521" spans="1:5" s="1" customFormat="1" hidden="1" x14ac:dyDescent="0.25">
      <c r="A521" s="1">
        <v>5016</v>
      </c>
      <c r="B521" s="5">
        <v>79313408</v>
      </c>
      <c r="C521" s="5" t="s">
        <v>1204</v>
      </c>
      <c r="D521" s="6">
        <v>930000</v>
      </c>
      <c r="E521" s="1" t="s">
        <v>1102</v>
      </c>
    </row>
    <row r="522" spans="1:5" s="1" customFormat="1" hidden="1" x14ac:dyDescent="0.25">
      <c r="A522" s="1">
        <v>5016</v>
      </c>
      <c r="B522" s="5">
        <v>80496977</v>
      </c>
      <c r="C522" s="5" t="s">
        <v>1430</v>
      </c>
      <c r="D522" s="6">
        <v>1040000</v>
      </c>
      <c r="E522" s="1" t="s">
        <v>1103</v>
      </c>
    </row>
    <row r="523" spans="1:5" s="1" customFormat="1" hidden="1" x14ac:dyDescent="0.25">
      <c r="A523" s="1">
        <v>5016</v>
      </c>
      <c r="B523" s="5">
        <v>800006900</v>
      </c>
      <c r="C523" s="5" t="s">
        <v>1336</v>
      </c>
      <c r="D523" s="6">
        <v>1290000</v>
      </c>
      <c r="E523" s="1" t="s">
        <v>1104</v>
      </c>
    </row>
    <row r="524" spans="1:5" s="1" customFormat="1" hidden="1" x14ac:dyDescent="0.25">
      <c r="A524" s="1">
        <v>5016</v>
      </c>
      <c r="B524" s="5">
        <v>11313714</v>
      </c>
      <c r="C524" s="5" t="s">
        <v>1431</v>
      </c>
      <c r="D524" s="6">
        <v>16807</v>
      </c>
    </row>
    <row r="525" spans="1:5" s="1" customFormat="1" hidden="1" x14ac:dyDescent="0.25">
      <c r="A525" s="1">
        <v>5016</v>
      </c>
      <c r="B525" s="5">
        <v>80398396</v>
      </c>
      <c r="C525" s="5" t="s">
        <v>1352</v>
      </c>
      <c r="D525" s="6">
        <v>74000</v>
      </c>
    </row>
    <row r="526" spans="1:5" s="1" customFormat="1" hidden="1" x14ac:dyDescent="0.25">
      <c r="A526" s="1">
        <v>5016</v>
      </c>
      <c r="B526" s="5">
        <v>800055803</v>
      </c>
      <c r="C526" s="5" t="s">
        <v>1432</v>
      </c>
      <c r="D526" s="6">
        <v>184480</v>
      </c>
      <c r="E526" s="1" t="s">
        <v>1105</v>
      </c>
    </row>
    <row r="527" spans="1:5" s="1" customFormat="1" hidden="1" x14ac:dyDescent="0.25">
      <c r="A527" s="1">
        <v>5016</v>
      </c>
      <c r="B527" s="5">
        <v>11341344</v>
      </c>
      <c r="C527" s="5" t="s">
        <v>1305</v>
      </c>
      <c r="D527" s="6">
        <v>840000</v>
      </c>
      <c r="E527" s="1" t="s">
        <v>1106</v>
      </c>
    </row>
    <row r="528" spans="1:5" s="1" customFormat="1" hidden="1" x14ac:dyDescent="0.25">
      <c r="A528" s="1">
        <v>5016</v>
      </c>
      <c r="B528" s="5">
        <v>900723807</v>
      </c>
      <c r="C528" s="5" t="s">
        <v>1433</v>
      </c>
      <c r="D528" s="6">
        <v>92101</v>
      </c>
    </row>
    <row r="529" spans="1:8" s="1" customFormat="1" hidden="1" x14ac:dyDescent="0.25">
      <c r="A529" s="1">
        <v>5016</v>
      </c>
      <c r="B529" s="5">
        <v>800003383</v>
      </c>
      <c r="C529" s="5" t="s">
        <v>1434</v>
      </c>
      <c r="D529" s="6">
        <v>77310</v>
      </c>
    </row>
    <row r="530" spans="1:8" s="1" customFormat="1" hidden="1" x14ac:dyDescent="0.25">
      <c r="A530" s="1">
        <v>5016</v>
      </c>
      <c r="B530" s="5">
        <v>901257447</v>
      </c>
      <c r="C530" s="5" t="s">
        <v>1354</v>
      </c>
      <c r="D530" s="6">
        <v>527226</v>
      </c>
      <c r="E530" s="1" t="s">
        <v>1107</v>
      </c>
    </row>
    <row r="531" spans="1:8" s="1" customFormat="1" hidden="1" x14ac:dyDescent="0.25">
      <c r="A531" s="1">
        <v>5016</v>
      </c>
      <c r="B531" s="5">
        <v>7309061</v>
      </c>
      <c r="C531" s="5" t="s">
        <v>1310</v>
      </c>
      <c r="D531" s="6">
        <v>276772</v>
      </c>
      <c r="E531" s="1" t="s">
        <v>1108</v>
      </c>
    </row>
    <row r="532" spans="1:8" s="1" customFormat="1" hidden="1" x14ac:dyDescent="0.25">
      <c r="A532" s="1">
        <v>5016</v>
      </c>
      <c r="B532" s="5">
        <v>800242106</v>
      </c>
      <c r="C532" s="5" t="s">
        <v>1166</v>
      </c>
      <c r="D532" s="6">
        <v>160084</v>
      </c>
      <c r="E532" s="1" t="s">
        <v>1109</v>
      </c>
    </row>
    <row r="533" spans="1:8" s="1" customFormat="1" hidden="1" x14ac:dyDescent="0.25">
      <c r="A533" s="1">
        <v>5016</v>
      </c>
      <c r="B533" s="5">
        <v>830048037</v>
      </c>
      <c r="C533" s="5" t="s">
        <v>1435</v>
      </c>
      <c r="D533" s="6">
        <v>1275000</v>
      </c>
      <c r="E533" s="1" t="s">
        <v>1110</v>
      </c>
    </row>
    <row r="534" spans="1:8" s="1" customFormat="1" hidden="1" x14ac:dyDescent="0.25">
      <c r="A534" s="1">
        <v>5016</v>
      </c>
      <c r="B534" s="5">
        <v>900435831</v>
      </c>
      <c r="C534" s="5" t="s">
        <v>1314</v>
      </c>
      <c r="D534" s="6">
        <v>6462882.4800000004</v>
      </c>
      <c r="E534" s="1" t="s">
        <v>1111</v>
      </c>
    </row>
    <row r="535" spans="1:8" s="1" customFormat="1" hidden="1" x14ac:dyDescent="0.25">
      <c r="A535" s="1">
        <v>5016</v>
      </c>
      <c r="B535" s="5">
        <v>900642402</v>
      </c>
      <c r="C535" s="5" t="s">
        <v>1436</v>
      </c>
      <c r="D535" s="6">
        <v>5401</v>
      </c>
    </row>
    <row r="536" spans="1:8" s="1" customFormat="1" hidden="1" x14ac:dyDescent="0.25">
      <c r="A536" s="1">
        <v>5016</v>
      </c>
      <c r="B536" s="5">
        <v>800112440</v>
      </c>
      <c r="C536" s="5" t="s">
        <v>1355</v>
      </c>
      <c r="D536" s="6">
        <v>17280</v>
      </c>
    </row>
    <row r="537" spans="1:8" s="1" customFormat="1" hidden="1" x14ac:dyDescent="0.25">
      <c r="A537" s="1">
        <v>5016</v>
      </c>
      <c r="B537" s="5">
        <v>800002482</v>
      </c>
      <c r="C537" s="5" t="s">
        <v>1437</v>
      </c>
      <c r="D537" s="6">
        <v>1877000</v>
      </c>
      <c r="E537" s="1" t="s">
        <v>1112</v>
      </c>
    </row>
    <row r="538" spans="1:8" s="1" customFormat="1" hidden="1" x14ac:dyDescent="0.25">
      <c r="A538" s="1">
        <v>5016</v>
      </c>
      <c r="B538" s="5">
        <v>7309061</v>
      </c>
      <c r="C538" s="5" t="s">
        <v>1310</v>
      </c>
      <c r="D538" s="6">
        <v>18487.39</v>
      </c>
      <c r="H538" s="1" t="s">
        <v>1078</v>
      </c>
    </row>
    <row r="539" spans="1:8" s="1" customFormat="1" hidden="1" x14ac:dyDescent="0.25">
      <c r="A539" s="1">
        <v>5016</v>
      </c>
      <c r="B539" s="5">
        <v>900435831</v>
      </c>
      <c r="C539" s="5" t="s">
        <v>1314</v>
      </c>
      <c r="D539" s="6">
        <v>7980528.5700000003</v>
      </c>
      <c r="E539" s="16" t="s">
        <v>1061</v>
      </c>
      <c r="F539" s="1" t="s">
        <v>1078</v>
      </c>
    </row>
    <row r="540" spans="1:8" s="1" customFormat="1" hidden="1" x14ac:dyDescent="0.25">
      <c r="A540" s="1">
        <v>5016</v>
      </c>
      <c r="B540" s="5">
        <v>900800595</v>
      </c>
      <c r="C540" s="5" t="s">
        <v>1163</v>
      </c>
      <c r="D540" s="6">
        <v>153000</v>
      </c>
    </row>
    <row r="541" spans="1:8" s="1" customFormat="1" hidden="1" x14ac:dyDescent="0.25">
      <c r="A541" s="1">
        <v>5016</v>
      </c>
      <c r="B541" s="5">
        <v>900143181</v>
      </c>
      <c r="C541" s="5" t="s">
        <v>1254</v>
      </c>
      <c r="D541" s="6">
        <v>100634</v>
      </c>
    </row>
    <row r="542" spans="1:8" s="1" customFormat="1" hidden="1" x14ac:dyDescent="0.25">
      <c r="A542" s="1">
        <v>5016</v>
      </c>
      <c r="B542" s="5">
        <v>51974641</v>
      </c>
      <c r="C542" s="5" t="s">
        <v>1228</v>
      </c>
      <c r="D542" s="6">
        <v>25000</v>
      </c>
    </row>
    <row r="543" spans="1:8" s="1" customFormat="1" hidden="1" x14ac:dyDescent="0.25">
      <c r="A543" s="1">
        <v>5016</v>
      </c>
      <c r="B543" s="5">
        <v>900143181</v>
      </c>
      <c r="C543" s="5" t="s">
        <v>1254</v>
      </c>
      <c r="D543" s="6">
        <v>40836</v>
      </c>
    </row>
    <row r="544" spans="1:8" s="1" customFormat="1" hidden="1" x14ac:dyDescent="0.25">
      <c r="A544" s="1">
        <v>5016</v>
      </c>
      <c r="B544" s="5">
        <v>11520319</v>
      </c>
      <c r="C544" s="5" t="s">
        <v>1438</v>
      </c>
      <c r="D544" s="6">
        <v>250000</v>
      </c>
    </row>
    <row r="545" spans="1:4" s="1" customFormat="1" hidden="1" x14ac:dyDescent="0.25">
      <c r="A545" s="1">
        <v>5016</v>
      </c>
      <c r="B545" s="5">
        <v>890900608</v>
      </c>
      <c r="C545" s="5" t="s">
        <v>1169</v>
      </c>
      <c r="D545" s="6">
        <v>4070</v>
      </c>
    </row>
    <row r="546" spans="1:4" s="1" customFormat="1" hidden="1" x14ac:dyDescent="0.25">
      <c r="A546" s="1">
        <v>5016</v>
      </c>
      <c r="B546" s="5">
        <v>1072717064</v>
      </c>
      <c r="C546" s="5" t="s">
        <v>1170</v>
      </c>
      <c r="D546" s="6">
        <v>395020</v>
      </c>
    </row>
    <row r="547" spans="1:4" s="1" customFormat="1" hidden="1" x14ac:dyDescent="0.25">
      <c r="A547" s="1">
        <v>5016</v>
      </c>
      <c r="B547" s="5">
        <v>35474256</v>
      </c>
      <c r="C547" s="5" t="s">
        <v>1144</v>
      </c>
      <c r="D547" s="6">
        <v>83750</v>
      </c>
    </row>
    <row r="548" spans="1:4" s="1" customFormat="1" hidden="1" x14ac:dyDescent="0.25">
      <c r="A548" s="1">
        <v>5016</v>
      </c>
      <c r="B548" s="5">
        <v>860007336</v>
      </c>
      <c r="C548" s="5" t="s">
        <v>1131</v>
      </c>
      <c r="D548" s="6">
        <v>42490</v>
      </c>
    </row>
    <row r="549" spans="1:4" s="1" customFormat="1" hidden="1" x14ac:dyDescent="0.25">
      <c r="A549" s="1">
        <v>5016</v>
      </c>
      <c r="B549" s="5">
        <v>222222222</v>
      </c>
      <c r="C549" s="5" t="s">
        <v>1118</v>
      </c>
      <c r="D549" s="6">
        <v>42000</v>
      </c>
    </row>
    <row r="550" spans="1:4" s="1" customFormat="1" hidden="1" x14ac:dyDescent="0.25">
      <c r="A550" s="1">
        <v>5016</v>
      </c>
      <c r="B550" s="5">
        <v>900276962</v>
      </c>
      <c r="C550" s="5" t="s">
        <v>1173</v>
      </c>
      <c r="D550" s="6">
        <v>67764</v>
      </c>
    </row>
    <row r="551" spans="1:4" s="1" customFormat="1" hidden="1" x14ac:dyDescent="0.25">
      <c r="A551" s="1">
        <v>5016</v>
      </c>
      <c r="B551" s="5">
        <v>900882422</v>
      </c>
      <c r="C551" s="5" t="s">
        <v>1289</v>
      </c>
      <c r="D551" s="6">
        <v>252483</v>
      </c>
    </row>
    <row r="552" spans="1:4" s="1" customFormat="1" hidden="1" x14ac:dyDescent="0.25">
      <c r="A552" s="1">
        <v>5016</v>
      </c>
      <c r="B552" s="5">
        <v>1072717064</v>
      </c>
      <c r="C552" s="5" t="s">
        <v>1170</v>
      </c>
      <c r="D552" s="6">
        <v>9000</v>
      </c>
    </row>
    <row r="553" spans="1:4" s="1" customFormat="1" hidden="1" x14ac:dyDescent="0.25">
      <c r="A553" s="1">
        <v>5016</v>
      </c>
      <c r="B553" s="5">
        <v>35474256</v>
      </c>
      <c r="C553" s="5" t="s">
        <v>1144</v>
      </c>
      <c r="D553" s="6">
        <v>4200</v>
      </c>
    </row>
    <row r="554" spans="1:4" s="1" customFormat="1" hidden="1" x14ac:dyDescent="0.25">
      <c r="A554" s="1">
        <v>5016</v>
      </c>
      <c r="B554" s="5">
        <v>80656133</v>
      </c>
      <c r="C554" s="5" t="s">
        <v>1229</v>
      </c>
      <c r="D554" s="6">
        <v>30252</v>
      </c>
    </row>
    <row r="555" spans="1:4" s="1" customFormat="1" hidden="1" x14ac:dyDescent="0.25">
      <c r="A555" s="1">
        <v>5016</v>
      </c>
      <c r="B555" s="5">
        <v>222222222</v>
      </c>
      <c r="C555" s="5" t="s">
        <v>1118</v>
      </c>
      <c r="D555" s="6">
        <v>26700</v>
      </c>
    </row>
    <row r="556" spans="1:4" s="1" customFormat="1" hidden="1" x14ac:dyDescent="0.25">
      <c r="A556" s="1">
        <v>5016</v>
      </c>
      <c r="B556" s="5">
        <v>830037946</v>
      </c>
      <c r="C556" s="5" t="s">
        <v>1180</v>
      </c>
      <c r="D556" s="6">
        <v>21345</v>
      </c>
    </row>
    <row r="557" spans="1:4" s="1" customFormat="1" hidden="1" x14ac:dyDescent="0.25">
      <c r="A557" s="1">
        <v>5016</v>
      </c>
      <c r="B557" s="5">
        <v>900078103</v>
      </c>
      <c r="C557" s="5" t="s">
        <v>1234</v>
      </c>
      <c r="D557" s="6">
        <v>98000</v>
      </c>
    </row>
    <row r="558" spans="1:4" s="1" customFormat="1" hidden="1" x14ac:dyDescent="0.25">
      <c r="A558" s="1">
        <v>5016</v>
      </c>
      <c r="B558" s="5">
        <v>800074033</v>
      </c>
      <c r="C558" s="5" t="s">
        <v>1183</v>
      </c>
      <c r="D558" s="6">
        <v>7135000</v>
      </c>
    </row>
    <row r="559" spans="1:4" s="1" customFormat="1" hidden="1" x14ac:dyDescent="0.25">
      <c r="A559" s="1">
        <v>5016</v>
      </c>
      <c r="B559" s="5">
        <v>222222222</v>
      </c>
      <c r="C559" s="5" t="s">
        <v>1118</v>
      </c>
      <c r="D559" s="6">
        <v>97600</v>
      </c>
    </row>
    <row r="560" spans="1:4" s="1" customFormat="1" hidden="1" x14ac:dyDescent="0.25">
      <c r="A560" s="1">
        <v>5016</v>
      </c>
      <c r="B560" s="5">
        <v>900036305</v>
      </c>
      <c r="C560" s="5" t="s">
        <v>1256</v>
      </c>
      <c r="D560" s="6">
        <v>10000</v>
      </c>
    </row>
    <row r="561" spans="1:4" s="1" customFormat="1" hidden="1" x14ac:dyDescent="0.25">
      <c r="A561" s="1">
        <v>5016</v>
      </c>
      <c r="B561" s="5">
        <v>900824601</v>
      </c>
      <c r="C561" s="5" t="s">
        <v>1184</v>
      </c>
      <c r="D561" s="6">
        <v>1499932</v>
      </c>
    </row>
    <row r="562" spans="1:4" s="1" customFormat="1" hidden="1" x14ac:dyDescent="0.25">
      <c r="A562" s="1">
        <v>5016</v>
      </c>
      <c r="B562" s="5">
        <v>832009308</v>
      </c>
      <c r="C562" s="5" t="s">
        <v>1439</v>
      </c>
      <c r="D562" s="6">
        <v>10000</v>
      </c>
    </row>
    <row r="563" spans="1:4" s="1" customFormat="1" hidden="1" x14ac:dyDescent="0.25">
      <c r="A563" s="1">
        <v>5016</v>
      </c>
      <c r="B563" s="5">
        <v>11201264</v>
      </c>
      <c r="C563" s="5" t="s">
        <v>1440</v>
      </c>
      <c r="D563" s="6">
        <v>136000</v>
      </c>
    </row>
    <row r="564" spans="1:4" s="1" customFormat="1" hidden="1" x14ac:dyDescent="0.25">
      <c r="A564" s="1">
        <v>5016</v>
      </c>
      <c r="B564" s="5">
        <v>222222222</v>
      </c>
      <c r="C564" s="5" t="s">
        <v>1118</v>
      </c>
      <c r="D564" s="6">
        <v>1613647</v>
      </c>
    </row>
    <row r="565" spans="1:4" s="1" customFormat="1" hidden="1" x14ac:dyDescent="0.25">
      <c r="A565" s="1">
        <v>5016</v>
      </c>
      <c r="B565" s="5">
        <v>1072717064</v>
      </c>
      <c r="C565" s="5" t="s">
        <v>1170</v>
      </c>
      <c r="D565" s="6">
        <v>297610</v>
      </c>
    </row>
    <row r="566" spans="1:4" s="1" customFormat="1" hidden="1" x14ac:dyDescent="0.25">
      <c r="A566" s="1">
        <v>5016</v>
      </c>
      <c r="B566" s="5">
        <v>35474256</v>
      </c>
      <c r="C566" s="5" t="s">
        <v>1144</v>
      </c>
      <c r="D566" s="6">
        <v>43200</v>
      </c>
    </row>
    <row r="567" spans="1:4" s="1" customFormat="1" hidden="1" x14ac:dyDescent="0.25">
      <c r="A567" s="1">
        <v>5016</v>
      </c>
      <c r="B567" s="5">
        <v>222222222</v>
      </c>
      <c r="C567" s="5" t="s">
        <v>1118</v>
      </c>
      <c r="D567" s="6">
        <v>477600</v>
      </c>
    </row>
    <row r="568" spans="1:4" s="1" customFormat="1" hidden="1" x14ac:dyDescent="0.25">
      <c r="A568" s="1">
        <v>5016</v>
      </c>
      <c r="B568" s="5">
        <v>900480569</v>
      </c>
      <c r="C568" s="5" t="s">
        <v>1441</v>
      </c>
      <c r="D568" s="6">
        <v>97571</v>
      </c>
    </row>
    <row r="569" spans="1:4" s="1" customFormat="1" hidden="1" x14ac:dyDescent="0.25">
      <c r="A569" s="1">
        <v>5016</v>
      </c>
      <c r="B569" s="5">
        <v>900276962</v>
      </c>
      <c r="C569" s="5" t="s">
        <v>1173</v>
      </c>
      <c r="D569" s="6">
        <v>63481</v>
      </c>
    </row>
    <row r="570" spans="1:4" s="1" customFormat="1" hidden="1" x14ac:dyDescent="0.25">
      <c r="A570" s="1">
        <v>5016</v>
      </c>
      <c r="B570" s="5">
        <v>35499779</v>
      </c>
      <c r="C570" s="5" t="s">
        <v>1308</v>
      </c>
      <c r="D570" s="6">
        <v>444000</v>
      </c>
    </row>
    <row r="571" spans="1:4" s="1" customFormat="1" hidden="1" x14ac:dyDescent="0.25">
      <c r="A571" s="1">
        <v>5016</v>
      </c>
      <c r="B571" s="5">
        <v>832008886</v>
      </c>
      <c r="C571" s="5" t="s">
        <v>1340</v>
      </c>
      <c r="D571" s="6">
        <v>649200.01</v>
      </c>
    </row>
    <row r="572" spans="1:4" s="1" customFormat="1" hidden="1" x14ac:dyDescent="0.25">
      <c r="A572" s="1">
        <v>5016</v>
      </c>
      <c r="B572" s="5">
        <v>900435831</v>
      </c>
      <c r="C572" s="5" t="s">
        <v>1314</v>
      </c>
      <c r="D572" s="6">
        <v>17274815.800000001</v>
      </c>
    </row>
    <row r="573" spans="1:4" s="1" customFormat="1" hidden="1" x14ac:dyDescent="0.25">
      <c r="A573" s="1">
        <v>5004</v>
      </c>
      <c r="B573" s="5">
        <v>800022371</v>
      </c>
      <c r="C573" s="5" t="s">
        <v>1334</v>
      </c>
      <c r="D573" s="6">
        <v>1040000</v>
      </c>
    </row>
    <row r="574" spans="1:4" s="1" customFormat="1" hidden="1" x14ac:dyDescent="0.25">
      <c r="A574" s="1">
        <v>5004</v>
      </c>
      <c r="B574" s="5">
        <v>800054293</v>
      </c>
      <c r="C574" s="5" t="s">
        <v>1335</v>
      </c>
      <c r="D574" s="6">
        <v>1228500</v>
      </c>
    </row>
    <row r="575" spans="1:4" s="1" customFormat="1" hidden="1" x14ac:dyDescent="0.25">
      <c r="A575" s="1">
        <v>5004</v>
      </c>
      <c r="B575" s="5">
        <v>800226901</v>
      </c>
      <c r="C575" s="5" t="s">
        <v>1386</v>
      </c>
      <c r="D575" s="6">
        <v>8903.6299999999992</v>
      </c>
    </row>
    <row r="576" spans="1:4" s="1" customFormat="1" hidden="1" x14ac:dyDescent="0.25">
      <c r="A576" s="1">
        <v>5004</v>
      </c>
      <c r="B576" s="5">
        <v>900435831</v>
      </c>
      <c r="C576" s="5" t="s">
        <v>1314</v>
      </c>
      <c r="D576" s="6">
        <v>6276.55</v>
      </c>
    </row>
    <row r="577" spans="1:4" s="1" customFormat="1" hidden="1" x14ac:dyDescent="0.25">
      <c r="A577" s="1">
        <v>5004</v>
      </c>
      <c r="B577" s="5">
        <v>860007386</v>
      </c>
      <c r="C577" s="5" t="s">
        <v>1338</v>
      </c>
      <c r="D577" s="6">
        <v>2340000</v>
      </c>
    </row>
    <row r="578" spans="1:4" s="1" customFormat="1" hidden="1" x14ac:dyDescent="0.25">
      <c r="A578" s="1">
        <v>5016</v>
      </c>
      <c r="B578" s="5">
        <v>222222222</v>
      </c>
      <c r="C578" s="5" t="s">
        <v>1118</v>
      </c>
      <c r="D578" s="6">
        <v>10000</v>
      </c>
    </row>
  </sheetData>
  <autoFilter ref="C1:C578">
    <filterColumn colId="0">
      <filters>
        <filter val="GRUPO TEKNIKA SAS"/>
      </filters>
    </filterColumn>
  </autoFilter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L580"/>
  <sheetViews>
    <sheetView zoomScale="110" zoomScaleNormal="110" workbookViewId="0">
      <selection activeCell="D583" sqref="D583"/>
    </sheetView>
  </sheetViews>
  <sheetFormatPr baseColWidth="10" defaultRowHeight="15" x14ac:dyDescent="0.25"/>
  <cols>
    <col min="4" max="4" width="49.7109375" bestFit="1" customWidth="1"/>
    <col min="5" max="5" width="14.7109375" bestFit="1" customWidth="1"/>
  </cols>
  <sheetData>
    <row r="2" spans="1:5" s="1" customFormat="1" hidden="1" x14ac:dyDescent="0.25">
      <c r="A2" s="1">
        <v>5016</v>
      </c>
      <c r="B2" s="29" t="s">
        <v>52</v>
      </c>
      <c r="C2" s="5"/>
      <c r="E2" s="6">
        <v>749153</v>
      </c>
    </row>
    <row r="3" spans="1:5" s="1" customFormat="1" hidden="1" x14ac:dyDescent="0.25">
      <c r="A3" s="1">
        <v>5016</v>
      </c>
      <c r="B3" s="5" t="s">
        <v>53</v>
      </c>
      <c r="C3" s="5"/>
      <c r="E3" s="6">
        <v>364000</v>
      </c>
    </row>
    <row r="4" spans="1:5" s="1" customFormat="1" hidden="1" x14ac:dyDescent="0.25">
      <c r="A4" s="1">
        <v>5016</v>
      </c>
      <c r="B4" s="5" t="s">
        <v>54</v>
      </c>
      <c r="C4" s="5"/>
      <c r="E4" s="6">
        <v>105000</v>
      </c>
    </row>
    <row r="5" spans="1:5" s="1" customFormat="1" hidden="1" x14ac:dyDescent="0.25">
      <c r="A5" s="1">
        <v>5016</v>
      </c>
      <c r="B5" s="5" t="s">
        <v>55</v>
      </c>
      <c r="C5" s="5"/>
      <c r="E5" s="6">
        <v>1185860</v>
      </c>
    </row>
    <row r="6" spans="1:5" s="1" customFormat="1" hidden="1" x14ac:dyDescent="0.25">
      <c r="A6" s="1">
        <v>5011</v>
      </c>
      <c r="B6" s="5" t="s">
        <v>60</v>
      </c>
      <c r="C6" s="5"/>
      <c r="E6" s="6">
        <v>4273500</v>
      </c>
    </row>
    <row r="7" spans="1:5" s="1" customFormat="1" hidden="1" x14ac:dyDescent="0.25">
      <c r="A7" s="1">
        <v>5011</v>
      </c>
      <c r="B7" s="5" t="s">
        <v>65</v>
      </c>
      <c r="C7" s="5"/>
      <c r="E7" s="6">
        <v>7727588</v>
      </c>
    </row>
    <row r="8" spans="1:5" s="1" customFormat="1" hidden="1" x14ac:dyDescent="0.25">
      <c r="A8" s="1">
        <v>5011</v>
      </c>
      <c r="B8" s="5" t="s">
        <v>66</v>
      </c>
      <c r="C8" s="5"/>
      <c r="E8" s="6">
        <v>8133</v>
      </c>
    </row>
    <row r="9" spans="1:5" s="1" customFormat="1" hidden="1" x14ac:dyDescent="0.25">
      <c r="A9" s="1">
        <v>5011</v>
      </c>
      <c r="B9" s="5" t="s">
        <v>67</v>
      </c>
      <c r="C9" s="5"/>
      <c r="E9" s="6">
        <v>-18667</v>
      </c>
    </row>
    <row r="10" spans="1:5" s="1" customFormat="1" hidden="1" x14ac:dyDescent="0.25">
      <c r="A10" s="1">
        <v>5012</v>
      </c>
      <c r="B10" s="5" t="s">
        <v>72</v>
      </c>
      <c r="C10" s="5"/>
      <c r="E10" s="6">
        <v>1430933</v>
      </c>
    </row>
    <row r="11" spans="1:5" s="1" customFormat="1" hidden="1" x14ac:dyDescent="0.25">
      <c r="A11" s="1">
        <v>5012</v>
      </c>
      <c r="B11" s="5" t="s">
        <v>73</v>
      </c>
      <c r="C11" s="5"/>
      <c r="E11" s="6">
        <v>15723988</v>
      </c>
    </row>
    <row r="12" spans="1:5" s="1" customFormat="1" hidden="1" x14ac:dyDescent="0.25">
      <c r="A12" s="1">
        <v>5012</v>
      </c>
      <c r="B12" s="5" t="s">
        <v>74</v>
      </c>
      <c r="C12" s="5"/>
      <c r="E12" s="6">
        <v>4481333</v>
      </c>
    </row>
    <row r="13" spans="1:5" s="1" customFormat="1" hidden="1" x14ac:dyDescent="0.25">
      <c r="A13" s="1">
        <v>5010</v>
      </c>
      <c r="B13" s="5" t="s">
        <v>79</v>
      </c>
      <c r="C13" s="5"/>
      <c r="E13" s="6">
        <v>7265600</v>
      </c>
    </row>
    <row r="14" spans="1:5" s="1" customFormat="1" hidden="1" x14ac:dyDescent="0.25">
      <c r="A14" s="1">
        <v>5010</v>
      </c>
      <c r="B14" s="5" t="s">
        <v>84</v>
      </c>
      <c r="C14" s="5"/>
      <c r="E14" s="6">
        <v>2697200</v>
      </c>
    </row>
    <row r="15" spans="1:5" s="1" customFormat="1" hidden="1" x14ac:dyDescent="0.25">
      <c r="A15" s="1">
        <v>5010</v>
      </c>
      <c r="B15" s="5" t="s">
        <v>89</v>
      </c>
      <c r="C15" s="5"/>
      <c r="E15" s="6">
        <v>1798300</v>
      </c>
    </row>
    <row r="16" spans="1:5" s="1" customFormat="1" hidden="1" x14ac:dyDescent="0.25">
      <c r="A16" s="1">
        <v>5016</v>
      </c>
      <c r="B16" s="5" t="s">
        <v>94</v>
      </c>
      <c r="C16" s="5"/>
      <c r="E16" s="6">
        <v>21095</v>
      </c>
    </row>
    <row r="17" spans="1:5" s="1" customFormat="1" hidden="1" x14ac:dyDescent="0.25">
      <c r="A17" s="1">
        <v>5016</v>
      </c>
      <c r="B17" s="5" t="s">
        <v>95</v>
      </c>
      <c r="C17" s="5"/>
      <c r="E17" s="6">
        <v>696100</v>
      </c>
    </row>
    <row r="18" spans="1:5" s="1" customFormat="1" hidden="1" x14ac:dyDescent="0.25">
      <c r="A18" s="1">
        <v>5016</v>
      </c>
      <c r="B18" s="5" t="s">
        <v>96</v>
      </c>
      <c r="C18" s="5"/>
      <c r="E18" s="6">
        <v>868800</v>
      </c>
    </row>
    <row r="19" spans="1:5" s="1" customFormat="1" hidden="1" x14ac:dyDescent="0.25">
      <c r="A19" s="1">
        <v>5002</v>
      </c>
      <c r="B19" s="5" t="s">
        <v>103</v>
      </c>
      <c r="C19" s="5"/>
      <c r="E19" s="6">
        <v>13600000</v>
      </c>
    </row>
    <row r="20" spans="1:5" s="1" customFormat="1" hidden="1" x14ac:dyDescent="0.25">
      <c r="A20" s="1">
        <v>5002</v>
      </c>
      <c r="B20" s="5" t="s">
        <v>104</v>
      </c>
      <c r="C20" s="5"/>
      <c r="E20" s="6">
        <v>5800000</v>
      </c>
    </row>
    <row r="21" spans="1:5" s="1" customFormat="1" hidden="1" x14ac:dyDescent="0.25">
      <c r="A21" s="1">
        <v>5002</v>
      </c>
      <c r="B21" s="5" t="s">
        <v>109</v>
      </c>
      <c r="C21" s="5"/>
      <c r="E21" s="6">
        <v>6500000</v>
      </c>
    </row>
    <row r="22" spans="1:5" s="1" customFormat="1" hidden="1" x14ac:dyDescent="0.25">
      <c r="A22" s="1">
        <v>5002</v>
      </c>
      <c r="B22" s="5" t="s">
        <v>114</v>
      </c>
      <c r="C22" s="5"/>
      <c r="E22" s="6">
        <v>2080000</v>
      </c>
    </row>
    <row r="23" spans="1:5" s="1" customFormat="1" hidden="1" x14ac:dyDescent="0.25">
      <c r="A23" s="1">
        <v>5002</v>
      </c>
      <c r="B23" s="5" t="s">
        <v>119</v>
      </c>
      <c r="C23" s="5"/>
      <c r="E23" s="6">
        <v>0</v>
      </c>
    </row>
    <row r="24" spans="1:5" s="1" customFormat="1" hidden="1" x14ac:dyDescent="0.25">
      <c r="A24" s="1">
        <v>5002</v>
      </c>
      <c r="B24" s="5" t="s">
        <v>120</v>
      </c>
      <c r="C24" s="5"/>
      <c r="E24" s="6">
        <v>2800000</v>
      </c>
    </row>
    <row r="25" spans="1:5" s="1" customFormat="1" hidden="1" x14ac:dyDescent="0.25">
      <c r="A25" s="1">
        <v>5015</v>
      </c>
      <c r="B25" s="17" t="s">
        <v>127</v>
      </c>
      <c r="C25" s="17"/>
      <c r="E25" s="18">
        <v>74911444.140000001</v>
      </c>
    </row>
    <row r="26" spans="1:5" s="1" customFormat="1" hidden="1" x14ac:dyDescent="0.25">
      <c r="A26" s="1">
        <v>5016</v>
      </c>
      <c r="B26" s="5" t="s">
        <v>134</v>
      </c>
      <c r="C26" s="5"/>
      <c r="E26" s="6">
        <v>602000</v>
      </c>
    </row>
    <row r="27" spans="1:5" s="1" customFormat="1" hidden="1" x14ac:dyDescent="0.25">
      <c r="A27" s="1">
        <v>5016</v>
      </c>
      <c r="B27" s="5" t="s">
        <v>135</v>
      </c>
      <c r="C27" s="5"/>
      <c r="E27" s="6">
        <v>1466000</v>
      </c>
    </row>
    <row r="28" spans="1:5" s="1" customFormat="1" hidden="1" x14ac:dyDescent="0.25">
      <c r="A28" s="1">
        <v>5016</v>
      </c>
      <c r="B28" s="5" t="s">
        <v>142</v>
      </c>
      <c r="C28" s="5"/>
      <c r="E28" s="6">
        <v>80782.61</v>
      </c>
    </row>
    <row r="29" spans="1:5" s="1" customFormat="1" hidden="1" x14ac:dyDescent="0.25">
      <c r="A29" s="1">
        <v>5004</v>
      </c>
      <c r="B29" s="5" t="s">
        <v>149</v>
      </c>
      <c r="C29" s="5"/>
      <c r="E29" s="6">
        <v>12000</v>
      </c>
    </row>
    <row r="30" spans="1:5" s="1" customFormat="1" hidden="1" x14ac:dyDescent="0.25">
      <c r="A30" s="1">
        <v>5004</v>
      </c>
      <c r="B30" s="5" t="s">
        <v>150</v>
      </c>
      <c r="C30" s="5"/>
      <c r="E30" s="6">
        <v>46000</v>
      </c>
    </row>
    <row r="31" spans="1:5" s="1" customFormat="1" hidden="1" x14ac:dyDescent="0.25">
      <c r="A31" s="1">
        <v>5004</v>
      </c>
      <c r="B31" s="5" t="s">
        <v>151</v>
      </c>
      <c r="C31" s="5"/>
      <c r="E31" s="6">
        <v>1896722</v>
      </c>
    </row>
    <row r="32" spans="1:5" s="1" customFormat="1" hidden="1" x14ac:dyDescent="0.25">
      <c r="A32" s="1">
        <v>5004</v>
      </c>
      <c r="B32" s="5" t="s">
        <v>152</v>
      </c>
      <c r="C32" s="5"/>
      <c r="E32" s="6">
        <v>7716824</v>
      </c>
    </row>
    <row r="33" spans="1:5" s="1" customFormat="1" hidden="1" x14ac:dyDescent="0.25">
      <c r="A33" s="1">
        <v>5004</v>
      </c>
      <c r="B33" s="5" t="s">
        <v>95</v>
      </c>
      <c r="C33" s="5"/>
      <c r="E33" s="6">
        <v>27946899</v>
      </c>
    </row>
    <row r="34" spans="1:5" s="1" customFormat="1" hidden="1" x14ac:dyDescent="0.25">
      <c r="A34" s="1">
        <v>5004</v>
      </c>
      <c r="B34" s="5" t="s">
        <v>165</v>
      </c>
      <c r="C34" s="5"/>
      <c r="E34" s="6">
        <v>69781723</v>
      </c>
    </row>
    <row r="35" spans="1:5" s="1" customFormat="1" hidden="1" x14ac:dyDescent="0.25">
      <c r="A35" s="1">
        <v>5004</v>
      </c>
      <c r="B35" s="5" t="s">
        <v>170</v>
      </c>
      <c r="C35" s="5"/>
      <c r="E35" s="6">
        <v>2532427</v>
      </c>
    </row>
    <row r="36" spans="1:5" s="1" customFormat="1" hidden="1" x14ac:dyDescent="0.25">
      <c r="A36" s="1">
        <v>5004</v>
      </c>
      <c r="B36" s="5" t="s">
        <v>173</v>
      </c>
      <c r="C36" s="5"/>
      <c r="E36" s="6">
        <v>3616135</v>
      </c>
    </row>
    <row r="37" spans="1:5" s="1" customFormat="1" hidden="1" x14ac:dyDescent="0.25">
      <c r="A37" s="1">
        <v>5004</v>
      </c>
      <c r="B37" s="5" t="s">
        <v>174</v>
      </c>
      <c r="C37" s="5"/>
      <c r="E37" s="6">
        <v>4997350</v>
      </c>
    </row>
    <row r="38" spans="1:5" s="1" customFormat="1" hidden="1" x14ac:dyDescent="0.25">
      <c r="A38" s="1">
        <v>5004</v>
      </c>
      <c r="B38" s="5" t="s">
        <v>53</v>
      </c>
      <c r="C38" s="5"/>
      <c r="E38" s="6">
        <v>37500</v>
      </c>
    </row>
    <row r="39" spans="1:5" s="1" customFormat="1" hidden="1" x14ac:dyDescent="0.25">
      <c r="A39" s="1">
        <v>5004</v>
      </c>
      <c r="B39" s="5" t="s">
        <v>179</v>
      </c>
      <c r="C39" s="5"/>
      <c r="E39" s="6">
        <v>9500</v>
      </c>
    </row>
    <row r="40" spans="1:5" s="1" customFormat="1" hidden="1" x14ac:dyDescent="0.25">
      <c r="A40" s="1">
        <v>5004</v>
      </c>
      <c r="B40" s="5" t="s">
        <v>180</v>
      </c>
      <c r="C40" s="5"/>
      <c r="E40" s="6">
        <v>32000</v>
      </c>
    </row>
    <row r="41" spans="1:5" s="1" customFormat="1" hidden="1" x14ac:dyDescent="0.25">
      <c r="A41" s="1">
        <v>5004</v>
      </c>
      <c r="B41" s="5" t="s">
        <v>185</v>
      </c>
      <c r="C41" s="5"/>
      <c r="E41" s="6">
        <v>255000</v>
      </c>
    </row>
    <row r="42" spans="1:5" s="1" customFormat="1" hidden="1" x14ac:dyDescent="0.25">
      <c r="A42" s="1">
        <v>5004</v>
      </c>
      <c r="B42" s="5" t="s">
        <v>186</v>
      </c>
      <c r="C42" s="5"/>
      <c r="E42" s="6">
        <v>250000</v>
      </c>
    </row>
    <row r="43" spans="1:5" s="1" customFormat="1" hidden="1" x14ac:dyDescent="0.25">
      <c r="A43" s="1">
        <v>5016</v>
      </c>
      <c r="B43" s="5" t="s">
        <v>193</v>
      </c>
      <c r="C43" s="5"/>
      <c r="E43" s="6">
        <v>335000</v>
      </c>
    </row>
    <row r="44" spans="1:5" s="1" customFormat="1" hidden="1" x14ac:dyDescent="0.25">
      <c r="A44" s="1">
        <v>5016</v>
      </c>
      <c r="B44" s="5" t="s">
        <v>194</v>
      </c>
      <c r="C44" s="5"/>
      <c r="E44" s="6">
        <v>22000</v>
      </c>
    </row>
    <row r="45" spans="1:5" s="1" customFormat="1" hidden="1" x14ac:dyDescent="0.25">
      <c r="A45" s="1">
        <v>5016</v>
      </c>
      <c r="B45" s="5" t="s">
        <v>195</v>
      </c>
      <c r="C45" s="5"/>
      <c r="E45" s="6">
        <v>4522</v>
      </c>
    </row>
    <row r="46" spans="1:5" s="1" customFormat="1" hidden="1" x14ac:dyDescent="0.25">
      <c r="A46" s="1">
        <v>5016</v>
      </c>
      <c r="B46" s="5" t="s">
        <v>193</v>
      </c>
      <c r="C46" s="5"/>
      <c r="E46" s="6">
        <v>2114800</v>
      </c>
    </row>
    <row r="47" spans="1:5" s="1" customFormat="1" hidden="1" x14ac:dyDescent="0.25">
      <c r="A47" s="1">
        <v>5004</v>
      </c>
      <c r="B47" s="5" t="s">
        <v>204</v>
      </c>
      <c r="C47" s="5"/>
      <c r="E47" s="6">
        <v>3500000</v>
      </c>
    </row>
    <row r="48" spans="1:5" s="1" customFormat="1" hidden="1" x14ac:dyDescent="0.25">
      <c r="A48" s="1">
        <v>5004</v>
      </c>
      <c r="B48" s="5" t="s">
        <v>209</v>
      </c>
      <c r="C48" s="5"/>
      <c r="E48" s="6">
        <v>136134</v>
      </c>
    </row>
    <row r="49" spans="1:5" s="1" customFormat="1" hidden="1" x14ac:dyDescent="0.25">
      <c r="A49" s="1">
        <v>5004</v>
      </c>
      <c r="B49" s="5" t="s">
        <v>214</v>
      </c>
      <c r="C49" s="5"/>
      <c r="E49" s="6">
        <v>1320000</v>
      </c>
    </row>
    <row r="50" spans="1:5" s="1" customFormat="1" hidden="1" x14ac:dyDescent="0.25">
      <c r="A50" s="1">
        <v>5004</v>
      </c>
      <c r="B50" s="5" t="s">
        <v>209</v>
      </c>
      <c r="C50" s="5"/>
      <c r="E50" s="6">
        <v>65545</v>
      </c>
    </row>
    <row r="51" spans="1:5" s="1" customFormat="1" hidden="1" x14ac:dyDescent="0.25">
      <c r="A51" s="1">
        <v>5004</v>
      </c>
      <c r="B51" s="5" t="s">
        <v>215</v>
      </c>
      <c r="C51" s="5"/>
      <c r="E51" s="6">
        <v>800000</v>
      </c>
    </row>
    <row r="52" spans="1:5" s="1" customFormat="1" hidden="1" x14ac:dyDescent="0.25">
      <c r="A52" s="1">
        <v>5004</v>
      </c>
      <c r="B52" s="17" t="s">
        <v>119</v>
      </c>
      <c r="C52" s="17"/>
      <c r="E52" s="18">
        <f>5640000+480000+480000+480000+480000</f>
        <v>7560000</v>
      </c>
    </row>
    <row r="53" spans="1:5" s="1" customFormat="1" hidden="1" x14ac:dyDescent="0.25">
      <c r="A53" s="1">
        <v>5004</v>
      </c>
      <c r="B53" s="5" t="s">
        <v>216</v>
      </c>
      <c r="C53" s="5"/>
      <c r="E53" s="6">
        <v>3047251</v>
      </c>
    </row>
    <row r="54" spans="1:5" s="1" customFormat="1" hidden="1" x14ac:dyDescent="0.25">
      <c r="A54" s="1">
        <v>5004</v>
      </c>
      <c r="B54" s="5" t="s">
        <v>223</v>
      </c>
      <c r="C54" s="5"/>
      <c r="E54" s="6">
        <v>25000001</v>
      </c>
    </row>
    <row r="55" spans="1:5" s="1" customFormat="1" hidden="1" x14ac:dyDescent="0.25">
      <c r="A55" s="1">
        <v>5004</v>
      </c>
      <c r="B55" s="5" t="s">
        <v>204</v>
      </c>
      <c r="C55" s="5"/>
      <c r="E55" s="6">
        <v>750000</v>
      </c>
    </row>
    <row r="56" spans="1:5" s="1" customFormat="1" hidden="1" x14ac:dyDescent="0.25">
      <c r="A56" s="1">
        <v>5016</v>
      </c>
      <c r="B56" s="5" t="s">
        <v>227</v>
      </c>
      <c r="C56" s="5"/>
      <c r="E56" s="6">
        <v>155000</v>
      </c>
    </row>
    <row r="57" spans="1:5" s="1" customFormat="1" hidden="1" x14ac:dyDescent="0.25">
      <c r="A57" s="1">
        <v>5016</v>
      </c>
      <c r="B57" s="5" t="s">
        <v>228</v>
      </c>
      <c r="C57" s="5"/>
      <c r="E57" s="6">
        <v>92353</v>
      </c>
    </row>
    <row r="58" spans="1:5" s="1" customFormat="1" x14ac:dyDescent="0.25">
      <c r="A58" s="1">
        <v>5016</v>
      </c>
      <c r="B58" s="5" t="s">
        <v>235</v>
      </c>
      <c r="C58" s="5"/>
      <c r="E58" s="6">
        <v>55612.66</v>
      </c>
    </row>
    <row r="59" spans="1:5" s="1" customFormat="1" x14ac:dyDescent="0.25">
      <c r="A59" s="1">
        <v>5016</v>
      </c>
      <c r="B59" s="5" t="s">
        <v>235</v>
      </c>
      <c r="C59" s="5"/>
      <c r="E59" s="6">
        <v>3872786.25</v>
      </c>
    </row>
    <row r="60" spans="1:5" s="1" customFormat="1" x14ac:dyDescent="0.25">
      <c r="A60" s="1">
        <v>5016</v>
      </c>
      <c r="B60" s="5" t="s">
        <v>235</v>
      </c>
      <c r="C60" s="5"/>
      <c r="E60" s="6">
        <v>1711260.82</v>
      </c>
    </row>
    <row r="61" spans="1:5" s="1" customFormat="1" hidden="1" x14ac:dyDescent="0.25">
      <c r="A61" s="1">
        <v>5016</v>
      </c>
      <c r="B61" s="5" t="s">
        <v>246</v>
      </c>
      <c r="C61" s="5"/>
      <c r="E61" s="6">
        <v>25796</v>
      </c>
    </row>
    <row r="62" spans="1:5" s="1" customFormat="1" hidden="1" x14ac:dyDescent="0.25">
      <c r="A62" s="1">
        <v>5016</v>
      </c>
      <c r="B62" s="5" t="s">
        <v>247</v>
      </c>
      <c r="C62" s="5"/>
      <c r="E62" s="6">
        <v>547800</v>
      </c>
    </row>
    <row r="63" spans="1:5" s="1" customFormat="1" hidden="1" x14ac:dyDescent="0.25">
      <c r="A63" s="1">
        <v>5016</v>
      </c>
      <c r="B63" s="5" t="s">
        <v>149</v>
      </c>
      <c r="C63" s="5"/>
      <c r="E63" s="6">
        <v>258700</v>
      </c>
    </row>
    <row r="64" spans="1:5" s="1" customFormat="1" hidden="1" x14ac:dyDescent="0.25">
      <c r="A64" s="1">
        <v>5016</v>
      </c>
      <c r="B64" s="5" t="s">
        <v>248</v>
      </c>
      <c r="C64" s="5"/>
      <c r="E64" s="6">
        <v>27000</v>
      </c>
    </row>
    <row r="65" spans="1:5" s="1" customFormat="1" hidden="1" x14ac:dyDescent="0.25">
      <c r="A65" s="1">
        <v>5016</v>
      </c>
      <c r="B65" s="5" t="s">
        <v>94</v>
      </c>
      <c r="C65" s="5"/>
      <c r="E65" s="6">
        <v>86100</v>
      </c>
    </row>
    <row r="66" spans="1:5" s="1" customFormat="1" hidden="1" x14ac:dyDescent="0.25">
      <c r="A66" s="1">
        <v>5016</v>
      </c>
      <c r="B66" s="5" t="s">
        <v>249</v>
      </c>
      <c r="C66" s="5"/>
      <c r="E66" s="6">
        <v>2001923</v>
      </c>
    </row>
    <row r="67" spans="1:5" s="1" customFormat="1" hidden="1" x14ac:dyDescent="0.25">
      <c r="A67" s="1">
        <v>5016</v>
      </c>
      <c r="B67" s="5" t="s">
        <v>53</v>
      </c>
      <c r="C67" s="5"/>
      <c r="E67" s="6">
        <v>224000</v>
      </c>
    </row>
    <row r="68" spans="1:5" s="1" customFormat="1" hidden="1" x14ac:dyDescent="0.25">
      <c r="A68" s="1">
        <v>5016</v>
      </c>
      <c r="B68" s="5" t="s">
        <v>150</v>
      </c>
      <c r="C68" s="5"/>
      <c r="E68" s="6">
        <v>829600</v>
      </c>
    </row>
    <row r="69" spans="1:5" s="1" customFormat="1" hidden="1" x14ac:dyDescent="0.25">
      <c r="A69" s="1">
        <v>5016</v>
      </c>
      <c r="B69" s="5" t="s">
        <v>250</v>
      </c>
      <c r="C69" s="5"/>
      <c r="E69" s="6">
        <v>6412</v>
      </c>
    </row>
    <row r="70" spans="1:5" s="1" customFormat="1" hidden="1" x14ac:dyDescent="0.25">
      <c r="A70" s="1">
        <v>5016</v>
      </c>
      <c r="B70" s="5" t="s">
        <v>251</v>
      </c>
      <c r="C70" s="5"/>
      <c r="E70" s="6">
        <v>136975</v>
      </c>
    </row>
    <row r="71" spans="1:5" s="1" customFormat="1" hidden="1" x14ac:dyDescent="0.25">
      <c r="A71" s="1">
        <v>5016</v>
      </c>
      <c r="B71" s="5" t="s">
        <v>252</v>
      </c>
      <c r="C71" s="5"/>
      <c r="E71" s="6">
        <v>70400</v>
      </c>
    </row>
    <row r="72" spans="1:5" s="1" customFormat="1" hidden="1" x14ac:dyDescent="0.25">
      <c r="A72" s="1">
        <v>5016</v>
      </c>
      <c r="B72" s="5" t="s">
        <v>253</v>
      </c>
      <c r="C72" s="5"/>
      <c r="E72" s="6">
        <v>8050</v>
      </c>
    </row>
    <row r="73" spans="1:5" s="1" customFormat="1" hidden="1" x14ac:dyDescent="0.25">
      <c r="A73" s="1">
        <v>5016</v>
      </c>
      <c r="B73" s="5" t="s">
        <v>152</v>
      </c>
      <c r="C73" s="5"/>
      <c r="E73" s="6">
        <v>795828</v>
      </c>
    </row>
    <row r="74" spans="1:5" s="1" customFormat="1" hidden="1" x14ac:dyDescent="0.25">
      <c r="A74" s="1">
        <v>5016</v>
      </c>
      <c r="B74" s="5" t="s">
        <v>247</v>
      </c>
      <c r="C74" s="5"/>
      <c r="E74" s="6">
        <v>116500</v>
      </c>
    </row>
    <row r="75" spans="1:5" s="1" customFormat="1" hidden="1" x14ac:dyDescent="0.25">
      <c r="A75" s="1">
        <v>5016</v>
      </c>
      <c r="B75" s="5" t="s">
        <v>149</v>
      </c>
      <c r="C75" s="5"/>
      <c r="E75" s="6">
        <v>15600</v>
      </c>
    </row>
    <row r="76" spans="1:5" s="1" customFormat="1" hidden="1" x14ac:dyDescent="0.25">
      <c r="A76" s="1">
        <v>5016</v>
      </c>
      <c r="B76" s="5" t="s">
        <v>249</v>
      </c>
      <c r="C76" s="5"/>
      <c r="E76" s="6">
        <v>1234561</v>
      </c>
    </row>
    <row r="77" spans="1:5" s="1" customFormat="1" hidden="1" x14ac:dyDescent="0.25">
      <c r="A77" s="1">
        <v>5016</v>
      </c>
      <c r="B77" s="5" t="s">
        <v>53</v>
      </c>
      <c r="C77" s="5"/>
      <c r="E77" s="6">
        <v>167699</v>
      </c>
    </row>
    <row r="78" spans="1:5" s="1" customFormat="1" hidden="1" x14ac:dyDescent="0.25">
      <c r="A78" s="1">
        <v>5016</v>
      </c>
      <c r="B78" s="5" t="s">
        <v>258</v>
      </c>
      <c r="C78" s="5"/>
      <c r="E78" s="6">
        <v>41597</v>
      </c>
    </row>
    <row r="79" spans="1:5" s="1" customFormat="1" hidden="1" x14ac:dyDescent="0.25">
      <c r="A79" s="1">
        <v>5016</v>
      </c>
      <c r="B79" s="5" t="s">
        <v>259</v>
      </c>
      <c r="C79" s="5"/>
      <c r="E79" s="6">
        <v>6723</v>
      </c>
    </row>
    <row r="80" spans="1:5" s="1" customFormat="1" hidden="1" x14ac:dyDescent="0.25">
      <c r="A80" s="1">
        <v>5016</v>
      </c>
      <c r="B80" s="5" t="s">
        <v>260</v>
      </c>
      <c r="C80" s="5"/>
      <c r="E80" s="6">
        <v>8277</v>
      </c>
    </row>
    <row r="81" spans="1:5" s="1" customFormat="1" hidden="1" x14ac:dyDescent="0.25">
      <c r="A81" s="1">
        <v>5016</v>
      </c>
      <c r="B81" s="5" t="s">
        <v>261</v>
      </c>
      <c r="C81" s="5"/>
      <c r="E81" s="6">
        <v>107186</v>
      </c>
    </row>
    <row r="82" spans="1:5" s="1" customFormat="1" hidden="1" x14ac:dyDescent="0.25">
      <c r="A82" s="1">
        <v>5016</v>
      </c>
      <c r="B82" s="5" t="s">
        <v>262</v>
      </c>
      <c r="C82" s="5"/>
      <c r="E82" s="6">
        <v>188500</v>
      </c>
    </row>
    <row r="83" spans="1:5" s="1" customFormat="1" hidden="1" x14ac:dyDescent="0.25">
      <c r="A83" s="1">
        <v>5016</v>
      </c>
      <c r="B83" s="5" t="s">
        <v>216</v>
      </c>
      <c r="C83" s="5"/>
      <c r="E83" s="6">
        <v>507000</v>
      </c>
    </row>
    <row r="84" spans="1:5" s="1" customFormat="1" hidden="1" x14ac:dyDescent="0.25">
      <c r="A84" s="1">
        <v>5016</v>
      </c>
      <c r="B84" s="5" t="s">
        <v>228</v>
      </c>
      <c r="C84" s="5"/>
      <c r="E84" s="6">
        <v>54900</v>
      </c>
    </row>
    <row r="85" spans="1:5" s="1" customFormat="1" hidden="1" x14ac:dyDescent="0.25">
      <c r="A85" s="1">
        <v>5016</v>
      </c>
      <c r="B85" s="5" t="s">
        <v>263</v>
      </c>
      <c r="C85" s="5"/>
      <c r="E85" s="6">
        <v>71800</v>
      </c>
    </row>
    <row r="86" spans="1:5" s="1" customFormat="1" hidden="1" x14ac:dyDescent="0.25">
      <c r="A86" s="1">
        <v>5016</v>
      </c>
      <c r="B86" s="5" t="s">
        <v>268</v>
      </c>
      <c r="C86" s="5"/>
      <c r="E86" s="6">
        <v>95000</v>
      </c>
    </row>
    <row r="87" spans="1:5" s="1" customFormat="1" hidden="1" x14ac:dyDescent="0.25">
      <c r="A87" s="1">
        <v>5016</v>
      </c>
      <c r="B87" s="5" t="s">
        <v>269</v>
      </c>
      <c r="C87" s="5"/>
      <c r="E87" s="6">
        <v>30000</v>
      </c>
    </row>
    <row r="88" spans="1:5" s="1" customFormat="1" hidden="1" x14ac:dyDescent="0.25">
      <c r="A88" s="1">
        <v>5016</v>
      </c>
      <c r="B88" s="5" t="s">
        <v>53</v>
      </c>
      <c r="C88" s="5"/>
      <c r="E88" s="6">
        <v>174769</v>
      </c>
    </row>
    <row r="89" spans="1:5" s="1" customFormat="1" hidden="1" x14ac:dyDescent="0.25">
      <c r="A89" s="1">
        <v>5016</v>
      </c>
      <c r="B89" s="5" t="s">
        <v>278</v>
      </c>
      <c r="C89" s="5"/>
      <c r="E89" s="6">
        <v>6008</v>
      </c>
    </row>
    <row r="90" spans="1:5" s="1" customFormat="1" hidden="1" x14ac:dyDescent="0.25">
      <c r="A90" s="1">
        <v>5016</v>
      </c>
      <c r="B90" s="5" t="s">
        <v>79</v>
      </c>
      <c r="C90" s="5"/>
      <c r="E90" s="6">
        <v>1200</v>
      </c>
    </row>
    <row r="91" spans="1:5" s="1" customFormat="1" hidden="1" x14ac:dyDescent="0.25">
      <c r="A91" s="1">
        <v>5016</v>
      </c>
      <c r="B91" s="5" t="s">
        <v>279</v>
      </c>
      <c r="C91" s="5"/>
      <c r="E91" s="6">
        <v>882</v>
      </c>
    </row>
    <row r="92" spans="1:5" s="1" customFormat="1" hidden="1" x14ac:dyDescent="0.25">
      <c r="A92" s="1">
        <v>5016</v>
      </c>
      <c r="B92" s="5" t="s">
        <v>280</v>
      </c>
      <c r="C92" s="5"/>
      <c r="E92" s="6">
        <v>1890</v>
      </c>
    </row>
    <row r="93" spans="1:5" s="1" customFormat="1" hidden="1" x14ac:dyDescent="0.25">
      <c r="A93" s="1">
        <v>5016</v>
      </c>
      <c r="B93" s="5" t="s">
        <v>281</v>
      </c>
      <c r="C93" s="5"/>
      <c r="E93" s="6">
        <v>1849</v>
      </c>
    </row>
    <row r="94" spans="1:5" s="1" customFormat="1" hidden="1" x14ac:dyDescent="0.25">
      <c r="A94" s="1">
        <v>5016</v>
      </c>
      <c r="B94" s="5" t="s">
        <v>53</v>
      </c>
      <c r="C94" s="5"/>
      <c r="E94" s="6">
        <v>500</v>
      </c>
    </row>
    <row r="95" spans="1:5" s="1" customFormat="1" hidden="1" x14ac:dyDescent="0.25">
      <c r="A95" s="1">
        <v>5016</v>
      </c>
      <c r="B95" s="5" t="s">
        <v>282</v>
      </c>
      <c r="C95" s="5"/>
      <c r="E95" s="6">
        <v>5348</v>
      </c>
    </row>
    <row r="96" spans="1:5" s="1" customFormat="1" hidden="1" x14ac:dyDescent="0.25">
      <c r="A96" s="1">
        <v>5016</v>
      </c>
      <c r="B96" s="5" t="s">
        <v>283</v>
      </c>
      <c r="C96" s="5"/>
      <c r="E96" s="6">
        <v>3782</v>
      </c>
    </row>
    <row r="97" spans="1:5" s="1" customFormat="1" hidden="1" x14ac:dyDescent="0.25">
      <c r="A97" s="1">
        <v>5016</v>
      </c>
      <c r="B97" s="5" t="s">
        <v>284</v>
      </c>
      <c r="C97" s="5"/>
      <c r="E97" s="6">
        <v>3025</v>
      </c>
    </row>
    <row r="98" spans="1:5" s="1" customFormat="1" hidden="1" x14ac:dyDescent="0.25">
      <c r="A98" s="1">
        <v>5016</v>
      </c>
      <c r="B98" s="5" t="s">
        <v>285</v>
      </c>
      <c r="C98" s="5"/>
      <c r="E98" s="6">
        <v>7200</v>
      </c>
    </row>
    <row r="99" spans="1:5" s="1" customFormat="1" hidden="1" x14ac:dyDescent="0.25">
      <c r="A99" s="1">
        <v>5016</v>
      </c>
      <c r="B99" s="5" t="s">
        <v>286</v>
      </c>
      <c r="C99" s="5"/>
      <c r="E99" s="6">
        <v>1681</v>
      </c>
    </row>
    <row r="100" spans="1:5" s="1" customFormat="1" hidden="1" x14ac:dyDescent="0.25">
      <c r="A100" s="1">
        <v>5016</v>
      </c>
      <c r="B100" s="5" t="s">
        <v>287</v>
      </c>
      <c r="C100" s="5"/>
      <c r="E100" s="6">
        <v>59392</v>
      </c>
    </row>
    <row r="101" spans="1:5" s="1" customFormat="1" hidden="1" x14ac:dyDescent="0.25">
      <c r="A101" s="1">
        <v>5016</v>
      </c>
      <c r="B101" s="5" t="s">
        <v>292</v>
      </c>
      <c r="C101" s="5"/>
      <c r="E101" s="6">
        <v>36300</v>
      </c>
    </row>
    <row r="102" spans="1:5" s="1" customFormat="1" hidden="1" x14ac:dyDescent="0.25">
      <c r="A102" s="1">
        <v>5016</v>
      </c>
      <c r="B102" s="5" t="s">
        <v>53</v>
      </c>
      <c r="C102" s="5"/>
      <c r="E102" s="6">
        <v>8000</v>
      </c>
    </row>
    <row r="103" spans="1:5" s="1" customFormat="1" hidden="1" x14ac:dyDescent="0.25">
      <c r="A103" s="1">
        <v>5016</v>
      </c>
      <c r="B103" s="5" t="s">
        <v>295</v>
      </c>
      <c r="C103" s="5"/>
      <c r="E103" s="6">
        <v>130900</v>
      </c>
    </row>
    <row r="104" spans="1:5" s="1" customFormat="1" hidden="1" x14ac:dyDescent="0.25">
      <c r="A104" s="1">
        <v>5016</v>
      </c>
      <c r="B104" s="5" t="s">
        <v>247</v>
      </c>
      <c r="C104" s="5"/>
      <c r="E104" s="6">
        <v>20000</v>
      </c>
    </row>
    <row r="105" spans="1:5" s="1" customFormat="1" hidden="1" x14ac:dyDescent="0.25">
      <c r="A105" s="1">
        <v>5016</v>
      </c>
      <c r="B105" s="5" t="s">
        <v>53</v>
      </c>
      <c r="C105" s="5"/>
      <c r="E105" s="6">
        <v>8000</v>
      </c>
    </row>
    <row r="106" spans="1:5" s="1" customFormat="1" hidden="1" x14ac:dyDescent="0.25">
      <c r="A106" s="1">
        <v>5016</v>
      </c>
      <c r="B106" s="5" t="s">
        <v>298</v>
      </c>
      <c r="C106" s="5"/>
      <c r="E106" s="6">
        <v>20700</v>
      </c>
    </row>
    <row r="107" spans="1:5" s="1" customFormat="1" hidden="1" x14ac:dyDescent="0.25">
      <c r="A107" s="1">
        <v>5016</v>
      </c>
      <c r="B107" s="5" t="s">
        <v>301</v>
      </c>
      <c r="C107" s="5"/>
      <c r="E107" s="6">
        <v>160000</v>
      </c>
    </row>
    <row r="108" spans="1:5" s="1" customFormat="1" hidden="1" x14ac:dyDescent="0.25">
      <c r="A108" s="1">
        <v>5016</v>
      </c>
      <c r="B108" s="5" t="s">
        <v>302</v>
      </c>
      <c r="C108" s="5"/>
      <c r="E108" s="6">
        <v>320000</v>
      </c>
    </row>
    <row r="109" spans="1:5" s="1" customFormat="1" hidden="1" x14ac:dyDescent="0.25">
      <c r="A109" s="1">
        <v>5016</v>
      </c>
      <c r="B109" s="5" t="s">
        <v>303</v>
      </c>
      <c r="C109" s="5"/>
      <c r="E109" s="6">
        <v>654000</v>
      </c>
    </row>
    <row r="110" spans="1:5" s="1" customFormat="1" hidden="1" x14ac:dyDescent="0.25">
      <c r="A110" s="1">
        <v>5016</v>
      </c>
      <c r="B110" s="5" t="s">
        <v>247</v>
      </c>
      <c r="C110" s="5"/>
      <c r="E110" s="6">
        <v>52200</v>
      </c>
    </row>
    <row r="111" spans="1:5" s="1" customFormat="1" hidden="1" x14ac:dyDescent="0.25">
      <c r="A111" s="1">
        <v>5016</v>
      </c>
      <c r="B111" s="5" t="s">
        <v>248</v>
      </c>
      <c r="C111" s="5"/>
      <c r="E111" s="6">
        <v>64950</v>
      </c>
    </row>
    <row r="112" spans="1:5" s="1" customFormat="1" hidden="1" x14ac:dyDescent="0.25">
      <c r="A112" s="1">
        <v>5016</v>
      </c>
      <c r="B112" s="5" t="s">
        <v>306</v>
      </c>
      <c r="C112" s="5"/>
      <c r="E112" s="6">
        <v>340000</v>
      </c>
    </row>
    <row r="113" spans="1:5" s="1" customFormat="1" hidden="1" x14ac:dyDescent="0.25">
      <c r="A113" s="1">
        <v>5016</v>
      </c>
      <c r="B113" s="5" t="s">
        <v>53</v>
      </c>
      <c r="C113" s="5"/>
      <c r="E113" s="6">
        <v>180325</v>
      </c>
    </row>
    <row r="114" spans="1:5" s="1" customFormat="1" hidden="1" x14ac:dyDescent="0.25">
      <c r="A114" s="1">
        <v>5016</v>
      </c>
      <c r="B114" s="5" t="s">
        <v>251</v>
      </c>
      <c r="C114" s="5"/>
      <c r="E114" s="6">
        <v>1467900</v>
      </c>
    </row>
    <row r="115" spans="1:5" s="1" customFormat="1" hidden="1" x14ac:dyDescent="0.25">
      <c r="A115" s="1">
        <v>5016</v>
      </c>
      <c r="B115" s="5" t="s">
        <v>307</v>
      </c>
      <c r="C115" s="5"/>
      <c r="E115" s="6">
        <v>5700</v>
      </c>
    </row>
    <row r="116" spans="1:5" s="1" customFormat="1" hidden="1" x14ac:dyDescent="0.25">
      <c r="A116" s="1">
        <v>5016</v>
      </c>
      <c r="B116" s="5" t="s">
        <v>308</v>
      </c>
      <c r="C116" s="5"/>
      <c r="E116" s="6">
        <v>595000</v>
      </c>
    </row>
    <row r="117" spans="1:5" s="1" customFormat="1" hidden="1" x14ac:dyDescent="0.25">
      <c r="A117" s="1">
        <v>5016</v>
      </c>
      <c r="B117" s="5" t="s">
        <v>53</v>
      </c>
      <c r="C117" s="5"/>
      <c r="E117" s="6">
        <v>62000</v>
      </c>
    </row>
    <row r="118" spans="1:5" s="1" customFormat="1" hidden="1" x14ac:dyDescent="0.25">
      <c r="A118" s="1">
        <v>5016</v>
      </c>
      <c r="B118" s="5" t="s">
        <v>53</v>
      </c>
      <c r="C118" s="5"/>
      <c r="E118" s="6">
        <v>351900</v>
      </c>
    </row>
    <row r="119" spans="1:5" s="1" customFormat="1" hidden="1" x14ac:dyDescent="0.25">
      <c r="A119" s="1">
        <v>5016</v>
      </c>
      <c r="B119" s="5" t="s">
        <v>134</v>
      </c>
      <c r="C119" s="5"/>
      <c r="E119" s="6">
        <v>550000</v>
      </c>
    </row>
    <row r="120" spans="1:5" s="1" customFormat="1" hidden="1" x14ac:dyDescent="0.25">
      <c r="A120" s="1">
        <v>5016</v>
      </c>
      <c r="B120" s="5" t="s">
        <v>361</v>
      </c>
      <c r="C120" s="5"/>
      <c r="E120" s="6">
        <v>180000</v>
      </c>
    </row>
    <row r="121" spans="1:5" s="1" customFormat="1" hidden="1" x14ac:dyDescent="0.25">
      <c r="A121" s="1">
        <v>5016</v>
      </c>
      <c r="B121" s="5" t="s">
        <v>362</v>
      </c>
      <c r="C121" s="5"/>
      <c r="E121" s="6">
        <v>4100</v>
      </c>
    </row>
    <row r="122" spans="1:5" s="1" customFormat="1" hidden="1" x14ac:dyDescent="0.25">
      <c r="A122" s="1">
        <v>5016</v>
      </c>
      <c r="B122" s="5" t="s">
        <v>252</v>
      </c>
      <c r="C122" s="5"/>
      <c r="E122" s="6">
        <v>4900</v>
      </c>
    </row>
    <row r="123" spans="1:5" s="1" customFormat="1" hidden="1" x14ac:dyDescent="0.25">
      <c r="A123" s="1">
        <v>5011</v>
      </c>
      <c r="B123" s="5" t="s">
        <v>60</v>
      </c>
      <c r="C123" s="5"/>
      <c r="E123" s="6">
        <v>5744307</v>
      </c>
    </row>
    <row r="124" spans="1:5" s="1" customFormat="1" hidden="1" x14ac:dyDescent="0.25">
      <c r="A124" s="1">
        <v>5011</v>
      </c>
      <c r="B124" s="5" t="s">
        <v>66</v>
      </c>
      <c r="C124" s="5"/>
      <c r="E124" s="6">
        <v>-11937</v>
      </c>
    </row>
    <row r="125" spans="1:5" s="1" customFormat="1" hidden="1" x14ac:dyDescent="0.25">
      <c r="A125" s="1">
        <v>5011</v>
      </c>
      <c r="B125" s="5" t="s">
        <v>368</v>
      </c>
      <c r="C125" s="5"/>
      <c r="E125" s="6">
        <v>402</v>
      </c>
    </row>
    <row r="126" spans="1:5" s="1" customFormat="1" hidden="1" x14ac:dyDescent="0.25">
      <c r="A126" s="1">
        <v>5011</v>
      </c>
      <c r="B126" s="5" t="s">
        <v>23</v>
      </c>
      <c r="C126" s="5"/>
      <c r="E126" s="6">
        <v>22558</v>
      </c>
    </row>
    <row r="127" spans="1:5" s="1" customFormat="1" hidden="1" x14ac:dyDescent="0.25">
      <c r="A127" s="1">
        <v>5011</v>
      </c>
      <c r="B127" s="5" t="s">
        <v>369</v>
      </c>
      <c r="C127" s="5"/>
      <c r="E127" s="6">
        <v>99</v>
      </c>
    </row>
    <row r="128" spans="1:5" s="1" customFormat="1" hidden="1" x14ac:dyDescent="0.25">
      <c r="A128" s="1">
        <v>5011</v>
      </c>
      <c r="B128" s="5" t="s">
        <v>370</v>
      </c>
      <c r="C128" s="5"/>
      <c r="E128" s="6">
        <v>255</v>
      </c>
    </row>
    <row r="129" spans="1:9" s="1" customFormat="1" hidden="1" x14ac:dyDescent="0.25">
      <c r="A129" s="1">
        <v>5011</v>
      </c>
      <c r="B129" s="5" t="s">
        <v>67</v>
      </c>
      <c r="C129" s="5"/>
      <c r="E129" s="6">
        <v>-14401</v>
      </c>
    </row>
    <row r="130" spans="1:9" s="1" customFormat="1" hidden="1" x14ac:dyDescent="0.25">
      <c r="A130" s="1">
        <v>5012</v>
      </c>
      <c r="B130" s="5" t="s">
        <v>373</v>
      </c>
      <c r="C130" s="5"/>
      <c r="E130" s="6">
        <v>1926302</v>
      </c>
    </row>
    <row r="131" spans="1:9" s="1" customFormat="1" hidden="1" x14ac:dyDescent="0.25">
      <c r="A131" s="1">
        <v>5012</v>
      </c>
      <c r="B131" s="5" t="s">
        <v>374</v>
      </c>
      <c r="C131" s="5"/>
      <c r="E131" s="6">
        <v>1439628</v>
      </c>
    </row>
    <row r="132" spans="1:9" s="1" customFormat="1" hidden="1" x14ac:dyDescent="0.25">
      <c r="A132" s="1">
        <v>5012</v>
      </c>
      <c r="B132" s="5" t="s">
        <v>72</v>
      </c>
      <c r="C132" s="5"/>
      <c r="E132" s="6">
        <v>114399</v>
      </c>
    </row>
    <row r="133" spans="1:9" s="1" customFormat="1" hidden="1" x14ac:dyDescent="0.25">
      <c r="A133" s="1">
        <v>5012</v>
      </c>
      <c r="B133" s="5" t="s">
        <v>73</v>
      </c>
      <c r="C133" s="5"/>
      <c r="E133" s="6">
        <v>6202554</v>
      </c>
    </row>
    <row r="134" spans="1:9" s="1" customFormat="1" hidden="1" x14ac:dyDescent="0.25">
      <c r="A134" s="1">
        <v>5012</v>
      </c>
      <c r="B134" s="5" t="s">
        <v>74</v>
      </c>
      <c r="C134" s="5"/>
      <c r="E134" s="6">
        <v>1500563</v>
      </c>
    </row>
    <row r="135" spans="1:9" s="1" customFormat="1" hidden="1" x14ac:dyDescent="0.25">
      <c r="A135" s="1">
        <v>5010</v>
      </c>
      <c r="B135" s="5" t="s">
        <v>79</v>
      </c>
      <c r="C135" s="5"/>
      <c r="E135" s="6">
        <v>3953324</v>
      </c>
    </row>
    <row r="136" spans="1:9" s="1" customFormat="1" hidden="1" x14ac:dyDescent="0.25">
      <c r="A136" s="1">
        <v>5016</v>
      </c>
      <c r="B136" s="5" t="s">
        <v>382</v>
      </c>
      <c r="C136" s="5"/>
      <c r="E136" s="6">
        <v>180500</v>
      </c>
    </row>
    <row r="137" spans="1:9" s="1" customFormat="1" hidden="1" x14ac:dyDescent="0.25">
      <c r="A137" s="1">
        <v>5016</v>
      </c>
      <c r="B137" s="5" t="s">
        <v>96</v>
      </c>
      <c r="C137" s="5"/>
      <c r="E137" s="6">
        <v>143000</v>
      </c>
    </row>
    <row r="138" spans="1:9" s="1" customFormat="1" hidden="1" x14ac:dyDescent="0.25">
      <c r="A138" s="1">
        <v>5016</v>
      </c>
      <c r="B138" s="5" t="s">
        <v>383</v>
      </c>
      <c r="C138" s="5"/>
      <c r="E138" s="6">
        <v>123000</v>
      </c>
    </row>
    <row r="139" spans="1:9" s="1" customFormat="1" hidden="1" x14ac:dyDescent="0.25">
      <c r="A139" s="1">
        <v>5002</v>
      </c>
      <c r="B139" s="5" t="s">
        <v>387</v>
      </c>
      <c r="C139" s="5"/>
      <c r="E139" s="6">
        <v>12559200</v>
      </c>
    </row>
    <row r="140" spans="1:9" s="1" customFormat="1" hidden="1" x14ac:dyDescent="0.25">
      <c r="A140" s="1">
        <v>5002</v>
      </c>
      <c r="B140" s="5" t="s">
        <v>390</v>
      </c>
      <c r="C140" s="5"/>
      <c r="E140" s="6">
        <v>146000</v>
      </c>
    </row>
    <row r="141" spans="1:9" s="1" customFormat="1" hidden="1" x14ac:dyDescent="0.25">
      <c r="A141" s="1">
        <v>5015</v>
      </c>
      <c r="B141" s="5" t="s">
        <v>396</v>
      </c>
      <c r="C141" s="5"/>
      <c r="E141" s="6">
        <v>47335000</v>
      </c>
      <c r="F141" s="1" t="s">
        <v>1065</v>
      </c>
    </row>
    <row r="142" spans="1:9" s="1" customFormat="1" hidden="1" x14ac:dyDescent="0.25">
      <c r="A142" s="1">
        <v>5058</v>
      </c>
      <c r="B142" s="5" t="s">
        <v>397</v>
      </c>
      <c r="C142" s="5"/>
      <c r="E142" s="6">
        <v>383552</v>
      </c>
    </row>
    <row r="143" spans="1:9" s="1" customFormat="1" x14ac:dyDescent="0.25">
      <c r="A143" s="8">
        <v>5015</v>
      </c>
      <c r="B143" s="9" t="s">
        <v>235</v>
      </c>
      <c r="C143" s="9"/>
      <c r="D143" s="8"/>
      <c r="E143" s="10">
        <v>499717</v>
      </c>
      <c r="F143" s="8" t="s">
        <v>1052</v>
      </c>
      <c r="G143" s="8"/>
      <c r="H143" s="8"/>
      <c r="I143" s="1" t="s">
        <v>1069</v>
      </c>
    </row>
    <row r="144" spans="1:9" s="1" customFormat="1" hidden="1" x14ac:dyDescent="0.25">
      <c r="A144" s="1">
        <v>5058</v>
      </c>
      <c r="B144" s="5" t="s">
        <v>397</v>
      </c>
      <c r="C144" s="5"/>
      <c r="E144" s="6">
        <v>17313102</v>
      </c>
    </row>
    <row r="145" spans="1:5" s="1" customFormat="1" hidden="1" x14ac:dyDescent="0.25">
      <c r="A145" s="1">
        <v>5058</v>
      </c>
      <c r="B145" s="5" t="s">
        <v>397</v>
      </c>
      <c r="C145" s="5"/>
      <c r="E145" s="6">
        <v>1668150</v>
      </c>
    </row>
    <row r="146" spans="1:5" s="1" customFormat="1" hidden="1" x14ac:dyDescent="0.25">
      <c r="A146" s="1">
        <v>5005</v>
      </c>
      <c r="B146" s="5" t="s">
        <v>407</v>
      </c>
      <c r="C146" s="5"/>
      <c r="E146" s="6">
        <v>760000</v>
      </c>
    </row>
    <row r="147" spans="1:5" s="1" customFormat="1" hidden="1" x14ac:dyDescent="0.25">
      <c r="A147" s="1">
        <v>5016</v>
      </c>
      <c r="B147" s="5" t="s">
        <v>413</v>
      </c>
      <c r="C147" s="5"/>
      <c r="E147" s="6">
        <v>500094</v>
      </c>
    </row>
    <row r="148" spans="1:5" s="1" customFormat="1" hidden="1" x14ac:dyDescent="0.25">
      <c r="A148" s="1">
        <v>5016</v>
      </c>
      <c r="B148" s="5" t="s">
        <v>414</v>
      </c>
      <c r="C148" s="5"/>
      <c r="E148" s="6">
        <v>1790929</v>
      </c>
    </row>
    <row r="149" spans="1:5" s="1" customFormat="1" hidden="1" x14ac:dyDescent="0.25">
      <c r="A149" s="1">
        <v>5016</v>
      </c>
      <c r="B149" s="5" t="s">
        <v>413</v>
      </c>
      <c r="C149" s="5"/>
      <c r="E149" s="6">
        <v>147099</v>
      </c>
    </row>
    <row r="150" spans="1:5" s="1" customFormat="1" hidden="1" x14ac:dyDescent="0.25">
      <c r="A150" s="1">
        <v>5016</v>
      </c>
      <c r="B150" s="5" t="s">
        <v>414</v>
      </c>
      <c r="C150" s="5"/>
      <c r="E150" s="6">
        <v>3305204</v>
      </c>
    </row>
    <row r="151" spans="1:5" s="1" customFormat="1" hidden="1" x14ac:dyDescent="0.25">
      <c r="A151" s="1">
        <v>5004</v>
      </c>
      <c r="B151" s="5" t="s">
        <v>95</v>
      </c>
      <c r="C151" s="5"/>
      <c r="E151" s="6">
        <v>39611052</v>
      </c>
    </row>
    <row r="152" spans="1:5" s="1" customFormat="1" hidden="1" x14ac:dyDescent="0.25">
      <c r="A152" s="1">
        <v>5016</v>
      </c>
      <c r="B152" s="5" t="s">
        <v>424</v>
      </c>
      <c r="C152" s="5"/>
      <c r="E152" s="6">
        <v>90400</v>
      </c>
    </row>
    <row r="153" spans="1:5" s="1" customFormat="1" hidden="1" x14ac:dyDescent="0.25">
      <c r="A153" s="1">
        <v>5016</v>
      </c>
      <c r="B153" s="5" t="s">
        <v>425</v>
      </c>
      <c r="C153" s="5"/>
      <c r="E153" s="6">
        <v>121303</v>
      </c>
    </row>
    <row r="154" spans="1:5" s="1" customFormat="1" hidden="1" x14ac:dyDescent="0.25">
      <c r="A154" s="1">
        <v>5016</v>
      </c>
      <c r="B154" s="5" t="s">
        <v>246</v>
      </c>
      <c r="C154" s="5"/>
      <c r="E154" s="6">
        <v>123711</v>
      </c>
    </row>
    <row r="155" spans="1:5" s="1" customFormat="1" hidden="1" x14ac:dyDescent="0.25">
      <c r="A155" s="1">
        <v>5016</v>
      </c>
      <c r="B155" s="5" t="s">
        <v>426</v>
      </c>
      <c r="C155" s="5"/>
      <c r="E155" s="6">
        <v>36666</v>
      </c>
    </row>
    <row r="156" spans="1:5" s="1" customFormat="1" hidden="1" x14ac:dyDescent="0.25">
      <c r="A156" s="1">
        <v>5016</v>
      </c>
      <c r="B156" s="5" t="s">
        <v>427</v>
      </c>
      <c r="C156" s="5"/>
      <c r="E156" s="6">
        <v>136134</v>
      </c>
    </row>
    <row r="157" spans="1:5" s="1" customFormat="1" hidden="1" x14ac:dyDescent="0.25">
      <c r="A157" s="1">
        <v>5016</v>
      </c>
      <c r="B157" s="5" t="s">
        <v>428</v>
      </c>
      <c r="C157" s="5"/>
      <c r="E157" s="6">
        <v>243000</v>
      </c>
    </row>
    <row r="158" spans="1:5" s="1" customFormat="1" hidden="1" x14ac:dyDescent="0.25">
      <c r="A158" s="1">
        <v>5016</v>
      </c>
      <c r="B158" s="5" t="s">
        <v>429</v>
      </c>
      <c r="C158" s="5"/>
      <c r="E158" s="6">
        <v>38654</v>
      </c>
    </row>
    <row r="159" spans="1:5" s="1" customFormat="1" hidden="1" x14ac:dyDescent="0.25">
      <c r="A159" s="1">
        <v>5016</v>
      </c>
      <c r="B159" s="5" t="s">
        <v>430</v>
      </c>
      <c r="C159" s="5"/>
      <c r="E159" s="6">
        <v>73000</v>
      </c>
    </row>
    <row r="160" spans="1:5" s="1" customFormat="1" hidden="1" x14ac:dyDescent="0.25">
      <c r="A160" s="1">
        <v>5016</v>
      </c>
      <c r="B160" s="5" t="s">
        <v>431</v>
      </c>
      <c r="C160" s="5"/>
      <c r="E160" s="6">
        <v>16000</v>
      </c>
    </row>
    <row r="161" spans="1:5" s="1" customFormat="1" hidden="1" x14ac:dyDescent="0.25">
      <c r="A161" s="1">
        <v>5016</v>
      </c>
      <c r="B161" s="5" t="s">
        <v>432</v>
      </c>
      <c r="C161" s="5"/>
      <c r="E161" s="6">
        <v>143698</v>
      </c>
    </row>
    <row r="162" spans="1:5" s="1" customFormat="1" hidden="1" x14ac:dyDescent="0.25">
      <c r="A162" s="1">
        <v>5016</v>
      </c>
      <c r="B162" s="5" t="s">
        <v>433</v>
      </c>
      <c r="C162" s="5"/>
      <c r="E162" s="6">
        <v>383974</v>
      </c>
    </row>
    <row r="163" spans="1:5" s="1" customFormat="1" hidden="1" x14ac:dyDescent="0.25">
      <c r="A163" s="1">
        <v>5016</v>
      </c>
      <c r="B163" s="5" t="s">
        <v>434</v>
      </c>
      <c r="C163" s="5"/>
      <c r="E163" s="6">
        <v>8403</v>
      </c>
    </row>
    <row r="164" spans="1:5" s="1" customFormat="1" hidden="1" x14ac:dyDescent="0.25">
      <c r="A164" s="1">
        <v>5016</v>
      </c>
      <c r="B164" s="5" t="s">
        <v>435</v>
      </c>
      <c r="C164" s="5"/>
      <c r="E164" s="6">
        <v>4863577.0199999996</v>
      </c>
    </row>
    <row r="165" spans="1:5" s="1" customFormat="1" hidden="1" x14ac:dyDescent="0.25">
      <c r="A165" s="1">
        <v>5016</v>
      </c>
      <c r="B165" s="5" t="s">
        <v>436</v>
      </c>
      <c r="C165" s="5"/>
      <c r="E165" s="6">
        <v>23366</v>
      </c>
    </row>
    <row r="166" spans="1:5" s="1" customFormat="1" hidden="1" x14ac:dyDescent="0.25">
      <c r="A166" s="1">
        <v>5016</v>
      </c>
      <c r="B166" s="5" t="s">
        <v>437</v>
      </c>
      <c r="C166" s="5"/>
      <c r="E166" s="6">
        <v>70000</v>
      </c>
    </row>
    <row r="167" spans="1:5" s="1" customFormat="1" hidden="1" x14ac:dyDescent="0.25">
      <c r="A167" s="1">
        <v>5016</v>
      </c>
      <c r="B167" s="5" t="s">
        <v>438</v>
      </c>
      <c r="C167" s="5"/>
      <c r="E167" s="6">
        <v>111428</v>
      </c>
    </row>
    <row r="168" spans="1:5" s="1" customFormat="1" hidden="1" x14ac:dyDescent="0.25">
      <c r="A168" s="1">
        <v>5016</v>
      </c>
      <c r="B168" s="5" t="s">
        <v>439</v>
      </c>
      <c r="C168" s="5"/>
      <c r="E168" s="6">
        <v>111322.78</v>
      </c>
    </row>
    <row r="169" spans="1:5" s="1" customFormat="1" hidden="1" x14ac:dyDescent="0.25">
      <c r="A169" s="1">
        <v>5016</v>
      </c>
      <c r="B169" s="5" t="s">
        <v>440</v>
      </c>
      <c r="C169" s="5"/>
      <c r="E169" s="6">
        <v>5366175.75</v>
      </c>
    </row>
    <row r="170" spans="1:5" s="1" customFormat="1" hidden="1" x14ac:dyDescent="0.25">
      <c r="A170" s="1">
        <v>5016</v>
      </c>
      <c r="B170" s="5" t="s">
        <v>441</v>
      </c>
      <c r="C170" s="5"/>
      <c r="E170" s="6">
        <v>2550314.7599999998</v>
      </c>
    </row>
    <row r="171" spans="1:5" s="1" customFormat="1" hidden="1" x14ac:dyDescent="0.25">
      <c r="A171" s="1">
        <v>5016</v>
      </c>
      <c r="B171" s="5" t="s">
        <v>442</v>
      </c>
      <c r="C171" s="5"/>
      <c r="E171" s="6">
        <v>16706780.960000001</v>
      </c>
    </row>
    <row r="172" spans="1:5" s="1" customFormat="1" hidden="1" x14ac:dyDescent="0.25">
      <c r="A172" s="1">
        <v>5016</v>
      </c>
      <c r="B172" s="5" t="s">
        <v>443</v>
      </c>
      <c r="C172" s="5"/>
      <c r="E172" s="6">
        <v>227295.12</v>
      </c>
    </row>
    <row r="173" spans="1:5" s="1" customFormat="1" hidden="1" x14ac:dyDescent="0.25">
      <c r="A173" s="1">
        <v>5016</v>
      </c>
      <c r="B173" s="5" t="s">
        <v>444</v>
      </c>
      <c r="C173" s="5"/>
      <c r="E173" s="6">
        <v>896272.83</v>
      </c>
    </row>
    <row r="174" spans="1:5" s="1" customFormat="1" hidden="1" x14ac:dyDescent="0.25">
      <c r="A174" s="1">
        <v>5016</v>
      </c>
      <c r="B174" s="5" t="s">
        <v>445</v>
      </c>
      <c r="C174" s="5"/>
      <c r="E174" s="6">
        <v>2229253.14</v>
      </c>
    </row>
    <row r="175" spans="1:5" s="1" customFormat="1" hidden="1" x14ac:dyDescent="0.25">
      <c r="A175" s="1">
        <v>5016</v>
      </c>
      <c r="B175" s="5" t="s">
        <v>446</v>
      </c>
      <c r="C175" s="5"/>
      <c r="E175" s="6">
        <v>35100</v>
      </c>
    </row>
    <row r="176" spans="1:5" s="1" customFormat="1" hidden="1" x14ac:dyDescent="0.25">
      <c r="A176" s="1">
        <v>5016</v>
      </c>
      <c r="B176" s="5" t="s">
        <v>447</v>
      </c>
      <c r="C176" s="5"/>
      <c r="E176" s="6">
        <v>25000</v>
      </c>
    </row>
    <row r="177" spans="1:5" s="1" customFormat="1" hidden="1" x14ac:dyDescent="0.25">
      <c r="A177" s="1">
        <v>5016</v>
      </c>
      <c r="B177" s="5" t="s">
        <v>448</v>
      </c>
      <c r="C177" s="5"/>
      <c r="E177" s="6">
        <v>85000</v>
      </c>
    </row>
    <row r="178" spans="1:5" s="1" customFormat="1" hidden="1" x14ac:dyDescent="0.25">
      <c r="A178" s="1">
        <v>5016</v>
      </c>
      <c r="B178" s="5" t="s">
        <v>449</v>
      </c>
      <c r="C178" s="5"/>
      <c r="E178" s="6">
        <v>88000</v>
      </c>
    </row>
    <row r="179" spans="1:5" s="1" customFormat="1" hidden="1" x14ac:dyDescent="0.25">
      <c r="A179" s="1">
        <v>5016</v>
      </c>
      <c r="B179" s="5" t="s">
        <v>450</v>
      </c>
      <c r="C179" s="5"/>
      <c r="E179" s="6">
        <v>36000</v>
      </c>
    </row>
    <row r="180" spans="1:5" s="1" customFormat="1" hidden="1" x14ac:dyDescent="0.25">
      <c r="A180" s="1">
        <v>5016</v>
      </c>
      <c r="B180" s="5" t="s">
        <v>451</v>
      </c>
      <c r="C180" s="5"/>
      <c r="E180" s="6">
        <v>60000</v>
      </c>
    </row>
    <row r="181" spans="1:5" s="1" customFormat="1" hidden="1" x14ac:dyDescent="0.25">
      <c r="A181" s="1">
        <v>5016</v>
      </c>
      <c r="B181" s="5" t="s">
        <v>452</v>
      </c>
      <c r="C181" s="5"/>
      <c r="E181" s="6">
        <v>32000</v>
      </c>
    </row>
    <row r="182" spans="1:5" s="1" customFormat="1" hidden="1" x14ac:dyDescent="0.25">
      <c r="A182" s="1">
        <v>5016</v>
      </c>
      <c r="B182" s="5" t="s">
        <v>453</v>
      </c>
      <c r="C182" s="5"/>
      <c r="E182" s="6">
        <v>50000</v>
      </c>
    </row>
    <row r="183" spans="1:5" s="1" customFormat="1" hidden="1" x14ac:dyDescent="0.25">
      <c r="A183" s="1">
        <v>5016</v>
      </c>
      <c r="B183" s="5" t="s">
        <v>53</v>
      </c>
      <c r="C183" s="5"/>
      <c r="E183" s="18">
        <f>18381369+463521+8054</f>
        <v>18852944</v>
      </c>
    </row>
    <row r="184" spans="1:5" s="1" customFormat="1" hidden="1" x14ac:dyDescent="0.25">
      <c r="A184" s="1">
        <v>5016</v>
      </c>
      <c r="B184" s="5" t="s">
        <v>454</v>
      </c>
      <c r="C184" s="5"/>
      <c r="E184" s="6">
        <v>60000</v>
      </c>
    </row>
    <row r="185" spans="1:5" s="1" customFormat="1" hidden="1" x14ac:dyDescent="0.25">
      <c r="A185" s="1">
        <v>5016</v>
      </c>
      <c r="B185" s="5" t="s">
        <v>455</v>
      </c>
      <c r="C185" s="5"/>
      <c r="E185" s="6">
        <v>80000</v>
      </c>
    </row>
    <row r="186" spans="1:5" s="1" customFormat="1" hidden="1" x14ac:dyDescent="0.25">
      <c r="A186" s="1">
        <v>5016</v>
      </c>
      <c r="B186" s="5" t="s">
        <v>456</v>
      </c>
      <c r="C186" s="5"/>
      <c r="E186" s="6">
        <v>3524956.24</v>
      </c>
    </row>
    <row r="187" spans="1:5" s="1" customFormat="1" hidden="1" x14ac:dyDescent="0.25">
      <c r="A187" s="1">
        <v>5016</v>
      </c>
      <c r="B187" s="5" t="s">
        <v>457</v>
      </c>
      <c r="C187" s="5"/>
      <c r="E187" s="6">
        <v>61445</v>
      </c>
    </row>
    <row r="188" spans="1:5" s="1" customFormat="1" hidden="1" x14ac:dyDescent="0.25">
      <c r="A188" s="1">
        <v>5016</v>
      </c>
      <c r="B188" s="5" t="s">
        <v>458</v>
      </c>
      <c r="C188" s="5"/>
      <c r="E188" s="6">
        <v>42016</v>
      </c>
    </row>
    <row r="189" spans="1:5" s="1" customFormat="1" hidden="1" x14ac:dyDescent="0.25">
      <c r="A189" s="1">
        <v>5016</v>
      </c>
      <c r="B189" s="5" t="s">
        <v>459</v>
      </c>
      <c r="C189" s="5"/>
      <c r="E189" s="6">
        <v>75265</v>
      </c>
    </row>
    <row r="190" spans="1:5" s="1" customFormat="1" hidden="1" x14ac:dyDescent="0.25">
      <c r="A190" s="1">
        <v>5016</v>
      </c>
      <c r="B190" s="5" t="s">
        <v>269</v>
      </c>
      <c r="C190" s="5"/>
      <c r="E190" s="6">
        <v>20000</v>
      </c>
    </row>
    <row r="191" spans="1:5" s="1" customFormat="1" hidden="1" x14ac:dyDescent="0.25">
      <c r="A191" s="1">
        <v>5016</v>
      </c>
      <c r="B191" s="5" t="s">
        <v>460</v>
      </c>
      <c r="C191" s="5"/>
      <c r="E191" s="6">
        <v>25000</v>
      </c>
    </row>
    <row r="192" spans="1:5" s="1" customFormat="1" hidden="1" x14ac:dyDescent="0.25">
      <c r="A192" s="1">
        <v>5016</v>
      </c>
      <c r="B192" s="5" t="s">
        <v>461</v>
      </c>
      <c r="C192" s="5"/>
      <c r="E192" s="6">
        <v>6000</v>
      </c>
    </row>
    <row r="193" spans="1:5" s="1" customFormat="1" hidden="1" x14ac:dyDescent="0.25">
      <c r="A193" s="1">
        <v>5016</v>
      </c>
      <c r="B193" s="5" t="s">
        <v>462</v>
      </c>
      <c r="C193" s="5"/>
      <c r="E193" s="6">
        <v>3500</v>
      </c>
    </row>
    <row r="194" spans="1:5" s="1" customFormat="1" hidden="1" x14ac:dyDescent="0.25">
      <c r="A194" s="1">
        <v>5016</v>
      </c>
      <c r="B194" s="7" t="s">
        <v>463</v>
      </c>
      <c r="C194" s="5"/>
      <c r="E194" s="6">
        <v>608960.41</v>
      </c>
    </row>
    <row r="195" spans="1:5" s="1" customFormat="1" hidden="1" x14ac:dyDescent="0.25">
      <c r="A195" s="1">
        <v>5016</v>
      </c>
      <c r="B195" s="5" t="s">
        <v>464</v>
      </c>
      <c r="C195" s="5"/>
      <c r="E195" s="6">
        <v>38000</v>
      </c>
    </row>
    <row r="196" spans="1:5" s="1" customFormat="1" hidden="1" x14ac:dyDescent="0.25">
      <c r="A196" s="1">
        <v>5016</v>
      </c>
      <c r="B196" s="5" t="s">
        <v>465</v>
      </c>
      <c r="C196" s="5"/>
      <c r="E196" s="6">
        <v>43000</v>
      </c>
    </row>
    <row r="197" spans="1:5" s="1" customFormat="1" hidden="1" x14ac:dyDescent="0.25">
      <c r="A197" s="1">
        <v>5016</v>
      </c>
      <c r="B197" s="5" t="s">
        <v>466</v>
      </c>
      <c r="C197" s="5"/>
      <c r="E197" s="6">
        <v>2042648.32</v>
      </c>
    </row>
    <row r="198" spans="1:5" s="1" customFormat="1" hidden="1" x14ac:dyDescent="0.25">
      <c r="A198" s="1">
        <v>5016</v>
      </c>
      <c r="B198" s="5" t="s">
        <v>467</v>
      </c>
      <c r="C198" s="5"/>
      <c r="E198" s="6">
        <v>40000</v>
      </c>
    </row>
    <row r="199" spans="1:5" s="1" customFormat="1" hidden="1" x14ac:dyDescent="0.25">
      <c r="A199" s="1">
        <v>5016</v>
      </c>
      <c r="B199" s="5" t="s">
        <v>468</v>
      </c>
      <c r="C199" s="5"/>
      <c r="E199" s="6">
        <v>30000</v>
      </c>
    </row>
    <row r="200" spans="1:5" s="1" customFormat="1" hidden="1" x14ac:dyDescent="0.25">
      <c r="A200" s="1">
        <v>5016</v>
      </c>
      <c r="B200" s="5" t="s">
        <v>469</v>
      </c>
      <c r="C200" s="5"/>
      <c r="E200" s="6">
        <v>10084</v>
      </c>
    </row>
    <row r="201" spans="1:5" s="1" customFormat="1" hidden="1" x14ac:dyDescent="0.25">
      <c r="A201" s="1">
        <v>5016</v>
      </c>
      <c r="B201" s="5" t="s">
        <v>470</v>
      </c>
      <c r="C201" s="5"/>
      <c r="E201" s="6">
        <v>57143</v>
      </c>
    </row>
    <row r="202" spans="1:5" s="1" customFormat="1" hidden="1" x14ac:dyDescent="0.25">
      <c r="A202" s="1">
        <v>5016</v>
      </c>
      <c r="B202" s="5" t="s">
        <v>471</v>
      </c>
      <c r="C202" s="5"/>
      <c r="E202" s="6">
        <v>34168</v>
      </c>
    </row>
    <row r="203" spans="1:5" s="1" customFormat="1" hidden="1" x14ac:dyDescent="0.25">
      <c r="A203" s="1">
        <v>5016</v>
      </c>
      <c r="B203" s="5" t="s">
        <v>472</v>
      </c>
      <c r="C203" s="5"/>
      <c r="E203" s="6">
        <v>9998</v>
      </c>
    </row>
    <row r="204" spans="1:5" s="1" customFormat="1" hidden="1" x14ac:dyDescent="0.25">
      <c r="A204" s="1">
        <v>5016</v>
      </c>
      <c r="B204" s="5" t="s">
        <v>473</v>
      </c>
      <c r="C204" s="5"/>
      <c r="E204" s="6">
        <v>2604</v>
      </c>
    </row>
    <row r="205" spans="1:5" s="1" customFormat="1" hidden="1" x14ac:dyDescent="0.25">
      <c r="A205" s="1">
        <v>5016</v>
      </c>
      <c r="B205" s="5" t="s">
        <v>474</v>
      </c>
      <c r="C205" s="5"/>
      <c r="E205" s="6">
        <v>10000</v>
      </c>
    </row>
    <row r="206" spans="1:5" s="1" customFormat="1" hidden="1" x14ac:dyDescent="0.25">
      <c r="A206" s="1">
        <v>5016</v>
      </c>
      <c r="B206" s="5" t="s">
        <v>475</v>
      </c>
      <c r="C206" s="5"/>
      <c r="E206" s="6">
        <v>49000</v>
      </c>
    </row>
    <row r="207" spans="1:5" s="1" customFormat="1" hidden="1" x14ac:dyDescent="0.25">
      <c r="A207" s="1">
        <v>5016</v>
      </c>
      <c r="B207" s="5" t="s">
        <v>476</v>
      </c>
      <c r="C207" s="5"/>
      <c r="E207" s="6">
        <v>420000</v>
      </c>
    </row>
    <row r="208" spans="1:5" s="1" customFormat="1" hidden="1" x14ac:dyDescent="0.25">
      <c r="A208" s="1">
        <v>5016</v>
      </c>
      <c r="B208" s="5" t="s">
        <v>477</v>
      </c>
      <c r="C208" s="5"/>
      <c r="E208" s="6">
        <v>5000</v>
      </c>
    </row>
    <row r="209" spans="1:5" s="1" customFormat="1" hidden="1" x14ac:dyDescent="0.25">
      <c r="A209" s="1">
        <v>5016</v>
      </c>
      <c r="B209" s="5" t="s">
        <v>478</v>
      </c>
      <c r="C209" s="5"/>
      <c r="E209" s="6">
        <v>556613.92000000004</v>
      </c>
    </row>
    <row r="210" spans="1:5" s="1" customFormat="1" hidden="1" x14ac:dyDescent="0.25">
      <c r="A210" s="1">
        <v>5016</v>
      </c>
      <c r="B210" s="5" t="s">
        <v>479</v>
      </c>
      <c r="C210" s="5"/>
      <c r="E210" s="6">
        <v>42017</v>
      </c>
    </row>
    <row r="211" spans="1:5" s="1" customFormat="1" hidden="1" x14ac:dyDescent="0.25">
      <c r="A211" s="1">
        <v>5016</v>
      </c>
      <c r="B211" s="5" t="s">
        <v>480</v>
      </c>
      <c r="C211" s="5"/>
      <c r="E211" s="6">
        <v>130000</v>
      </c>
    </row>
    <row r="212" spans="1:5" s="1" customFormat="1" hidden="1" x14ac:dyDescent="0.25">
      <c r="A212" s="1">
        <v>5016</v>
      </c>
      <c r="B212" s="5" t="s">
        <v>481</v>
      </c>
      <c r="C212" s="5"/>
      <c r="E212" s="6">
        <v>27000</v>
      </c>
    </row>
    <row r="213" spans="1:5" s="1" customFormat="1" hidden="1" x14ac:dyDescent="0.25">
      <c r="A213" s="1">
        <v>5016</v>
      </c>
      <c r="B213" s="5" t="s">
        <v>482</v>
      </c>
      <c r="C213" s="5"/>
      <c r="E213" s="6">
        <v>150000</v>
      </c>
    </row>
    <row r="214" spans="1:5" s="1" customFormat="1" hidden="1" x14ac:dyDescent="0.25">
      <c r="A214" s="1">
        <v>5016</v>
      </c>
      <c r="B214" s="5" t="s">
        <v>483</v>
      </c>
      <c r="C214" s="5"/>
      <c r="E214" s="6">
        <v>249500</v>
      </c>
    </row>
    <row r="215" spans="1:5" s="1" customFormat="1" hidden="1" x14ac:dyDescent="0.25">
      <c r="A215" s="1">
        <v>5016</v>
      </c>
      <c r="B215" s="5" t="s">
        <v>484</v>
      </c>
      <c r="C215" s="5"/>
      <c r="E215" s="6">
        <v>103296</v>
      </c>
    </row>
    <row r="216" spans="1:5" s="1" customFormat="1" hidden="1" x14ac:dyDescent="0.25">
      <c r="A216" s="1">
        <v>5016</v>
      </c>
      <c r="B216" s="5" t="s">
        <v>485</v>
      </c>
      <c r="C216" s="5"/>
      <c r="E216" s="6">
        <v>194873</v>
      </c>
    </row>
    <row r="217" spans="1:5" s="1" customFormat="1" hidden="1" x14ac:dyDescent="0.25">
      <c r="A217" s="1">
        <v>5016</v>
      </c>
      <c r="B217" s="5" t="s">
        <v>486</v>
      </c>
      <c r="C217" s="5"/>
      <c r="E217" s="6">
        <v>156570</v>
      </c>
    </row>
    <row r="218" spans="1:5" s="1" customFormat="1" hidden="1" x14ac:dyDescent="0.25">
      <c r="A218" s="1">
        <v>5016</v>
      </c>
      <c r="B218" s="5" t="s">
        <v>179</v>
      </c>
      <c r="C218" s="5"/>
      <c r="E218" s="6">
        <v>107500</v>
      </c>
    </row>
    <row r="219" spans="1:5" s="1" customFormat="1" hidden="1" x14ac:dyDescent="0.25">
      <c r="A219" s="1">
        <v>5016</v>
      </c>
      <c r="B219" s="5" t="s">
        <v>487</v>
      </c>
      <c r="C219" s="5"/>
      <c r="E219" s="6">
        <v>8812</v>
      </c>
    </row>
    <row r="220" spans="1:5" s="1" customFormat="1" hidden="1" x14ac:dyDescent="0.25">
      <c r="A220" s="1">
        <v>5016</v>
      </c>
      <c r="B220" s="5" t="s">
        <v>488</v>
      </c>
      <c r="C220" s="5"/>
      <c r="E220" s="6">
        <v>32500</v>
      </c>
    </row>
    <row r="221" spans="1:5" s="1" customFormat="1" hidden="1" x14ac:dyDescent="0.25">
      <c r="A221" s="1">
        <v>5016</v>
      </c>
      <c r="B221" s="5" t="s">
        <v>489</v>
      </c>
      <c r="C221" s="5"/>
      <c r="E221" s="6">
        <v>2583350.0699999998</v>
      </c>
    </row>
    <row r="222" spans="1:5" s="1" customFormat="1" hidden="1" x14ac:dyDescent="0.25">
      <c r="A222" s="1">
        <v>5016</v>
      </c>
      <c r="B222" s="5" t="s">
        <v>490</v>
      </c>
      <c r="C222" s="5"/>
      <c r="E222" s="6">
        <v>9800</v>
      </c>
    </row>
    <row r="223" spans="1:5" s="1" customFormat="1" hidden="1" x14ac:dyDescent="0.25">
      <c r="A223" s="1">
        <v>5016</v>
      </c>
      <c r="B223" s="5" t="s">
        <v>491</v>
      </c>
      <c r="C223" s="5"/>
      <c r="E223" s="6">
        <v>61596</v>
      </c>
    </row>
    <row r="224" spans="1:5" s="1" customFormat="1" hidden="1" x14ac:dyDescent="0.25">
      <c r="A224" s="1">
        <v>5016</v>
      </c>
      <c r="B224" s="5" t="s">
        <v>307</v>
      </c>
      <c r="C224" s="5"/>
      <c r="E224" s="6">
        <v>27599</v>
      </c>
    </row>
    <row r="225" spans="1:5" s="1" customFormat="1" hidden="1" x14ac:dyDescent="0.25">
      <c r="A225" s="1">
        <v>5016</v>
      </c>
      <c r="B225" s="5" t="s">
        <v>492</v>
      </c>
      <c r="C225" s="5"/>
      <c r="E225" s="6">
        <v>156177</v>
      </c>
    </row>
    <row r="226" spans="1:5" s="1" customFormat="1" hidden="1" x14ac:dyDescent="0.25">
      <c r="A226" s="1">
        <v>5016</v>
      </c>
      <c r="B226" s="5" t="s">
        <v>493</v>
      </c>
      <c r="C226" s="5"/>
      <c r="E226" s="6">
        <v>150000</v>
      </c>
    </row>
    <row r="227" spans="1:5" s="1" customFormat="1" hidden="1" x14ac:dyDescent="0.25">
      <c r="A227" s="1">
        <v>5016</v>
      </c>
      <c r="B227" s="5" t="s">
        <v>494</v>
      </c>
      <c r="C227" s="5"/>
      <c r="E227" s="6">
        <v>75196</v>
      </c>
    </row>
    <row r="228" spans="1:5" s="1" customFormat="1" hidden="1" x14ac:dyDescent="0.25">
      <c r="A228" s="1">
        <v>5016</v>
      </c>
      <c r="B228" s="5" t="s">
        <v>495</v>
      </c>
      <c r="C228" s="5"/>
      <c r="E228" s="6">
        <v>99720</v>
      </c>
    </row>
    <row r="229" spans="1:5" s="1" customFormat="1" hidden="1" x14ac:dyDescent="0.25">
      <c r="A229" s="1">
        <v>5016</v>
      </c>
      <c r="B229" s="5" t="s">
        <v>496</v>
      </c>
      <c r="C229" s="5"/>
      <c r="E229" s="6">
        <v>3681</v>
      </c>
    </row>
    <row r="230" spans="1:5" s="1" customFormat="1" hidden="1" x14ac:dyDescent="0.25">
      <c r="A230" s="1">
        <v>5016</v>
      </c>
      <c r="B230" s="5" t="s">
        <v>497</v>
      </c>
      <c r="C230" s="5"/>
      <c r="E230" s="6">
        <v>28348</v>
      </c>
    </row>
    <row r="231" spans="1:5" s="1" customFormat="1" hidden="1" x14ac:dyDescent="0.25">
      <c r="A231" s="1">
        <v>5016</v>
      </c>
      <c r="B231" s="5" t="s">
        <v>498</v>
      </c>
      <c r="C231" s="5"/>
      <c r="E231" s="6">
        <v>30000</v>
      </c>
    </row>
    <row r="232" spans="1:5" s="1" customFormat="1" hidden="1" x14ac:dyDescent="0.25">
      <c r="A232" s="1">
        <v>5016</v>
      </c>
      <c r="B232" s="5" t="s">
        <v>499</v>
      </c>
      <c r="C232" s="5"/>
      <c r="E232" s="6">
        <v>12000</v>
      </c>
    </row>
    <row r="233" spans="1:5" s="1" customFormat="1" hidden="1" x14ac:dyDescent="0.25">
      <c r="A233" s="1">
        <v>5016</v>
      </c>
      <c r="B233" s="5" t="s">
        <v>261</v>
      </c>
      <c r="C233" s="5"/>
      <c r="E233" s="6">
        <v>21345</v>
      </c>
    </row>
    <row r="234" spans="1:5" s="1" customFormat="1" hidden="1" x14ac:dyDescent="0.25">
      <c r="A234" s="1">
        <v>5016</v>
      </c>
      <c r="B234" s="5" t="s">
        <v>500</v>
      </c>
      <c r="C234" s="5"/>
      <c r="E234" s="6">
        <v>22000</v>
      </c>
    </row>
    <row r="235" spans="1:5" s="1" customFormat="1" hidden="1" x14ac:dyDescent="0.25">
      <c r="A235" s="1">
        <v>5016</v>
      </c>
      <c r="B235" s="5" t="s">
        <v>501</v>
      </c>
      <c r="C235" s="5"/>
      <c r="E235" s="6">
        <v>10924</v>
      </c>
    </row>
    <row r="236" spans="1:5" s="1" customFormat="1" hidden="1" x14ac:dyDescent="0.25">
      <c r="A236" s="1">
        <v>5016</v>
      </c>
      <c r="B236" s="5" t="s">
        <v>502</v>
      </c>
      <c r="C236" s="5"/>
      <c r="E236" s="6">
        <v>140000</v>
      </c>
    </row>
    <row r="237" spans="1:5" s="1" customFormat="1" hidden="1" x14ac:dyDescent="0.25">
      <c r="A237" s="1">
        <v>5016</v>
      </c>
      <c r="B237" s="5" t="s">
        <v>503</v>
      </c>
      <c r="C237" s="5"/>
      <c r="E237" s="6">
        <v>62695</v>
      </c>
    </row>
    <row r="238" spans="1:5" s="1" customFormat="1" hidden="1" x14ac:dyDescent="0.25">
      <c r="A238" s="1">
        <v>5016</v>
      </c>
      <c r="B238" s="5" t="s">
        <v>504</v>
      </c>
      <c r="C238" s="5"/>
      <c r="E238" s="6">
        <v>136500</v>
      </c>
    </row>
    <row r="239" spans="1:5" s="1" customFormat="1" hidden="1" x14ac:dyDescent="0.25">
      <c r="A239" s="1">
        <v>5016</v>
      </c>
      <c r="B239" s="5" t="s">
        <v>505</v>
      </c>
      <c r="C239" s="5"/>
      <c r="E239" s="6">
        <v>46500</v>
      </c>
    </row>
    <row r="240" spans="1:5" s="1" customFormat="1" hidden="1" x14ac:dyDescent="0.25">
      <c r="A240" s="1">
        <v>5016</v>
      </c>
      <c r="B240" s="5" t="s">
        <v>506</v>
      </c>
      <c r="C240" s="5"/>
      <c r="E240" s="6">
        <v>191498</v>
      </c>
    </row>
    <row r="241" spans="1:5" s="1" customFormat="1" hidden="1" x14ac:dyDescent="0.25">
      <c r="A241" s="1">
        <v>5016</v>
      </c>
      <c r="B241" s="5" t="s">
        <v>507</v>
      </c>
      <c r="C241" s="5"/>
      <c r="E241" s="6">
        <v>43298</v>
      </c>
    </row>
    <row r="242" spans="1:5" s="1" customFormat="1" hidden="1" x14ac:dyDescent="0.25">
      <c r="A242" s="1">
        <v>5016</v>
      </c>
      <c r="B242" s="5" t="s">
        <v>252</v>
      </c>
      <c r="C242" s="5"/>
      <c r="E242" s="6">
        <v>59700</v>
      </c>
    </row>
    <row r="243" spans="1:5" s="1" customFormat="1" hidden="1" x14ac:dyDescent="0.25">
      <c r="A243" s="1">
        <v>5016</v>
      </c>
      <c r="B243" s="5" t="s">
        <v>508</v>
      </c>
      <c r="C243" s="5"/>
      <c r="E243" s="6">
        <v>480000</v>
      </c>
    </row>
    <row r="244" spans="1:5" s="1" customFormat="1" hidden="1" x14ac:dyDescent="0.25">
      <c r="A244" s="1">
        <v>5016</v>
      </c>
      <c r="B244" s="5" t="s">
        <v>509</v>
      </c>
      <c r="C244" s="5"/>
      <c r="E244" s="6">
        <v>112000</v>
      </c>
    </row>
    <row r="245" spans="1:5" s="1" customFormat="1" hidden="1" x14ac:dyDescent="0.25">
      <c r="A245" s="1">
        <v>5016</v>
      </c>
      <c r="B245" s="5" t="s">
        <v>510</v>
      </c>
      <c r="C245" s="5"/>
      <c r="E245" s="6">
        <v>48824</v>
      </c>
    </row>
    <row r="246" spans="1:5" s="1" customFormat="1" hidden="1" x14ac:dyDescent="0.25">
      <c r="A246" s="1">
        <v>5016</v>
      </c>
      <c r="B246" s="5" t="s">
        <v>511</v>
      </c>
      <c r="C246" s="5"/>
      <c r="E246" s="6">
        <v>127300</v>
      </c>
    </row>
    <row r="247" spans="1:5" s="1" customFormat="1" hidden="1" x14ac:dyDescent="0.25">
      <c r="A247" s="1">
        <v>5016</v>
      </c>
      <c r="B247" s="5" t="s">
        <v>319</v>
      </c>
      <c r="C247" s="5"/>
      <c r="E247" s="6">
        <v>80000</v>
      </c>
    </row>
    <row r="248" spans="1:5" s="1" customFormat="1" hidden="1" x14ac:dyDescent="0.25">
      <c r="A248" s="1">
        <v>5016</v>
      </c>
      <c r="B248" s="5" t="s">
        <v>512</v>
      </c>
      <c r="C248" s="5"/>
      <c r="E248" s="6">
        <v>43445</v>
      </c>
    </row>
    <row r="249" spans="1:5" s="1" customFormat="1" hidden="1" x14ac:dyDescent="0.25">
      <c r="A249" s="1">
        <v>5016</v>
      </c>
      <c r="B249" s="5" t="s">
        <v>180</v>
      </c>
      <c r="C249" s="5"/>
      <c r="E249" s="6">
        <v>41100</v>
      </c>
    </row>
    <row r="250" spans="1:5" s="1" customFormat="1" hidden="1" x14ac:dyDescent="0.25">
      <c r="A250" s="1">
        <v>5016</v>
      </c>
      <c r="B250" s="5" t="s">
        <v>513</v>
      </c>
      <c r="C250" s="5"/>
      <c r="E250" s="6">
        <v>397000</v>
      </c>
    </row>
    <row r="251" spans="1:5" s="1" customFormat="1" hidden="1" x14ac:dyDescent="0.25">
      <c r="A251" s="1">
        <v>5016</v>
      </c>
      <c r="B251" s="5" t="s">
        <v>228</v>
      </c>
      <c r="C251" s="5"/>
      <c r="E251" s="6">
        <v>664681</v>
      </c>
    </row>
    <row r="252" spans="1:5" s="1" customFormat="1" hidden="1" x14ac:dyDescent="0.25">
      <c r="A252" s="1">
        <v>5016</v>
      </c>
      <c r="B252" s="5" t="s">
        <v>514</v>
      </c>
      <c r="C252" s="5"/>
      <c r="E252" s="6">
        <v>30600</v>
      </c>
    </row>
    <row r="253" spans="1:5" s="1" customFormat="1" hidden="1" x14ac:dyDescent="0.25">
      <c r="A253" s="1">
        <v>5016</v>
      </c>
      <c r="B253" s="5" t="s">
        <v>515</v>
      </c>
      <c r="C253" s="5"/>
      <c r="E253" s="6">
        <v>116002.78</v>
      </c>
    </row>
    <row r="254" spans="1:5" s="1" customFormat="1" hidden="1" x14ac:dyDescent="0.25">
      <c r="A254" s="1">
        <v>5016</v>
      </c>
      <c r="B254" s="5" t="s">
        <v>516</v>
      </c>
      <c r="C254" s="5"/>
      <c r="E254" s="6">
        <v>1618292.83</v>
      </c>
    </row>
    <row r="255" spans="1:5" s="1" customFormat="1" hidden="1" x14ac:dyDescent="0.25">
      <c r="A255" s="1">
        <v>5016</v>
      </c>
      <c r="B255" s="5" t="s">
        <v>517</v>
      </c>
      <c r="C255" s="5"/>
      <c r="E255" s="6">
        <v>19500</v>
      </c>
    </row>
    <row r="256" spans="1:5" s="1" customFormat="1" hidden="1" x14ac:dyDescent="0.25">
      <c r="A256" s="1">
        <v>5016</v>
      </c>
      <c r="B256" s="5" t="s">
        <v>518</v>
      </c>
      <c r="C256" s="5"/>
      <c r="E256" s="6">
        <v>3081537.46</v>
      </c>
    </row>
    <row r="257" spans="1:5" s="1" customFormat="1" hidden="1" x14ac:dyDescent="0.25">
      <c r="A257" s="1">
        <v>5016</v>
      </c>
      <c r="B257" s="5" t="s">
        <v>519</v>
      </c>
      <c r="C257" s="5"/>
      <c r="E257" s="6">
        <v>681885.39</v>
      </c>
    </row>
    <row r="258" spans="1:5" s="1" customFormat="1" hidden="1" x14ac:dyDescent="0.25">
      <c r="A258" s="1">
        <v>5016</v>
      </c>
      <c r="B258" s="5" t="s">
        <v>520</v>
      </c>
      <c r="C258" s="5"/>
      <c r="E258" s="6">
        <v>56115</v>
      </c>
    </row>
    <row r="259" spans="1:5" s="1" customFormat="1" hidden="1" x14ac:dyDescent="0.25">
      <c r="A259" s="1">
        <v>5016</v>
      </c>
      <c r="B259" s="5" t="s">
        <v>521</v>
      </c>
      <c r="C259" s="5"/>
      <c r="E259" s="6">
        <v>94000</v>
      </c>
    </row>
    <row r="260" spans="1:5" s="1" customFormat="1" hidden="1" x14ac:dyDescent="0.25">
      <c r="A260" s="1">
        <v>5004</v>
      </c>
      <c r="B260" s="5" t="s">
        <v>165</v>
      </c>
      <c r="C260" s="5"/>
      <c r="E260" s="6">
        <v>34890862</v>
      </c>
    </row>
    <row r="261" spans="1:5" s="1" customFormat="1" hidden="1" x14ac:dyDescent="0.25">
      <c r="A261" s="1">
        <v>5004</v>
      </c>
      <c r="B261" s="5" t="s">
        <v>170</v>
      </c>
      <c r="C261" s="5"/>
      <c r="E261" s="6">
        <v>3170397</v>
      </c>
    </row>
    <row r="262" spans="1:5" s="1" customFormat="1" hidden="1" x14ac:dyDescent="0.25">
      <c r="A262" s="1">
        <v>5004</v>
      </c>
      <c r="B262" s="5" t="s">
        <v>173</v>
      </c>
      <c r="C262" s="5"/>
      <c r="E262" s="6">
        <v>3616135</v>
      </c>
    </row>
    <row r="263" spans="1:5" s="1" customFormat="1" hidden="1" x14ac:dyDescent="0.25">
      <c r="A263" s="1">
        <v>5004</v>
      </c>
      <c r="B263" s="5" t="s">
        <v>174</v>
      </c>
      <c r="C263" s="5"/>
      <c r="E263" s="6">
        <v>4997352</v>
      </c>
    </row>
    <row r="264" spans="1:5" s="1" customFormat="1" hidden="1" x14ac:dyDescent="0.25">
      <c r="A264" s="1">
        <v>5016</v>
      </c>
      <c r="B264" s="5" t="s">
        <v>436</v>
      </c>
      <c r="C264" s="5"/>
      <c r="E264" s="6">
        <v>127025</v>
      </c>
    </row>
    <row r="265" spans="1:5" s="1" customFormat="1" hidden="1" x14ac:dyDescent="0.25">
      <c r="A265" s="1">
        <v>5016</v>
      </c>
      <c r="B265" s="5" t="s">
        <v>467</v>
      </c>
      <c r="C265" s="5"/>
      <c r="E265" s="6">
        <v>11000</v>
      </c>
    </row>
    <row r="266" spans="1:5" s="1" customFormat="1" hidden="1" x14ac:dyDescent="0.25">
      <c r="A266" s="1">
        <v>5016</v>
      </c>
      <c r="B266" s="5" t="s">
        <v>532</v>
      </c>
      <c r="C266" s="5"/>
      <c r="E266" s="6">
        <v>240707</v>
      </c>
    </row>
    <row r="267" spans="1:5" s="1" customFormat="1" hidden="1" x14ac:dyDescent="0.25">
      <c r="A267" s="1">
        <v>5016</v>
      </c>
      <c r="B267" s="5" t="s">
        <v>179</v>
      </c>
      <c r="C267" s="5"/>
      <c r="E267" s="6">
        <v>1366300</v>
      </c>
    </row>
    <row r="268" spans="1:5" s="1" customFormat="1" hidden="1" x14ac:dyDescent="0.25">
      <c r="A268" s="1">
        <v>5016</v>
      </c>
      <c r="B268" s="5" t="s">
        <v>533</v>
      </c>
      <c r="C268" s="5"/>
      <c r="E268" s="6">
        <v>6000</v>
      </c>
    </row>
    <row r="269" spans="1:5" s="1" customFormat="1" hidden="1" x14ac:dyDescent="0.25">
      <c r="A269" s="1">
        <v>5016</v>
      </c>
      <c r="B269" s="5" t="s">
        <v>180</v>
      </c>
      <c r="C269" s="5"/>
      <c r="E269" s="6">
        <v>1049707</v>
      </c>
    </row>
    <row r="270" spans="1:5" s="1" customFormat="1" hidden="1" x14ac:dyDescent="0.25">
      <c r="A270" s="1">
        <v>5004</v>
      </c>
      <c r="B270" s="5" t="s">
        <v>538</v>
      </c>
      <c r="C270" s="5"/>
      <c r="E270" s="6">
        <v>1450000</v>
      </c>
    </row>
    <row r="271" spans="1:5" s="1" customFormat="1" hidden="1" x14ac:dyDescent="0.25">
      <c r="A271" s="1">
        <v>5004</v>
      </c>
      <c r="B271" s="5" t="s">
        <v>539</v>
      </c>
      <c r="C271" s="5"/>
      <c r="E271" s="6">
        <v>4152060</v>
      </c>
    </row>
    <row r="272" spans="1:5" s="1" customFormat="1" hidden="1" x14ac:dyDescent="0.25">
      <c r="A272" s="1">
        <v>5004</v>
      </c>
      <c r="B272" s="5" t="s">
        <v>540</v>
      </c>
      <c r="C272" s="5"/>
      <c r="E272" s="6">
        <v>100000</v>
      </c>
    </row>
    <row r="273" spans="1:6" s="1" customFormat="1" hidden="1" x14ac:dyDescent="0.25">
      <c r="A273" s="1">
        <v>5004</v>
      </c>
      <c r="B273" s="5" t="s">
        <v>53</v>
      </c>
      <c r="C273" s="5"/>
      <c r="E273" s="6">
        <v>265000</v>
      </c>
    </row>
    <row r="274" spans="1:6" s="1" customFormat="1" hidden="1" x14ac:dyDescent="0.25">
      <c r="A274" s="1">
        <v>5004</v>
      </c>
      <c r="B274" s="5" t="s">
        <v>541</v>
      </c>
      <c r="C274" s="5"/>
      <c r="E274" s="6">
        <v>450000</v>
      </c>
    </row>
    <row r="275" spans="1:6" s="1" customFormat="1" hidden="1" x14ac:dyDescent="0.25">
      <c r="A275" s="1">
        <v>5004</v>
      </c>
      <c r="B275" s="5" t="s">
        <v>542</v>
      </c>
      <c r="C275" s="5"/>
      <c r="E275" s="6">
        <v>4760000</v>
      </c>
    </row>
    <row r="276" spans="1:6" s="1" customFormat="1" hidden="1" x14ac:dyDescent="0.25">
      <c r="A276" s="1">
        <v>5004</v>
      </c>
      <c r="B276" s="5" t="s">
        <v>185</v>
      </c>
      <c r="C276" s="5"/>
      <c r="E276" s="6">
        <v>455000</v>
      </c>
    </row>
    <row r="277" spans="1:6" s="1" customFormat="1" hidden="1" x14ac:dyDescent="0.25">
      <c r="A277" s="1">
        <v>5004</v>
      </c>
      <c r="B277" s="5" t="s">
        <v>543</v>
      </c>
      <c r="C277" s="5"/>
      <c r="E277" s="6">
        <v>11850000</v>
      </c>
    </row>
    <row r="278" spans="1:6" s="1" customFormat="1" hidden="1" x14ac:dyDescent="0.25">
      <c r="A278" s="1">
        <v>5004</v>
      </c>
      <c r="B278" s="5" t="s">
        <v>544</v>
      </c>
      <c r="C278" s="5"/>
      <c r="E278" s="6">
        <v>500000</v>
      </c>
    </row>
    <row r="279" spans="1:6" s="1" customFormat="1" hidden="1" x14ac:dyDescent="0.25">
      <c r="A279" s="1">
        <v>5004</v>
      </c>
      <c r="B279" s="5" t="s">
        <v>186</v>
      </c>
      <c r="C279" s="5"/>
      <c r="E279" s="6">
        <v>500000</v>
      </c>
    </row>
    <row r="280" spans="1:6" s="1" customFormat="1" hidden="1" x14ac:dyDescent="0.25">
      <c r="A280" s="1">
        <v>5004</v>
      </c>
      <c r="B280" s="5" t="s">
        <v>545</v>
      </c>
      <c r="C280" s="5"/>
      <c r="E280" s="6">
        <v>10000000</v>
      </c>
    </row>
    <row r="281" spans="1:6" s="1" customFormat="1" hidden="1" x14ac:dyDescent="0.25">
      <c r="A281" s="1">
        <v>5004</v>
      </c>
      <c r="B281" s="5" t="s">
        <v>546</v>
      </c>
      <c r="C281" s="5"/>
      <c r="E281" s="6">
        <v>8300000</v>
      </c>
    </row>
    <row r="282" spans="1:6" s="1" customFormat="1" hidden="1" x14ac:dyDescent="0.25">
      <c r="A282" s="8">
        <v>5004</v>
      </c>
      <c r="B282" s="9" t="s">
        <v>547</v>
      </c>
      <c r="C282" s="9"/>
      <c r="D282" s="8"/>
      <c r="E282" s="10">
        <v>-2500000</v>
      </c>
      <c r="F282" s="19" t="s">
        <v>1071</v>
      </c>
    </row>
    <row r="283" spans="1:6" s="1" customFormat="1" hidden="1" x14ac:dyDescent="0.25">
      <c r="A283" s="1">
        <v>5004</v>
      </c>
      <c r="B283" s="5" t="s">
        <v>548</v>
      </c>
      <c r="C283" s="5"/>
      <c r="E283" s="6">
        <v>5364799</v>
      </c>
    </row>
    <row r="284" spans="1:6" s="1" customFormat="1" hidden="1" x14ac:dyDescent="0.25">
      <c r="A284" s="1">
        <v>5004</v>
      </c>
      <c r="B284" s="5" t="s">
        <v>549</v>
      </c>
      <c r="C284" s="5"/>
      <c r="E284" s="6">
        <v>7453862</v>
      </c>
    </row>
    <row r="285" spans="1:6" s="1" customFormat="1" hidden="1" x14ac:dyDescent="0.25">
      <c r="A285" s="1">
        <v>5004</v>
      </c>
      <c r="B285" s="5" t="s">
        <v>109</v>
      </c>
      <c r="C285" s="5"/>
      <c r="E285" s="6">
        <v>4050000</v>
      </c>
    </row>
    <row r="286" spans="1:6" s="1" customFormat="1" hidden="1" x14ac:dyDescent="0.25">
      <c r="A286" s="1">
        <v>5004</v>
      </c>
      <c r="B286" s="5" t="s">
        <v>554</v>
      </c>
      <c r="C286" s="5"/>
      <c r="E286" s="6">
        <v>4199899</v>
      </c>
    </row>
    <row r="287" spans="1:6" s="1" customFormat="1" hidden="1" x14ac:dyDescent="0.25">
      <c r="A287" s="1">
        <v>5004</v>
      </c>
      <c r="B287" s="5" t="s">
        <v>555</v>
      </c>
      <c r="C287" s="5"/>
      <c r="E287" s="6">
        <v>5385360</v>
      </c>
    </row>
    <row r="288" spans="1:6" s="1" customFormat="1" hidden="1" x14ac:dyDescent="0.25">
      <c r="A288" s="1">
        <v>5004</v>
      </c>
      <c r="B288" s="5" t="s">
        <v>556</v>
      </c>
      <c r="C288" s="5"/>
      <c r="E288" s="6">
        <v>230000</v>
      </c>
    </row>
    <row r="289" spans="1:5" s="1" customFormat="1" hidden="1" x14ac:dyDescent="0.25">
      <c r="A289" s="1">
        <v>5004</v>
      </c>
      <c r="B289" s="5" t="s">
        <v>557</v>
      </c>
      <c r="C289" s="5"/>
      <c r="E289" s="6">
        <v>9604800</v>
      </c>
    </row>
    <row r="290" spans="1:5" s="1" customFormat="1" hidden="1" x14ac:dyDescent="0.25">
      <c r="A290" s="1">
        <v>5004</v>
      </c>
      <c r="B290" s="5" t="s">
        <v>558</v>
      </c>
      <c r="C290" s="5"/>
      <c r="E290" s="6">
        <v>13980000</v>
      </c>
    </row>
    <row r="291" spans="1:5" s="1" customFormat="1" hidden="1" x14ac:dyDescent="0.25">
      <c r="A291" s="1">
        <v>5016</v>
      </c>
      <c r="B291" s="5" t="s">
        <v>562</v>
      </c>
      <c r="C291" s="5"/>
      <c r="E291" s="6">
        <v>34000</v>
      </c>
    </row>
    <row r="292" spans="1:5" s="1" customFormat="1" hidden="1" x14ac:dyDescent="0.25">
      <c r="A292" s="1">
        <v>5016</v>
      </c>
      <c r="B292" s="5" t="s">
        <v>53</v>
      </c>
      <c r="C292" s="5"/>
      <c r="E292" s="6">
        <v>15300</v>
      </c>
    </row>
    <row r="293" spans="1:5" s="1" customFormat="1" hidden="1" x14ac:dyDescent="0.25">
      <c r="A293" s="1">
        <v>5016</v>
      </c>
      <c r="B293" s="5" t="s">
        <v>568</v>
      </c>
      <c r="C293" s="5"/>
      <c r="E293" s="6">
        <v>140000</v>
      </c>
    </row>
    <row r="294" spans="1:5" s="1" customFormat="1" hidden="1" x14ac:dyDescent="0.25">
      <c r="A294" s="1">
        <v>5016</v>
      </c>
      <c r="B294" s="5" t="s">
        <v>425</v>
      </c>
      <c r="C294" s="5"/>
      <c r="E294" s="6">
        <v>70086</v>
      </c>
    </row>
    <row r="295" spans="1:5" s="1" customFormat="1" hidden="1" x14ac:dyDescent="0.25">
      <c r="A295" s="1">
        <v>5016</v>
      </c>
      <c r="B295" s="5" t="s">
        <v>569</v>
      </c>
      <c r="C295" s="5"/>
      <c r="E295" s="6">
        <v>31092</v>
      </c>
    </row>
    <row r="296" spans="1:5" s="1" customFormat="1" hidden="1" x14ac:dyDescent="0.25">
      <c r="A296" s="1">
        <v>5016</v>
      </c>
      <c r="B296" s="5" t="s">
        <v>570</v>
      </c>
      <c r="C296" s="5"/>
      <c r="E296" s="6">
        <v>200000</v>
      </c>
    </row>
    <row r="297" spans="1:5" s="1" customFormat="1" hidden="1" x14ac:dyDescent="0.25">
      <c r="A297" s="1">
        <v>5016</v>
      </c>
      <c r="B297" s="5" t="s">
        <v>432</v>
      </c>
      <c r="C297" s="5"/>
      <c r="E297" s="6">
        <v>72689</v>
      </c>
    </row>
    <row r="298" spans="1:5" s="1" customFormat="1" hidden="1" x14ac:dyDescent="0.25">
      <c r="A298" s="1">
        <v>5016</v>
      </c>
      <c r="B298" s="5" t="s">
        <v>540</v>
      </c>
      <c r="C298" s="5"/>
      <c r="E298" s="6">
        <v>769985</v>
      </c>
    </row>
    <row r="299" spans="1:5" s="1" customFormat="1" hidden="1" x14ac:dyDescent="0.25">
      <c r="A299" s="1">
        <v>5016</v>
      </c>
      <c r="B299" s="5" t="s">
        <v>53</v>
      </c>
      <c r="C299" s="5"/>
      <c r="E299" s="6">
        <v>433070</v>
      </c>
    </row>
    <row r="300" spans="1:5" s="1" customFormat="1" hidden="1" x14ac:dyDescent="0.25">
      <c r="A300" s="1">
        <v>5016</v>
      </c>
      <c r="B300" s="5" t="s">
        <v>454</v>
      </c>
      <c r="C300" s="5"/>
      <c r="E300" s="6">
        <v>20000</v>
      </c>
    </row>
    <row r="301" spans="1:5" s="1" customFormat="1" hidden="1" x14ac:dyDescent="0.25">
      <c r="A301" s="1">
        <v>5016</v>
      </c>
      <c r="B301" s="5" t="s">
        <v>457</v>
      </c>
      <c r="C301" s="5"/>
      <c r="E301" s="6">
        <v>145731</v>
      </c>
    </row>
    <row r="302" spans="1:5" s="1" customFormat="1" hidden="1" x14ac:dyDescent="0.25">
      <c r="A302" s="1">
        <v>5016</v>
      </c>
      <c r="B302" s="5" t="s">
        <v>462</v>
      </c>
      <c r="C302" s="5"/>
      <c r="E302" s="6">
        <v>53782</v>
      </c>
    </row>
    <row r="303" spans="1:5" s="1" customFormat="1" hidden="1" x14ac:dyDescent="0.25">
      <c r="A303" s="1">
        <v>5016</v>
      </c>
      <c r="B303" s="5" t="s">
        <v>571</v>
      </c>
      <c r="C303" s="5"/>
      <c r="E303" s="6">
        <v>8571</v>
      </c>
    </row>
    <row r="304" spans="1:5" s="1" customFormat="1" hidden="1" x14ac:dyDescent="0.25">
      <c r="A304" s="1">
        <v>5016</v>
      </c>
      <c r="B304" s="5" t="s">
        <v>572</v>
      </c>
      <c r="C304" s="5"/>
      <c r="E304" s="6">
        <v>68500</v>
      </c>
    </row>
    <row r="305" spans="1:5" s="1" customFormat="1" hidden="1" x14ac:dyDescent="0.25">
      <c r="A305" s="1">
        <v>5016</v>
      </c>
      <c r="B305" s="5" t="s">
        <v>573</v>
      </c>
      <c r="C305" s="5"/>
      <c r="E305" s="6">
        <v>1240162</v>
      </c>
    </row>
    <row r="306" spans="1:5" s="1" customFormat="1" hidden="1" x14ac:dyDescent="0.25">
      <c r="A306" s="1">
        <v>5016</v>
      </c>
      <c r="B306" s="5" t="s">
        <v>574</v>
      </c>
      <c r="C306" s="5"/>
      <c r="E306" s="6">
        <v>35000</v>
      </c>
    </row>
    <row r="307" spans="1:5" s="1" customFormat="1" hidden="1" x14ac:dyDescent="0.25">
      <c r="A307" s="1">
        <v>5016</v>
      </c>
      <c r="B307" s="5" t="s">
        <v>575</v>
      </c>
      <c r="C307" s="5"/>
      <c r="E307" s="6">
        <v>12605</v>
      </c>
    </row>
    <row r="308" spans="1:5" s="1" customFormat="1" hidden="1" x14ac:dyDescent="0.25">
      <c r="A308" s="1">
        <v>5016</v>
      </c>
      <c r="B308" s="5" t="s">
        <v>576</v>
      </c>
      <c r="C308" s="5"/>
      <c r="E308" s="6">
        <v>888475</v>
      </c>
    </row>
    <row r="309" spans="1:5" s="1" customFormat="1" hidden="1" x14ac:dyDescent="0.25">
      <c r="A309" s="1">
        <v>5016</v>
      </c>
      <c r="B309" s="5" t="s">
        <v>577</v>
      </c>
      <c r="C309" s="5"/>
      <c r="E309" s="6">
        <v>3500</v>
      </c>
    </row>
    <row r="310" spans="1:5" s="1" customFormat="1" hidden="1" x14ac:dyDescent="0.25">
      <c r="A310" s="1">
        <v>5016</v>
      </c>
      <c r="B310" s="5" t="s">
        <v>578</v>
      </c>
      <c r="C310" s="5"/>
      <c r="E310" s="6">
        <v>56219</v>
      </c>
    </row>
    <row r="311" spans="1:5" s="1" customFormat="1" hidden="1" x14ac:dyDescent="0.25">
      <c r="A311" s="1">
        <v>5016</v>
      </c>
      <c r="B311" s="5" t="s">
        <v>494</v>
      </c>
      <c r="C311" s="5"/>
      <c r="E311" s="6">
        <v>3362</v>
      </c>
    </row>
    <row r="312" spans="1:5" s="1" customFormat="1" hidden="1" x14ac:dyDescent="0.25">
      <c r="A312" s="1">
        <v>5016</v>
      </c>
      <c r="B312" s="5" t="s">
        <v>495</v>
      </c>
      <c r="C312" s="5"/>
      <c r="E312" s="6">
        <v>561797</v>
      </c>
    </row>
    <row r="313" spans="1:5" s="1" customFormat="1" hidden="1" x14ac:dyDescent="0.25">
      <c r="A313" s="1">
        <v>5016</v>
      </c>
      <c r="B313" s="5" t="s">
        <v>579</v>
      </c>
      <c r="C313" s="5"/>
      <c r="E313" s="6">
        <v>48319</v>
      </c>
    </row>
    <row r="314" spans="1:5" s="1" customFormat="1" hidden="1" x14ac:dyDescent="0.25">
      <c r="A314" s="1">
        <v>5016</v>
      </c>
      <c r="B314" s="5" t="s">
        <v>556</v>
      </c>
      <c r="C314" s="5"/>
      <c r="E314" s="6">
        <v>54000</v>
      </c>
    </row>
    <row r="315" spans="1:5" s="1" customFormat="1" hidden="1" x14ac:dyDescent="0.25">
      <c r="A315" s="1">
        <v>5016</v>
      </c>
      <c r="B315" s="5" t="s">
        <v>580</v>
      </c>
      <c r="C315" s="5"/>
      <c r="E315" s="6">
        <v>34000</v>
      </c>
    </row>
    <row r="316" spans="1:5" s="1" customFormat="1" hidden="1" x14ac:dyDescent="0.25">
      <c r="A316" s="1">
        <v>5016</v>
      </c>
      <c r="B316" s="5" t="s">
        <v>581</v>
      </c>
      <c r="C316" s="5"/>
      <c r="E316" s="6">
        <v>30000</v>
      </c>
    </row>
    <row r="317" spans="1:5" s="1" customFormat="1" hidden="1" x14ac:dyDescent="0.25">
      <c r="A317" s="1">
        <v>5016</v>
      </c>
      <c r="B317" s="5" t="s">
        <v>582</v>
      </c>
      <c r="C317" s="5"/>
      <c r="E317" s="6">
        <v>351260</v>
      </c>
    </row>
    <row r="318" spans="1:5" s="1" customFormat="1" hidden="1" x14ac:dyDescent="0.25">
      <c r="A318" s="1">
        <v>5016</v>
      </c>
      <c r="B318" s="5" t="s">
        <v>228</v>
      </c>
      <c r="C318" s="5"/>
      <c r="E318" s="6">
        <v>3914342</v>
      </c>
    </row>
    <row r="319" spans="1:5" s="1" customFormat="1" hidden="1" x14ac:dyDescent="0.25">
      <c r="A319" s="1">
        <v>5016</v>
      </c>
      <c r="B319" s="5" t="s">
        <v>583</v>
      </c>
      <c r="C319" s="5"/>
      <c r="E319" s="6">
        <v>15164</v>
      </c>
    </row>
    <row r="320" spans="1:5" s="1" customFormat="1" hidden="1" x14ac:dyDescent="0.25">
      <c r="A320" s="1">
        <v>5016</v>
      </c>
      <c r="B320" s="5" t="s">
        <v>170</v>
      </c>
      <c r="C320" s="5"/>
      <c r="E320" s="6">
        <v>469639</v>
      </c>
    </row>
    <row r="321" spans="1:5" s="1" customFormat="1" hidden="1" x14ac:dyDescent="0.25">
      <c r="A321" s="1">
        <v>5016</v>
      </c>
      <c r="B321" s="5" t="s">
        <v>53</v>
      </c>
      <c r="C321" s="5"/>
      <c r="E321" s="6">
        <v>60000</v>
      </c>
    </row>
    <row r="322" spans="1:5" s="1" customFormat="1" hidden="1" x14ac:dyDescent="0.25">
      <c r="A322" s="1">
        <v>5016</v>
      </c>
      <c r="B322" s="5" t="s">
        <v>590</v>
      </c>
      <c r="C322" s="5"/>
      <c r="E322" s="6">
        <v>20000</v>
      </c>
    </row>
    <row r="323" spans="1:5" s="1" customFormat="1" hidden="1" x14ac:dyDescent="0.25">
      <c r="A323" s="1">
        <v>5004</v>
      </c>
      <c r="B323" s="5" t="s">
        <v>597</v>
      </c>
      <c r="C323" s="5"/>
      <c r="E323" s="6">
        <v>277311</v>
      </c>
    </row>
    <row r="324" spans="1:5" s="1" customFormat="1" hidden="1" x14ac:dyDescent="0.25">
      <c r="A324" s="1">
        <v>5004</v>
      </c>
      <c r="B324" s="5" t="s">
        <v>598</v>
      </c>
      <c r="C324" s="5"/>
      <c r="E324" s="6">
        <v>205882</v>
      </c>
    </row>
    <row r="325" spans="1:5" s="1" customFormat="1" hidden="1" x14ac:dyDescent="0.25">
      <c r="A325" s="1">
        <v>5004</v>
      </c>
      <c r="B325" s="5" t="s">
        <v>599</v>
      </c>
      <c r="C325" s="5"/>
      <c r="E325" s="6">
        <v>141176</v>
      </c>
    </row>
    <row r="326" spans="1:5" s="1" customFormat="1" hidden="1" x14ac:dyDescent="0.25">
      <c r="A326" s="1">
        <v>5004</v>
      </c>
      <c r="B326" s="5" t="s">
        <v>600</v>
      </c>
      <c r="C326" s="5"/>
      <c r="E326" s="6">
        <v>760000</v>
      </c>
    </row>
    <row r="327" spans="1:5" s="1" customFormat="1" hidden="1" x14ac:dyDescent="0.25">
      <c r="A327" s="1">
        <v>5004</v>
      </c>
      <c r="B327" s="5" t="s">
        <v>601</v>
      </c>
      <c r="C327" s="5"/>
      <c r="E327" s="6">
        <v>90000</v>
      </c>
    </row>
    <row r="328" spans="1:5" s="1" customFormat="1" hidden="1" x14ac:dyDescent="0.25">
      <c r="A328" s="1">
        <v>5004</v>
      </c>
      <c r="B328" s="5" t="s">
        <v>602</v>
      </c>
      <c r="C328" s="5"/>
      <c r="E328" s="6">
        <v>178319</v>
      </c>
    </row>
    <row r="329" spans="1:5" s="1" customFormat="1" hidden="1" x14ac:dyDescent="0.25">
      <c r="A329" s="1">
        <v>5004</v>
      </c>
      <c r="B329" s="5" t="s">
        <v>603</v>
      </c>
      <c r="C329" s="5"/>
      <c r="E329" s="6">
        <v>1200000</v>
      </c>
    </row>
    <row r="330" spans="1:5" s="1" customFormat="1" hidden="1" x14ac:dyDescent="0.25">
      <c r="A330" s="1">
        <v>5016</v>
      </c>
      <c r="B330" s="5" t="s">
        <v>608</v>
      </c>
      <c r="C330" s="5"/>
      <c r="E330" s="6">
        <v>6929295</v>
      </c>
    </row>
    <row r="331" spans="1:5" s="1" customFormat="1" hidden="1" x14ac:dyDescent="0.25">
      <c r="A331" s="1">
        <v>5016</v>
      </c>
      <c r="B331" s="5" t="s">
        <v>609</v>
      </c>
      <c r="C331" s="5"/>
      <c r="E331" s="6">
        <v>65000</v>
      </c>
    </row>
    <row r="332" spans="1:5" s="1" customFormat="1" hidden="1" x14ac:dyDescent="0.25">
      <c r="A332" s="1">
        <v>5016</v>
      </c>
      <c r="B332" s="5" t="s">
        <v>610</v>
      </c>
      <c r="C332" s="5"/>
      <c r="E332" s="6">
        <v>414058</v>
      </c>
    </row>
    <row r="333" spans="1:5" s="1" customFormat="1" hidden="1" x14ac:dyDescent="0.25">
      <c r="A333" s="1">
        <v>5016</v>
      </c>
      <c r="B333" s="5" t="s">
        <v>53</v>
      </c>
      <c r="C333" s="5"/>
      <c r="E333" s="6">
        <v>1500</v>
      </c>
    </row>
    <row r="334" spans="1:5" s="1" customFormat="1" hidden="1" x14ac:dyDescent="0.25">
      <c r="A334" s="1">
        <v>5016</v>
      </c>
      <c r="B334" s="5" t="s">
        <v>625</v>
      </c>
      <c r="C334" s="5"/>
      <c r="E334" s="6">
        <v>96373</v>
      </c>
    </row>
    <row r="335" spans="1:5" s="1" customFormat="1" hidden="1" x14ac:dyDescent="0.25">
      <c r="A335" s="1">
        <v>5016</v>
      </c>
      <c r="B335" s="5" t="s">
        <v>246</v>
      </c>
      <c r="C335" s="5"/>
      <c r="E335" s="6">
        <v>1906995</v>
      </c>
    </row>
    <row r="336" spans="1:5" s="1" customFormat="1" hidden="1" x14ac:dyDescent="0.25">
      <c r="A336" s="1">
        <v>5016</v>
      </c>
      <c r="B336" s="5" t="s">
        <v>279</v>
      </c>
      <c r="C336" s="5"/>
      <c r="E336" s="6">
        <v>1176</v>
      </c>
    </row>
    <row r="337" spans="1:5" s="1" customFormat="1" hidden="1" x14ac:dyDescent="0.25">
      <c r="A337" s="1">
        <v>5016</v>
      </c>
      <c r="B337" s="5" t="s">
        <v>53</v>
      </c>
      <c r="C337" s="5"/>
      <c r="E337" s="6">
        <v>12900</v>
      </c>
    </row>
    <row r="338" spans="1:5" s="1" customFormat="1" hidden="1" x14ac:dyDescent="0.25">
      <c r="A338" s="1">
        <v>5016</v>
      </c>
      <c r="B338" s="5" t="s">
        <v>179</v>
      </c>
      <c r="C338" s="5"/>
      <c r="E338" s="6">
        <v>59900</v>
      </c>
    </row>
    <row r="339" spans="1:5" s="1" customFormat="1" hidden="1" x14ac:dyDescent="0.25">
      <c r="A339" s="1">
        <v>5016</v>
      </c>
      <c r="B339" s="5" t="s">
        <v>247</v>
      </c>
      <c r="C339" s="5"/>
      <c r="E339" s="6">
        <v>14200</v>
      </c>
    </row>
    <row r="340" spans="1:5" s="1" customFormat="1" hidden="1" x14ac:dyDescent="0.25">
      <c r="A340" s="1">
        <v>5016</v>
      </c>
      <c r="B340" s="5" t="s">
        <v>149</v>
      </c>
      <c r="C340" s="5"/>
      <c r="E340" s="6">
        <v>2700</v>
      </c>
    </row>
    <row r="341" spans="1:5" s="1" customFormat="1" hidden="1" x14ac:dyDescent="0.25">
      <c r="A341" s="1">
        <v>5016</v>
      </c>
      <c r="B341" s="5" t="s">
        <v>433</v>
      </c>
      <c r="C341" s="5"/>
      <c r="E341" s="6">
        <v>75546</v>
      </c>
    </row>
    <row r="342" spans="1:5" s="1" customFormat="1" hidden="1" x14ac:dyDescent="0.25">
      <c r="A342" s="1">
        <v>5016</v>
      </c>
      <c r="B342" s="5" t="s">
        <v>53</v>
      </c>
      <c r="C342" s="5"/>
      <c r="E342" s="6">
        <v>95200</v>
      </c>
    </row>
    <row r="343" spans="1:5" s="1" customFormat="1" hidden="1" x14ac:dyDescent="0.25">
      <c r="A343" s="1">
        <v>5016</v>
      </c>
      <c r="B343" s="5" t="s">
        <v>633</v>
      </c>
      <c r="C343" s="5"/>
      <c r="E343" s="6">
        <v>4000</v>
      </c>
    </row>
    <row r="344" spans="1:5" s="1" customFormat="1" hidden="1" x14ac:dyDescent="0.25">
      <c r="A344" s="1">
        <v>5016</v>
      </c>
      <c r="B344" s="5" t="s">
        <v>497</v>
      </c>
      <c r="C344" s="5"/>
      <c r="E344" s="6">
        <v>29500</v>
      </c>
    </row>
    <row r="345" spans="1:5" s="1" customFormat="1" hidden="1" x14ac:dyDescent="0.25">
      <c r="A345" s="1">
        <v>5016</v>
      </c>
      <c r="B345" s="5" t="s">
        <v>637</v>
      </c>
      <c r="C345" s="5"/>
      <c r="E345" s="6">
        <v>1765</v>
      </c>
    </row>
    <row r="346" spans="1:5" s="1" customFormat="1" hidden="1" x14ac:dyDescent="0.25">
      <c r="A346" s="1">
        <v>5016</v>
      </c>
      <c r="B346" s="5" t="s">
        <v>53</v>
      </c>
      <c r="C346" s="5"/>
      <c r="E346" s="6">
        <v>12500</v>
      </c>
    </row>
    <row r="347" spans="1:5" s="1" customFormat="1" hidden="1" x14ac:dyDescent="0.25">
      <c r="A347" s="1">
        <v>5016</v>
      </c>
      <c r="B347" s="5" t="s">
        <v>261</v>
      </c>
      <c r="C347" s="5"/>
      <c r="E347" s="6">
        <v>39916</v>
      </c>
    </row>
    <row r="348" spans="1:5" s="1" customFormat="1" hidden="1" x14ac:dyDescent="0.25">
      <c r="A348" s="1">
        <v>5016</v>
      </c>
      <c r="B348" s="5" t="s">
        <v>582</v>
      </c>
      <c r="C348" s="5"/>
      <c r="E348" s="6">
        <v>40000</v>
      </c>
    </row>
    <row r="349" spans="1:5" s="1" customFormat="1" hidden="1" x14ac:dyDescent="0.25">
      <c r="A349" s="1">
        <v>5016</v>
      </c>
      <c r="B349" s="5" t="s">
        <v>512</v>
      </c>
      <c r="C349" s="5"/>
      <c r="E349" s="6">
        <v>96638</v>
      </c>
    </row>
    <row r="350" spans="1:5" s="1" customFormat="1" hidden="1" x14ac:dyDescent="0.25">
      <c r="A350" s="1">
        <v>5016</v>
      </c>
      <c r="B350" s="5" t="s">
        <v>228</v>
      </c>
      <c r="C350" s="5"/>
      <c r="E350" s="6">
        <v>2437</v>
      </c>
    </row>
    <row r="351" spans="1:5" s="1" customFormat="1" hidden="1" x14ac:dyDescent="0.25">
      <c r="A351" s="1">
        <v>5016</v>
      </c>
      <c r="B351" s="5" t="s">
        <v>263</v>
      </c>
      <c r="C351" s="5"/>
      <c r="E351" s="6">
        <v>10450</v>
      </c>
    </row>
    <row r="352" spans="1:5" s="1" customFormat="1" hidden="1" x14ac:dyDescent="0.25">
      <c r="A352" s="1">
        <v>5016</v>
      </c>
      <c r="B352" s="5" t="s">
        <v>640</v>
      </c>
      <c r="C352" s="5"/>
      <c r="E352" s="6">
        <v>20000</v>
      </c>
    </row>
    <row r="353" spans="1:5" s="1" customFormat="1" hidden="1" x14ac:dyDescent="0.25">
      <c r="A353" s="1">
        <v>5016</v>
      </c>
      <c r="B353" s="5" t="s">
        <v>641</v>
      </c>
      <c r="C353" s="5"/>
      <c r="E353" s="6">
        <v>120000</v>
      </c>
    </row>
    <row r="354" spans="1:5" s="1" customFormat="1" hidden="1" x14ac:dyDescent="0.25">
      <c r="A354" s="1">
        <v>5016</v>
      </c>
      <c r="B354" s="5" t="s">
        <v>437</v>
      </c>
      <c r="C354" s="5"/>
      <c r="E354" s="6">
        <v>20000</v>
      </c>
    </row>
    <row r="355" spans="1:5" s="1" customFormat="1" hidden="1" x14ac:dyDescent="0.25">
      <c r="A355" s="1">
        <v>5016</v>
      </c>
      <c r="B355" s="5" t="s">
        <v>53</v>
      </c>
      <c r="C355" s="5"/>
      <c r="E355" s="6">
        <v>194000</v>
      </c>
    </row>
    <row r="356" spans="1:5" s="1" customFormat="1" hidden="1" x14ac:dyDescent="0.25">
      <c r="A356" s="1">
        <v>5016</v>
      </c>
      <c r="B356" s="5" t="s">
        <v>269</v>
      </c>
      <c r="C356" s="5"/>
      <c r="E356" s="6">
        <v>2280187</v>
      </c>
    </row>
    <row r="357" spans="1:5" s="1" customFormat="1" hidden="1" x14ac:dyDescent="0.25">
      <c r="A357" s="1">
        <v>5016</v>
      </c>
      <c r="B357" s="5" t="s">
        <v>642</v>
      </c>
      <c r="C357" s="5"/>
      <c r="E357" s="6">
        <v>100000</v>
      </c>
    </row>
    <row r="358" spans="1:5" s="1" customFormat="1" hidden="1" x14ac:dyDescent="0.25">
      <c r="A358" s="1">
        <v>5016</v>
      </c>
      <c r="B358" s="5" t="s">
        <v>447</v>
      </c>
      <c r="C358" s="5"/>
      <c r="E358" s="6">
        <v>135000</v>
      </c>
    </row>
    <row r="359" spans="1:5" s="1" customFormat="1" hidden="1" x14ac:dyDescent="0.25">
      <c r="A359" s="1">
        <v>5016</v>
      </c>
      <c r="B359" s="5" t="s">
        <v>453</v>
      </c>
      <c r="C359" s="5"/>
      <c r="E359" s="6">
        <v>50000</v>
      </c>
    </row>
    <row r="360" spans="1:5" s="1" customFormat="1" hidden="1" x14ac:dyDescent="0.25">
      <c r="A360" s="1">
        <v>5016</v>
      </c>
      <c r="B360" s="5" t="s">
        <v>53</v>
      </c>
      <c r="C360" s="5"/>
      <c r="E360" s="6">
        <v>3280503</v>
      </c>
    </row>
    <row r="361" spans="1:5" s="1" customFormat="1" hidden="1" x14ac:dyDescent="0.25">
      <c r="A361" s="1">
        <v>5016</v>
      </c>
      <c r="B361" s="5" t="s">
        <v>645</v>
      </c>
      <c r="C361" s="5"/>
      <c r="E361" s="6">
        <v>32000</v>
      </c>
    </row>
    <row r="362" spans="1:5" s="1" customFormat="1" hidden="1" x14ac:dyDescent="0.25">
      <c r="A362" s="1">
        <v>5016</v>
      </c>
      <c r="B362" s="5" t="s">
        <v>246</v>
      </c>
      <c r="C362" s="5"/>
      <c r="E362" s="6">
        <v>133750</v>
      </c>
    </row>
    <row r="363" spans="1:5" s="1" customFormat="1" hidden="1" x14ac:dyDescent="0.25">
      <c r="A363" s="1">
        <v>5016</v>
      </c>
      <c r="B363" s="5" t="s">
        <v>247</v>
      </c>
      <c r="C363" s="5"/>
      <c r="E363" s="6">
        <v>6700</v>
      </c>
    </row>
    <row r="364" spans="1:5" s="1" customFormat="1" hidden="1" x14ac:dyDescent="0.25">
      <c r="A364" s="1">
        <v>5016</v>
      </c>
      <c r="B364" s="5" t="s">
        <v>149</v>
      </c>
      <c r="C364" s="5"/>
      <c r="E364" s="6">
        <v>6000</v>
      </c>
    </row>
    <row r="365" spans="1:5" s="1" customFormat="1" hidden="1" x14ac:dyDescent="0.25">
      <c r="A365" s="1">
        <v>5016</v>
      </c>
      <c r="B365" s="5" t="s">
        <v>433</v>
      </c>
      <c r="C365" s="5"/>
      <c r="E365" s="6">
        <v>31950</v>
      </c>
    </row>
    <row r="366" spans="1:5" s="1" customFormat="1" hidden="1" x14ac:dyDescent="0.25">
      <c r="A366" s="1">
        <v>5016</v>
      </c>
      <c r="B366" s="5" t="s">
        <v>53</v>
      </c>
      <c r="C366" s="5"/>
      <c r="E366" s="6">
        <v>571250</v>
      </c>
    </row>
    <row r="367" spans="1:5" s="1" customFormat="1" hidden="1" x14ac:dyDescent="0.25">
      <c r="A367" s="1">
        <v>5016</v>
      </c>
      <c r="B367" s="5" t="s">
        <v>650</v>
      </c>
      <c r="C367" s="5"/>
      <c r="E367" s="6">
        <v>66000</v>
      </c>
    </row>
    <row r="368" spans="1:5" s="1" customFormat="1" hidden="1" x14ac:dyDescent="0.25">
      <c r="A368" s="1">
        <v>5016</v>
      </c>
      <c r="B368" s="5" t="s">
        <v>651</v>
      </c>
      <c r="C368" s="5"/>
      <c r="E368" s="6">
        <v>55000</v>
      </c>
    </row>
    <row r="369" spans="1:5" s="1" customFormat="1" hidden="1" x14ac:dyDescent="0.25">
      <c r="A369" s="1">
        <v>5016</v>
      </c>
      <c r="B369" s="5" t="s">
        <v>486</v>
      </c>
      <c r="C369" s="5"/>
      <c r="E369" s="6">
        <v>115597</v>
      </c>
    </row>
    <row r="370" spans="1:5" s="1" customFormat="1" hidden="1" x14ac:dyDescent="0.25">
      <c r="A370" s="1">
        <v>5016</v>
      </c>
      <c r="B370" s="5" t="s">
        <v>652</v>
      </c>
      <c r="C370" s="5"/>
      <c r="E370" s="6">
        <v>101681</v>
      </c>
    </row>
    <row r="371" spans="1:5" s="1" customFormat="1" hidden="1" x14ac:dyDescent="0.25">
      <c r="A371" s="1">
        <v>5016</v>
      </c>
      <c r="B371" s="5" t="s">
        <v>653</v>
      </c>
      <c r="C371" s="5"/>
      <c r="E371" s="6">
        <v>7867</v>
      </c>
    </row>
    <row r="372" spans="1:5" s="1" customFormat="1" hidden="1" x14ac:dyDescent="0.25">
      <c r="A372" s="1">
        <v>5016</v>
      </c>
      <c r="B372" s="5" t="s">
        <v>497</v>
      </c>
      <c r="C372" s="5"/>
      <c r="E372" s="6">
        <v>4000</v>
      </c>
    </row>
    <row r="373" spans="1:5" s="1" customFormat="1" hidden="1" x14ac:dyDescent="0.25">
      <c r="A373" s="1">
        <v>5016</v>
      </c>
      <c r="B373" s="5" t="s">
        <v>654</v>
      </c>
      <c r="C373" s="5"/>
      <c r="E373" s="6">
        <v>5300</v>
      </c>
    </row>
    <row r="374" spans="1:5" s="1" customFormat="1" hidden="1" x14ac:dyDescent="0.25">
      <c r="A374" s="1">
        <v>5016</v>
      </c>
      <c r="B374" s="5" t="s">
        <v>362</v>
      </c>
      <c r="C374" s="5"/>
      <c r="E374" s="6">
        <v>8350</v>
      </c>
    </row>
    <row r="375" spans="1:5" s="1" customFormat="1" hidden="1" x14ac:dyDescent="0.25">
      <c r="A375" s="1">
        <v>5016</v>
      </c>
      <c r="B375" s="5" t="s">
        <v>252</v>
      </c>
      <c r="C375" s="5"/>
      <c r="E375" s="6">
        <v>111600</v>
      </c>
    </row>
    <row r="376" spans="1:5" s="1" customFormat="1" hidden="1" x14ac:dyDescent="0.25">
      <c r="A376" s="1">
        <v>5016</v>
      </c>
      <c r="B376" s="5" t="s">
        <v>511</v>
      </c>
      <c r="C376" s="5"/>
      <c r="E376" s="6">
        <v>931530</v>
      </c>
    </row>
    <row r="377" spans="1:5" s="1" customFormat="1" hidden="1" x14ac:dyDescent="0.25">
      <c r="A377" s="1">
        <v>5016</v>
      </c>
      <c r="B377" s="5" t="s">
        <v>278</v>
      </c>
      <c r="C377" s="5"/>
      <c r="E377" s="6">
        <v>966</v>
      </c>
    </row>
    <row r="378" spans="1:5" s="1" customFormat="1" hidden="1" x14ac:dyDescent="0.25">
      <c r="A378" s="1">
        <v>5016</v>
      </c>
      <c r="B378" s="5" t="s">
        <v>279</v>
      </c>
      <c r="C378" s="5"/>
      <c r="E378" s="6">
        <v>5756</v>
      </c>
    </row>
    <row r="379" spans="1:5" s="1" customFormat="1" hidden="1" x14ac:dyDescent="0.25">
      <c r="A379" s="1">
        <v>5016</v>
      </c>
      <c r="B379" s="5" t="s">
        <v>658</v>
      </c>
      <c r="C379" s="5"/>
      <c r="E379" s="6">
        <v>8529</v>
      </c>
    </row>
    <row r="380" spans="1:5" s="1" customFormat="1" hidden="1" x14ac:dyDescent="0.25">
      <c r="A380" s="1">
        <v>5016</v>
      </c>
      <c r="B380" s="5" t="s">
        <v>280</v>
      </c>
      <c r="C380" s="5"/>
      <c r="E380" s="6">
        <v>16245</v>
      </c>
    </row>
    <row r="381" spans="1:5" s="1" customFormat="1" hidden="1" x14ac:dyDescent="0.25">
      <c r="A381" s="1">
        <v>5016</v>
      </c>
      <c r="B381" s="5" t="s">
        <v>53</v>
      </c>
      <c r="C381" s="5"/>
      <c r="E381" s="6">
        <v>71800</v>
      </c>
    </row>
    <row r="382" spans="1:5" s="1" customFormat="1" hidden="1" x14ac:dyDescent="0.25">
      <c r="A382" s="1">
        <v>5016</v>
      </c>
      <c r="B382" s="5" t="s">
        <v>283</v>
      </c>
      <c r="C382" s="5"/>
      <c r="E382" s="6">
        <v>4202</v>
      </c>
    </row>
    <row r="383" spans="1:5" s="1" customFormat="1" hidden="1" x14ac:dyDescent="0.25">
      <c r="A383" s="1">
        <v>5016</v>
      </c>
      <c r="B383" s="5" t="s">
        <v>659</v>
      </c>
      <c r="C383" s="5"/>
      <c r="E383" s="6">
        <v>8399</v>
      </c>
    </row>
    <row r="384" spans="1:5" s="1" customFormat="1" hidden="1" x14ac:dyDescent="0.25">
      <c r="A384" s="1">
        <v>5016</v>
      </c>
      <c r="B384" s="5" t="s">
        <v>284</v>
      </c>
      <c r="C384" s="5"/>
      <c r="E384" s="6">
        <v>20756</v>
      </c>
    </row>
    <row r="385" spans="1:5" s="1" customFormat="1" hidden="1" x14ac:dyDescent="0.25">
      <c r="A385" s="1">
        <v>5016</v>
      </c>
      <c r="B385" s="5" t="s">
        <v>660</v>
      </c>
      <c r="C385" s="5"/>
      <c r="E385" s="6">
        <v>1200</v>
      </c>
    </row>
    <row r="386" spans="1:5" s="1" customFormat="1" hidden="1" x14ac:dyDescent="0.25">
      <c r="A386" s="1">
        <v>5016</v>
      </c>
      <c r="B386" s="5" t="s">
        <v>661</v>
      </c>
      <c r="C386" s="5"/>
      <c r="E386" s="6">
        <v>5600</v>
      </c>
    </row>
    <row r="387" spans="1:5" s="1" customFormat="1" hidden="1" x14ac:dyDescent="0.25">
      <c r="A387" s="1">
        <v>5016</v>
      </c>
      <c r="B387" s="5" t="s">
        <v>286</v>
      </c>
      <c r="C387" s="5"/>
      <c r="E387" s="6">
        <v>3194</v>
      </c>
    </row>
    <row r="388" spans="1:5" s="1" customFormat="1" hidden="1" x14ac:dyDescent="0.25">
      <c r="A388" s="1">
        <v>5016</v>
      </c>
      <c r="B388" s="5" t="s">
        <v>287</v>
      </c>
      <c r="C388" s="5"/>
      <c r="E388" s="6">
        <v>1500</v>
      </c>
    </row>
    <row r="389" spans="1:5" s="1" customFormat="1" hidden="1" x14ac:dyDescent="0.25">
      <c r="A389" s="1">
        <v>5016</v>
      </c>
      <c r="B389" s="5" t="s">
        <v>424</v>
      </c>
      <c r="C389" s="5"/>
      <c r="E389" s="6">
        <v>213200</v>
      </c>
    </row>
    <row r="390" spans="1:5" s="1" customFormat="1" hidden="1" x14ac:dyDescent="0.25">
      <c r="A390" s="1">
        <v>5016</v>
      </c>
      <c r="B390" s="5" t="s">
        <v>292</v>
      </c>
      <c r="C390" s="5"/>
      <c r="E390" s="6">
        <v>72600</v>
      </c>
    </row>
    <row r="391" spans="1:5" s="1" customFormat="1" hidden="1" x14ac:dyDescent="0.25">
      <c r="A391" s="1">
        <v>5016</v>
      </c>
      <c r="B391" s="5" t="s">
        <v>53</v>
      </c>
      <c r="C391" s="5"/>
      <c r="E391" s="6">
        <v>128800</v>
      </c>
    </row>
    <row r="392" spans="1:5" s="1" customFormat="1" hidden="1" x14ac:dyDescent="0.25">
      <c r="A392" s="1">
        <v>5016</v>
      </c>
      <c r="B392" s="5" t="s">
        <v>474</v>
      </c>
      <c r="C392" s="5"/>
      <c r="E392" s="6">
        <v>41200</v>
      </c>
    </row>
    <row r="393" spans="1:5" s="1" customFormat="1" hidden="1" x14ac:dyDescent="0.25">
      <c r="A393" s="1">
        <v>5016</v>
      </c>
      <c r="B393" s="5" t="s">
        <v>516</v>
      </c>
      <c r="C393" s="5"/>
      <c r="E393" s="6">
        <v>118999555.12</v>
      </c>
    </row>
    <row r="394" spans="1:5" s="1" customFormat="1" hidden="1" x14ac:dyDescent="0.25">
      <c r="A394" s="1">
        <v>5016</v>
      </c>
      <c r="B394" s="5" t="s">
        <v>670</v>
      </c>
      <c r="C394" s="5"/>
      <c r="E394" s="6">
        <v>9442</v>
      </c>
    </row>
    <row r="395" spans="1:5" s="1" customFormat="1" hidden="1" x14ac:dyDescent="0.25">
      <c r="A395" s="1">
        <v>5016</v>
      </c>
      <c r="B395" s="5" t="s">
        <v>53</v>
      </c>
      <c r="C395" s="5"/>
      <c r="E395" s="6">
        <v>56000</v>
      </c>
    </row>
    <row r="396" spans="1:5" s="1" customFormat="1" hidden="1" x14ac:dyDescent="0.25">
      <c r="A396" s="1">
        <v>5016</v>
      </c>
      <c r="B396" s="5" t="s">
        <v>397</v>
      </c>
      <c r="C396" s="5"/>
      <c r="E396" s="6">
        <v>1410576</v>
      </c>
    </row>
    <row r="397" spans="1:5" s="1" customFormat="1" hidden="1" x14ac:dyDescent="0.25">
      <c r="A397" s="1">
        <v>5016</v>
      </c>
      <c r="B397" s="5" t="s">
        <v>554</v>
      </c>
      <c r="C397" s="5"/>
      <c r="E397" s="6">
        <v>85889.78</v>
      </c>
    </row>
    <row r="398" spans="1:5" s="1" customFormat="1" hidden="1" x14ac:dyDescent="0.25">
      <c r="A398" s="1">
        <v>5016</v>
      </c>
      <c r="B398" s="5" t="s">
        <v>104</v>
      </c>
      <c r="C398" s="5"/>
      <c r="E398" s="6">
        <v>17400</v>
      </c>
    </row>
    <row r="399" spans="1:5" s="1" customFormat="1" hidden="1" x14ac:dyDescent="0.25">
      <c r="A399" s="1">
        <v>5016</v>
      </c>
      <c r="B399" s="5" t="s">
        <v>673</v>
      </c>
      <c r="C399" s="5"/>
      <c r="E399" s="6">
        <v>109291.99</v>
      </c>
    </row>
    <row r="400" spans="1:5" s="1" customFormat="1" hidden="1" x14ac:dyDescent="0.25">
      <c r="A400" s="1">
        <v>5016</v>
      </c>
      <c r="B400" s="5" t="s">
        <v>445</v>
      </c>
      <c r="C400" s="5"/>
      <c r="E400" s="6">
        <v>10635.37</v>
      </c>
    </row>
    <row r="401" spans="1:9" s="1" customFormat="1" hidden="1" x14ac:dyDescent="0.25">
      <c r="A401" s="1">
        <v>5016</v>
      </c>
      <c r="B401" s="5" t="s">
        <v>466</v>
      </c>
      <c r="C401" s="5"/>
      <c r="E401" s="6">
        <v>972037.85</v>
      </c>
    </row>
    <row r="402" spans="1:9" s="1" customFormat="1" hidden="1" x14ac:dyDescent="0.25">
      <c r="A402" s="1">
        <v>5016</v>
      </c>
      <c r="B402" s="5" t="s">
        <v>555</v>
      </c>
      <c r="C402" s="5"/>
      <c r="E402" s="6">
        <v>1382295.6</v>
      </c>
    </row>
    <row r="403" spans="1:9" s="1" customFormat="1" hidden="1" x14ac:dyDescent="0.25">
      <c r="A403" s="1">
        <v>5016</v>
      </c>
      <c r="B403" s="5" t="s">
        <v>674</v>
      </c>
      <c r="C403" s="5"/>
      <c r="E403" s="18">
        <v>25450</v>
      </c>
    </row>
    <row r="404" spans="1:9" s="1" customFormat="1" hidden="1" x14ac:dyDescent="0.25">
      <c r="A404" s="1">
        <v>5016</v>
      </c>
      <c r="B404" s="5" t="s">
        <v>675</v>
      </c>
      <c r="C404" s="5"/>
      <c r="E404" s="18">
        <v>8169443.9800000004</v>
      </c>
    </row>
    <row r="405" spans="1:9" s="1" customFormat="1" hidden="1" x14ac:dyDescent="0.25">
      <c r="A405" s="1">
        <v>5016</v>
      </c>
      <c r="B405" s="5" t="s">
        <v>676</v>
      </c>
      <c r="C405" s="5"/>
      <c r="E405" s="18">
        <v>761.35</v>
      </c>
    </row>
    <row r="406" spans="1:9" s="1" customFormat="1" hidden="1" x14ac:dyDescent="0.25">
      <c r="A406" s="1">
        <v>5016</v>
      </c>
      <c r="B406" s="5" t="s">
        <v>557</v>
      </c>
      <c r="C406" s="5"/>
      <c r="E406" s="18">
        <v>32327.15</v>
      </c>
    </row>
    <row r="407" spans="1:9" s="1" customFormat="1" hidden="1" x14ac:dyDescent="0.25">
      <c r="A407" s="1">
        <v>5016</v>
      </c>
      <c r="B407" s="5" t="s">
        <v>518</v>
      </c>
      <c r="C407" s="5"/>
      <c r="E407" s="18">
        <v>459989.3</v>
      </c>
    </row>
    <row r="408" spans="1:9" s="1" customFormat="1" hidden="1" x14ac:dyDescent="0.25">
      <c r="A408" s="1">
        <v>5016</v>
      </c>
      <c r="B408" s="5" t="s">
        <v>558</v>
      </c>
      <c r="C408" s="5"/>
      <c r="E408" s="18">
        <v>8093458.75</v>
      </c>
      <c r="H408" s="19"/>
    </row>
    <row r="409" spans="1:9" s="1" customFormat="1" hidden="1" x14ac:dyDescent="0.25">
      <c r="A409" s="1">
        <v>5016</v>
      </c>
      <c r="B409" s="5" t="s">
        <v>677</v>
      </c>
      <c r="C409" s="5"/>
      <c r="E409" s="6">
        <v>493500</v>
      </c>
    </row>
    <row r="410" spans="1:9" s="1" customFormat="1" hidden="1" x14ac:dyDescent="0.25">
      <c r="A410" s="1">
        <v>5016</v>
      </c>
      <c r="B410" s="5" t="s">
        <v>134</v>
      </c>
      <c r="C410" s="5"/>
      <c r="E410" s="6">
        <v>8372925</v>
      </c>
    </row>
    <row r="411" spans="1:9" s="1" customFormat="1" hidden="1" x14ac:dyDescent="0.25">
      <c r="A411" s="1">
        <v>5016</v>
      </c>
      <c r="B411" s="5" t="s">
        <v>53</v>
      </c>
      <c r="C411" s="5"/>
      <c r="E411" s="6">
        <v>97679</v>
      </c>
      <c r="G411" s="21"/>
    </row>
    <row r="412" spans="1:9" s="1" customFormat="1" hidden="1" x14ac:dyDescent="0.25">
      <c r="A412" s="1">
        <v>5004</v>
      </c>
      <c r="B412" s="5" t="s">
        <v>681</v>
      </c>
      <c r="C412" s="5"/>
      <c r="E412" s="6">
        <v>7800000</v>
      </c>
    </row>
    <row r="413" spans="1:9" s="1" customFormat="1" hidden="1" x14ac:dyDescent="0.25">
      <c r="A413" s="1">
        <v>5016</v>
      </c>
      <c r="B413" s="5" t="s">
        <v>581</v>
      </c>
      <c r="C413" s="5"/>
      <c r="E413" s="6">
        <v>220000</v>
      </c>
    </row>
    <row r="414" spans="1:9" s="1" customFormat="1" x14ac:dyDescent="0.25">
      <c r="A414" s="1">
        <v>5016</v>
      </c>
      <c r="B414" s="5" t="s">
        <v>235</v>
      </c>
      <c r="C414" s="5"/>
      <c r="E414" s="6">
        <v>5253908.83</v>
      </c>
      <c r="H414" s="16">
        <v>143040</v>
      </c>
      <c r="I414" s="1" t="s">
        <v>1116</v>
      </c>
    </row>
    <row r="415" spans="1:9" s="1" customFormat="1" hidden="1" x14ac:dyDescent="0.25">
      <c r="A415" s="1">
        <v>5016</v>
      </c>
      <c r="B415" s="5" t="s">
        <v>442</v>
      </c>
      <c r="C415" s="5"/>
      <c r="E415" s="6">
        <v>2748559.81</v>
      </c>
    </row>
    <row r="416" spans="1:9" s="1" customFormat="1" hidden="1" x14ac:dyDescent="0.25">
      <c r="A416" s="1">
        <v>5016</v>
      </c>
      <c r="B416" s="5" t="s">
        <v>686</v>
      </c>
      <c r="C416" s="5"/>
      <c r="E416" s="6">
        <v>51262</v>
      </c>
    </row>
    <row r="417" spans="1:12" s="1" customFormat="1" hidden="1" x14ac:dyDescent="0.25">
      <c r="A417" s="1">
        <v>5016</v>
      </c>
      <c r="B417" s="5" t="s">
        <v>397</v>
      </c>
      <c r="C417" s="5"/>
      <c r="E417" s="6">
        <v>415766.75</v>
      </c>
    </row>
    <row r="418" spans="1:12" s="1" customFormat="1" hidden="1" x14ac:dyDescent="0.25">
      <c r="A418" s="1">
        <v>5016</v>
      </c>
      <c r="B418" s="5" t="s">
        <v>674</v>
      </c>
      <c r="C418" s="5"/>
      <c r="E418" s="6">
        <v>8740760</v>
      </c>
    </row>
    <row r="419" spans="1:12" s="1" customFormat="1" hidden="1" x14ac:dyDescent="0.25">
      <c r="A419" s="1">
        <v>5016</v>
      </c>
      <c r="B419" s="5" t="s">
        <v>687</v>
      </c>
      <c r="C419" s="5"/>
      <c r="E419" s="6">
        <v>2647261.87</v>
      </c>
    </row>
    <row r="420" spans="1:12" s="1" customFormat="1" x14ac:dyDescent="0.25">
      <c r="A420" s="1">
        <v>5016</v>
      </c>
      <c r="B420" s="5" t="s">
        <v>235</v>
      </c>
      <c r="C420" s="5"/>
      <c r="E420" s="6">
        <v>1366200</v>
      </c>
      <c r="F420" s="1" t="s">
        <v>1059</v>
      </c>
      <c r="I420" s="1" t="s">
        <v>1077</v>
      </c>
      <c r="L420" s="1" t="s">
        <v>1115</v>
      </c>
    </row>
    <row r="421" spans="1:12" s="1" customFormat="1" hidden="1" x14ac:dyDescent="0.25">
      <c r="A421" s="1">
        <v>5016</v>
      </c>
      <c r="B421" s="5" t="s">
        <v>516</v>
      </c>
      <c r="C421" s="5"/>
      <c r="E421" s="6">
        <v>897887</v>
      </c>
    </row>
    <row r="422" spans="1:12" s="1" customFormat="1" hidden="1" x14ac:dyDescent="0.25">
      <c r="A422" s="1">
        <v>5016</v>
      </c>
      <c r="B422" s="5" t="s">
        <v>52</v>
      </c>
      <c r="C422" s="5"/>
      <c r="E422" s="6">
        <v>1613400</v>
      </c>
    </row>
    <row r="423" spans="1:12" s="1" customFormat="1" hidden="1" x14ac:dyDescent="0.25">
      <c r="A423" s="1">
        <v>5016</v>
      </c>
      <c r="B423" s="5" t="s">
        <v>54</v>
      </c>
      <c r="C423" s="5"/>
      <c r="E423" s="6">
        <v>22000</v>
      </c>
    </row>
    <row r="424" spans="1:12" s="1" customFormat="1" hidden="1" x14ac:dyDescent="0.25">
      <c r="A424" s="1">
        <v>5016</v>
      </c>
      <c r="B424" s="5" t="s">
        <v>55</v>
      </c>
      <c r="C424" s="5"/>
      <c r="E424" s="6">
        <v>4699921</v>
      </c>
    </row>
    <row r="425" spans="1:12" s="1" customFormat="1" hidden="1" x14ac:dyDescent="0.25">
      <c r="A425" s="1">
        <v>5016</v>
      </c>
      <c r="B425" s="5" t="s">
        <v>768</v>
      </c>
      <c r="C425" s="5"/>
      <c r="E425" s="6">
        <v>140000</v>
      </c>
    </row>
    <row r="426" spans="1:12" s="1" customFormat="1" hidden="1" x14ac:dyDescent="0.25">
      <c r="A426" s="1">
        <v>5011</v>
      </c>
      <c r="B426" s="5" t="s">
        <v>60</v>
      </c>
      <c r="C426" s="5"/>
      <c r="E426" s="6">
        <v>3013590</v>
      </c>
    </row>
    <row r="427" spans="1:12" s="1" customFormat="1" hidden="1" x14ac:dyDescent="0.25">
      <c r="A427" s="1">
        <v>5011</v>
      </c>
      <c r="B427" s="5" t="s">
        <v>717</v>
      </c>
      <c r="C427" s="5"/>
      <c r="E427" s="6">
        <v>172</v>
      </c>
    </row>
    <row r="428" spans="1:12" s="1" customFormat="1" hidden="1" x14ac:dyDescent="0.25">
      <c r="A428" s="1">
        <v>5011</v>
      </c>
      <c r="B428" s="5" t="s">
        <v>66</v>
      </c>
      <c r="C428" s="5"/>
      <c r="E428" s="6">
        <v>1285</v>
      </c>
    </row>
    <row r="429" spans="1:12" s="1" customFormat="1" hidden="1" x14ac:dyDescent="0.25">
      <c r="A429" s="1">
        <v>5011</v>
      </c>
      <c r="B429" s="5" t="s">
        <v>718</v>
      </c>
      <c r="C429" s="5"/>
      <c r="E429" s="6">
        <v>46856</v>
      </c>
    </row>
    <row r="430" spans="1:12" s="1" customFormat="1" hidden="1" x14ac:dyDescent="0.25">
      <c r="A430" s="1">
        <v>5011</v>
      </c>
      <c r="B430" s="5" t="s">
        <v>719</v>
      </c>
      <c r="C430" s="5"/>
      <c r="E430" s="6">
        <v>123</v>
      </c>
    </row>
    <row r="431" spans="1:12" s="1" customFormat="1" hidden="1" x14ac:dyDescent="0.25">
      <c r="A431" s="1">
        <v>5011</v>
      </c>
      <c r="B431" s="5" t="s">
        <v>23</v>
      </c>
      <c r="C431" s="5"/>
      <c r="E431" s="6">
        <v>230</v>
      </c>
    </row>
    <row r="432" spans="1:12" s="1" customFormat="1" hidden="1" x14ac:dyDescent="0.25">
      <c r="A432" s="1">
        <v>5011</v>
      </c>
      <c r="B432" s="5" t="s">
        <v>369</v>
      </c>
      <c r="C432" s="5"/>
      <c r="E432" s="6">
        <v>88119</v>
      </c>
    </row>
    <row r="433" spans="1:5" s="1" customFormat="1" hidden="1" x14ac:dyDescent="0.25">
      <c r="A433" s="1">
        <v>5011</v>
      </c>
      <c r="B433" s="5" t="s">
        <v>370</v>
      </c>
      <c r="C433" s="5"/>
      <c r="E433" s="6">
        <v>364</v>
      </c>
    </row>
    <row r="434" spans="1:5" s="1" customFormat="1" hidden="1" x14ac:dyDescent="0.25">
      <c r="A434" s="1">
        <v>5011</v>
      </c>
      <c r="B434" s="5" t="s">
        <v>721</v>
      </c>
      <c r="C434" s="5"/>
      <c r="E434" s="6">
        <v>558</v>
      </c>
    </row>
    <row r="435" spans="1:5" s="1" customFormat="1" hidden="1" x14ac:dyDescent="0.25">
      <c r="A435" s="1">
        <v>5011</v>
      </c>
      <c r="B435" s="5" t="s">
        <v>67</v>
      </c>
      <c r="C435" s="5"/>
      <c r="E435" s="6">
        <v>1285</v>
      </c>
    </row>
    <row r="436" spans="1:5" s="1" customFormat="1" hidden="1" x14ac:dyDescent="0.25">
      <c r="A436" s="1">
        <v>5012</v>
      </c>
      <c r="B436" s="5" t="s">
        <v>373</v>
      </c>
      <c r="C436" s="5"/>
      <c r="E436" s="6">
        <v>2691489</v>
      </c>
    </row>
    <row r="437" spans="1:5" s="1" customFormat="1" hidden="1" x14ac:dyDescent="0.25">
      <c r="A437" s="1">
        <v>5012</v>
      </c>
      <c r="B437" s="5" t="s">
        <v>374</v>
      </c>
      <c r="C437" s="5"/>
      <c r="E437" s="6">
        <v>2851534</v>
      </c>
    </row>
    <row r="438" spans="1:5" s="1" customFormat="1" hidden="1" x14ac:dyDescent="0.25">
      <c r="A438" s="1">
        <v>5012</v>
      </c>
      <c r="B438" s="5" t="s">
        <v>73</v>
      </c>
      <c r="C438" s="5"/>
      <c r="E438" s="6">
        <v>3758160</v>
      </c>
    </row>
    <row r="439" spans="1:5" s="1" customFormat="1" hidden="1" x14ac:dyDescent="0.25">
      <c r="A439" s="1">
        <v>5012</v>
      </c>
      <c r="B439" s="5" t="s">
        <v>74</v>
      </c>
      <c r="C439" s="5"/>
      <c r="E439" s="6">
        <v>1974090</v>
      </c>
    </row>
    <row r="440" spans="1:5" s="1" customFormat="1" hidden="1" x14ac:dyDescent="0.25">
      <c r="A440" s="1">
        <v>5010</v>
      </c>
      <c r="B440" s="5" t="s">
        <v>79</v>
      </c>
      <c r="C440" s="5"/>
      <c r="E440" s="6">
        <v>3784463</v>
      </c>
    </row>
    <row r="441" spans="1:5" s="1" customFormat="1" hidden="1" x14ac:dyDescent="0.25">
      <c r="A441" s="1">
        <v>5016</v>
      </c>
      <c r="B441" s="5" t="s">
        <v>96</v>
      </c>
      <c r="C441" s="5"/>
      <c r="E441" s="6">
        <v>138200</v>
      </c>
    </row>
    <row r="442" spans="1:5" s="1" customFormat="1" hidden="1" x14ac:dyDescent="0.25">
      <c r="A442" s="1">
        <v>5016</v>
      </c>
      <c r="B442" s="5" t="s">
        <v>383</v>
      </c>
      <c r="C442" s="5"/>
      <c r="E442" s="6">
        <v>1079500</v>
      </c>
    </row>
    <row r="443" spans="1:5" s="1" customFormat="1" hidden="1" x14ac:dyDescent="0.25">
      <c r="A443" s="1">
        <v>5016</v>
      </c>
      <c r="B443" s="5" t="s">
        <v>511</v>
      </c>
      <c r="C443" s="5"/>
      <c r="E443" s="6">
        <v>20000</v>
      </c>
    </row>
    <row r="444" spans="1:5" s="1" customFormat="1" hidden="1" x14ac:dyDescent="0.25">
      <c r="A444" s="1">
        <v>5005</v>
      </c>
      <c r="B444" s="5" t="s">
        <v>936</v>
      </c>
      <c r="C444" s="5"/>
      <c r="E444" s="6">
        <v>1500000</v>
      </c>
    </row>
    <row r="445" spans="1:5" s="1" customFormat="1" hidden="1" x14ac:dyDescent="0.25">
      <c r="A445" s="1">
        <v>5004</v>
      </c>
      <c r="B445" s="5" t="s">
        <v>95</v>
      </c>
      <c r="C445" s="5"/>
      <c r="E445" s="6">
        <v>31608858</v>
      </c>
    </row>
    <row r="446" spans="1:5" s="1" customFormat="1" hidden="1" x14ac:dyDescent="0.25">
      <c r="A446" s="1">
        <v>5004</v>
      </c>
      <c r="B446" s="5" t="s">
        <v>165</v>
      </c>
      <c r="C446" s="5"/>
      <c r="E446" s="6">
        <v>244236032</v>
      </c>
    </row>
    <row r="447" spans="1:5" s="1" customFormat="1" hidden="1" x14ac:dyDescent="0.25">
      <c r="A447" s="1">
        <v>5004</v>
      </c>
      <c r="B447" s="5" t="s">
        <v>170</v>
      </c>
      <c r="C447" s="5"/>
      <c r="E447" s="6">
        <v>1225512</v>
      </c>
    </row>
    <row r="448" spans="1:5" s="1" customFormat="1" hidden="1" x14ac:dyDescent="0.25">
      <c r="A448" s="1">
        <v>5016</v>
      </c>
      <c r="B448" s="5" t="s">
        <v>436</v>
      </c>
      <c r="C448" s="5"/>
      <c r="E448" s="6">
        <v>57825</v>
      </c>
    </row>
    <row r="449" spans="1:5" s="1" customFormat="1" hidden="1" x14ac:dyDescent="0.25">
      <c r="A449" s="1">
        <v>5016</v>
      </c>
      <c r="B449" s="5" t="s">
        <v>461</v>
      </c>
      <c r="C449" s="5"/>
      <c r="E449" s="6">
        <v>428400</v>
      </c>
    </row>
    <row r="450" spans="1:5" s="1" customFormat="1" hidden="1" x14ac:dyDescent="0.25">
      <c r="A450" s="1">
        <v>5016</v>
      </c>
      <c r="B450" s="5" t="s">
        <v>179</v>
      </c>
      <c r="C450" s="5"/>
      <c r="E450" s="6">
        <v>122700</v>
      </c>
    </row>
    <row r="451" spans="1:5" s="1" customFormat="1" hidden="1" x14ac:dyDescent="0.25">
      <c r="A451" s="1">
        <v>5016</v>
      </c>
      <c r="B451" s="5" t="s">
        <v>180</v>
      </c>
      <c r="C451" s="5"/>
      <c r="E451" s="6">
        <v>187568</v>
      </c>
    </row>
    <row r="452" spans="1:5" s="1" customFormat="1" hidden="1" x14ac:dyDescent="0.25">
      <c r="A452" s="1">
        <v>5004</v>
      </c>
      <c r="B452" s="5" t="s">
        <v>542</v>
      </c>
      <c r="C452" s="5"/>
      <c r="E452" s="6">
        <v>935000</v>
      </c>
    </row>
    <row r="453" spans="1:5" s="1" customFormat="1" hidden="1" x14ac:dyDescent="0.25">
      <c r="A453" s="1">
        <v>5004</v>
      </c>
      <c r="B453" s="5" t="s">
        <v>950</v>
      </c>
      <c r="C453" s="5"/>
      <c r="E453" s="6">
        <v>473646</v>
      </c>
    </row>
    <row r="454" spans="1:5" s="1" customFormat="1" hidden="1" x14ac:dyDescent="0.25">
      <c r="A454" s="1">
        <v>5004</v>
      </c>
      <c r="B454" s="5" t="s">
        <v>951</v>
      </c>
      <c r="C454" s="5"/>
      <c r="E454" s="6">
        <v>13750</v>
      </c>
    </row>
    <row r="455" spans="1:5" s="1" customFormat="1" hidden="1" x14ac:dyDescent="0.25">
      <c r="A455" s="1">
        <v>5004</v>
      </c>
      <c r="B455" s="5" t="s">
        <v>543</v>
      </c>
      <c r="C455" s="5"/>
      <c r="E455" s="6">
        <v>3700000</v>
      </c>
    </row>
    <row r="456" spans="1:5" s="1" customFormat="1" hidden="1" x14ac:dyDescent="0.25">
      <c r="A456" s="1">
        <v>5004</v>
      </c>
      <c r="B456" s="5" t="s">
        <v>186</v>
      </c>
      <c r="C456" s="5"/>
      <c r="E456" s="6">
        <v>1480000</v>
      </c>
    </row>
    <row r="457" spans="1:5" s="1" customFormat="1" hidden="1" x14ac:dyDescent="0.25">
      <c r="A457" s="1">
        <v>5004</v>
      </c>
      <c r="B457" s="5" t="s">
        <v>952</v>
      </c>
      <c r="C457" s="5"/>
      <c r="E457" s="6">
        <v>710420</v>
      </c>
    </row>
    <row r="458" spans="1:5" s="1" customFormat="1" hidden="1" x14ac:dyDescent="0.25">
      <c r="A458" s="1">
        <v>5004</v>
      </c>
      <c r="B458" s="5" t="s">
        <v>953</v>
      </c>
      <c r="C458" s="5"/>
      <c r="E458" s="6">
        <v>3000000</v>
      </c>
    </row>
    <row r="459" spans="1:5" s="1" customFormat="1" hidden="1" x14ac:dyDescent="0.25">
      <c r="A459" s="1">
        <v>5004</v>
      </c>
      <c r="B459" s="5" t="s">
        <v>546</v>
      </c>
      <c r="C459" s="5"/>
      <c r="E459" s="6">
        <v>2400000</v>
      </c>
    </row>
    <row r="460" spans="1:5" s="1" customFormat="1" hidden="1" x14ac:dyDescent="0.25">
      <c r="A460" s="1">
        <v>5004</v>
      </c>
      <c r="B460" s="5" t="s">
        <v>952</v>
      </c>
      <c r="C460" s="5"/>
      <c r="E460" s="6">
        <v>3950880</v>
      </c>
    </row>
    <row r="461" spans="1:5" s="1" customFormat="1" hidden="1" x14ac:dyDescent="0.25">
      <c r="A461" s="1">
        <v>5004</v>
      </c>
      <c r="B461" s="5" t="s">
        <v>454</v>
      </c>
      <c r="C461" s="5"/>
      <c r="E461" s="6">
        <v>130250</v>
      </c>
    </row>
    <row r="462" spans="1:5" s="1" customFormat="1" hidden="1" x14ac:dyDescent="0.25">
      <c r="A462" s="1">
        <v>5004</v>
      </c>
      <c r="B462" s="5" t="s">
        <v>959</v>
      </c>
      <c r="C462" s="5"/>
      <c r="E462" s="6">
        <v>80000</v>
      </c>
    </row>
    <row r="463" spans="1:5" s="1" customFormat="1" hidden="1" x14ac:dyDescent="0.25">
      <c r="A463" s="1">
        <v>5004</v>
      </c>
      <c r="B463" s="5" t="s">
        <v>576</v>
      </c>
      <c r="C463" s="5"/>
      <c r="E463" s="6">
        <v>625443</v>
      </c>
    </row>
    <row r="464" spans="1:5" s="1" customFormat="1" hidden="1" x14ac:dyDescent="0.25">
      <c r="A464" s="1">
        <v>5004</v>
      </c>
      <c r="B464" s="5" t="s">
        <v>952</v>
      </c>
      <c r="C464" s="5"/>
      <c r="E464" s="6">
        <v>380000</v>
      </c>
    </row>
    <row r="465" spans="1:6" s="1" customFormat="1" hidden="1" x14ac:dyDescent="0.25">
      <c r="A465" s="1">
        <v>5016</v>
      </c>
      <c r="B465" s="5" t="s">
        <v>568</v>
      </c>
      <c r="C465" s="5"/>
      <c r="E465" s="6">
        <v>40000</v>
      </c>
      <c r="F465" s="19" t="s">
        <v>1079</v>
      </c>
    </row>
    <row r="466" spans="1:6" s="1" customFormat="1" hidden="1" x14ac:dyDescent="0.25">
      <c r="A466" s="1">
        <v>5016</v>
      </c>
      <c r="B466" s="5" t="s">
        <v>214</v>
      </c>
      <c r="C466" s="5"/>
      <c r="E466" s="6">
        <v>60000</v>
      </c>
      <c r="F466" s="1" t="s">
        <v>1080</v>
      </c>
    </row>
    <row r="467" spans="1:6" s="1" customFormat="1" hidden="1" x14ac:dyDescent="0.25">
      <c r="A467" s="1">
        <v>5016</v>
      </c>
      <c r="B467" s="5" t="s">
        <v>965</v>
      </c>
      <c r="C467" s="5"/>
      <c r="E467" s="6">
        <v>401178</v>
      </c>
      <c r="F467" s="1" t="s">
        <v>1081</v>
      </c>
    </row>
    <row r="468" spans="1:6" s="1" customFormat="1" hidden="1" x14ac:dyDescent="0.25">
      <c r="A468" s="1">
        <v>5016</v>
      </c>
      <c r="B468" s="5" t="s">
        <v>425</v>
      </c>
      <c r="C468" s="5"/>
      <c r="E468" s="6">
        <v>215799</v>
      </c>
      <c r="F468" s="1" t="s">
        <v>1082</v>
      </c>
    </row>
    <row r="469" spans="1:6" s="1" customFormat="1" hidden="1" x14ac:dyDescent="0.25">
      <c r="A469" s="1">
        <v>5016</v>
      </c>
      <c r="B469" s="5" t="s">
        <v>966</v>
      </c>
      <c r="C469" s="5"/>
      <c r="E469" s="6">
        <v>155461</v>
      </c>
      <c r="F469" s="1" t="s">
        <v>1083</v>
      </c>
    </row>
    <row r="470" spans="1:6" s="1" customFormat="1" hidden="1" x14ac:dyDescent="0.25">
      <c r="A470" s="1">
        <v>5016</v>
      </c>
      <c r="B470" s="5" t="s">
        <v>247</v>
      </c>
      <c r="C470" s="5"/>
      <c r="E470" s="6">
        <v>6226</v>
      </c>
    </row>
    <row r="471" spans="1:6" s="1" customFormat="1" hidden="1" x14ac:dyDescent="0.25">
      <c r="A471" s="1">
        <v>5016</v>
      </c>
      <c r="B471" s="5" t="s">
        <v>967</v>
      </c>
      <c r="C471" s="5"/>
      <c r="E471" s="6">
        <v>73700</v>
      </c>
    </row>
    <row r="472" spans="1:6" s="1" customFormat="1" hidden="1" x14ac:dyDescent="0.25">
      <c r="A472" s="1">
        <v>5016</v>
      </c>
      <c r="B472" s="5" t="s">
        <v>968</v>
      </c>
      <c r="C472" s="5"/>
      <c r="E472" s="6">
        <v>1735000</v>
      </c>
      <c r="F472" s="1" t="s">
        <v>1084</v>
      </c>
    </row>
    <row r="473" spans="1:6" s="1" customFormat="1" hidden="1" x14ac:dyDescent="0.25">
      <c r="A473" s="1">
        <v>5016</v>
      </c>
      <c r="B473" s="5" t="s">
        <v>149</v>
      </c>
      <c r="C473" s="5"/>
      <c r="E473" s="6">
        <v>5000</v>
      </c>
    </row>
    <row r="474" spans="1:6" s="1" customFormat="1" hidden="1" x14ac:dyDescent="0.25">
      <c r="A474" s="1">
        <v>5016</v>
      </c>
      <c r="B474" s="5" t="s">
        <v>569</v>
      </c>
      <c r="C474" s="5"/>
      <c r="E474" s="6">
        <v>23109</v>
      </c>
    </row>
    <row r="475" spans="1:6" s="1" customFormat="1" hidden="1" x14ac:dyDescent="0.25">
      <c r="A475" s="1">
        <v>5016</v>
      </c>
      <c r="B475" s="5" t="s">
        <v>969</v>
      </c>
      <c r="C475" s="5"/>
      <c r="E475" s="6">
        <v>42018</v>
      </c>
    </row>
    <row r="476" spans="1:6" s="1" customFormat="1" hidden="1" x14ac:dyDescent="0.25">
      <c r="A476" s="1">
        <v>5016</v>
      </c>
      <c r="B476" s="5" t="s">
        <v>970</v>
      </c>
      <c r="C476" s="5"/>
      <c r="E476" s="6">
        <v>7000</v>
      </c>
    </row>
    <row r="477" spans="1:6" s="1" customFormat="1" hidden="1" x14ac:dyDescent="0.25">
      <c r="A477" s="1">
        <v>5016</v>
      </c>
      <c r="B477" s="5" t="s">
        <v>971</v>
      </c>
      <c r="C477" s="5"/>
      <c r="E477" s="6">
        <v>8300</v>
      </c>
    </row>
    <row r="478" spans="1:6" s="1" customFormat="1" hidden="1" x14ac:dyDescent="0.25">
      <c r="A478" s="1">
        <v>5016</v>
      </c>
      <c r="B478" s="5" t="s">
        <v>972</v>
      </c>
      <c r="C478" s="5"/>
      <c r="E478" s="6">
        <v>23000</v>
      </c>
    </row>
    <row r="479" spans="1:6" s="1" customFormat="1" hidden="1" x14ac:dyDescent="0.25">
      <c r="A479" s="1">
        <v>5016</v>
      </c>
      <c r="B479" s="5" t="s">
        <v>431</v>
      </c>
      <c r="C479" s="5"/>
      <c r="E479" s="6">
        <v>16000</v>
      </c>
    </row>
    <row r="480" spans="1:6" s="1" customFormat="1" hidden="1" x14ac:dyDescent="0.25">
      <c r="A480" s="1">
        <v>5016</v>
      </c>
      <c r="B480" s="5" t="s">
        <v>432</v>
      </c>
      <c r="C480" s="5"/>
      <c r="E480" s="6">
        <v>62303</v>
      </c>
    </row>
    <row r="481" spans="1:6" s="1" customFormat="1" hidden="1" x14ac:dyDescent="0.25">
      <c r="A481" s="1">
        <v>5016</v>
      </c>
      <c r="B481" s="5" t="s">
        <v>433</v>
      </c>
      <c r="C481" s="5"/>
      <c r="E481" s="6">
        <v>99874</v>
      </c>
    </row>
    <row r="482" spans="1:6" s="1" customFormat="1" hidden="1" x14ac:dyDescent="0.25">
      <c r="A482" s="1">
        <v>5016</v>
      </c>
      <c r="B482" s="5" t="s">
        <v>434</v>
      </c>
      <c r="C482" s="5"/>
      <c r="E482" s="6">
        <v>75714</v>
      </c>
    </row>
    <row r="483" spans="1:6" s="1" customFormat="1" hidden="1" x14ac:dyDescent="0.25">
      <c r="A483" s="1">
        <v>5016</v>
      </c>
      <c r="B483" s="5" t="s">
        <v>973</v>
      </c>
      <c r="C483" s="5"/>
      <c r="E483" s="6">
        <v>98320</v>
      </c>
    </row>
    <row r="484" spans="1:6" s="1" customFormat="1" hidden="1" x14ac:dyDescent="0.25">
      <c r="A484" s="1">
        <v>5016</v>
      </c>
      <c r="B484" s="5" t="s">
        <v>53</v>
      </c>
      <c r="C484" s="5"/>
      <c r="E484" s="6">
        <v>469913</v>
      </c>
    </row>
    <row r="485" spans="1:6" s="1" customFormat="1" hidden="1" x14ac:dyDescent="0.25">
      <c r="A485" s="1">
        <v>5016</v>
      </c>
      <c r="B485" s="5" t="s">
        <v>454</v>
      </c>
      <c r="C485" s="5"/>
      <c r="E485" s="6">
        <v>3080000</v>
      </c>
      <c r="F485" s="1" t="s">
        <v>1085</v>
      </c>
    </row>
    <row r="486" spans="1:6" s="1" customFormat="1" hidden="1" x14ac:dyDescent="0.25">
      <c r="A486" s="1">
        <v>5016</v>
      </c>
      <c r="B486" s="5" t="s">
        <v>974</v>
      </c>
      <c r="C486" s="5"/>
      <c r="E486" s="6">
        <v>13445</v>
      </c>
    </row>
    <row r="487" spans="1:6" s="1" customFormat="1" hidden="1" x14ac:dyDescent="0.25">
      <c r="A487" s="1">
        <v>5016</v>
      </c>
      <c r="B487" s="5" t="s">
        <v>457</v>
      </c>
      <c r="C487" s="5"/>
      <c r="E487" s="6">
        <v>762198</v>
      </c>
      <c r="F487" s="1" t="s">
        <v>1086</v>
      </c>
    </row>
    <row r="488" spans="1:6" s="1" customFormat="1" hidden="1" x14ac:dyDescent="0.25">
      <c r="A488" s="1">
        <v>5016</v>
      </c>
      <c r="B488" s="5" t="s">
        <v>462</v>
      </c>
      <c r="C488" s="5"/>
      <c r="E488" s="6">
        <v>11200</v>
      </c>
    </row>
    <row r="489" spans="1:6" s="1" customFormat="1" hidden="1" x14ac:dyDescent="0.25">
      <c r="A489" s="1">
        <v>5016</v>
      </c>
      <c r="B489" s="5" t="s">
        <v>571</v>
      </c>
      <c r="C489" s="5"/>
      <c r="E489" s="6">
        <v>47059</v>
      </c>
    </row>
    <row r="490" spans="1:6" s="1" customFormat="1" hidden="1" x14ac:dyDescent="0.25">
      <c r="A490" s="1">
        <v>5016</v>
      </c>
      <c r="B490" s="5" t="s">
        <v>975</v>
      </c>
      <c r="C490" s="5"/>
      <c r="E490" s="6">
        <v>30000</v>
      </c>
    </row>
    <row r="491" spans="1:6" s="1" customFormat="1" hidden="1" x14ac:dyDescent="0.25">
      <c r="A491" s="1">
        <v>5016</v>
      </c>
      <c r="B491" s="5" t="s">
        <v>765</v>
      </c>
      <c r="C491" s="5"/>
      <c r="E491" s="6">
        <v>3312107</v>
      </c>
      <c r="F491" s="1" t="s">
        <v>1087</v>
      </c>
    </row>
    <row r="492" spans="1:6" s="1" customFormat="1" hidden="1" x14ac:dyDescent="0.25">
      <c r="A492" s="1">
        <v>5016</v>
      </c>
      <c r="B492" s="5" t="s">
        <v>976</v>
      </c>
      <c r="C492" s="5"/>
      <c r="E492" s="6">
        <v>33613</v>
      </c>
    </row>
    <row r="493" spans="1:6" s="1" customFormat="1" hidden="1" x14ac:dyDescent="0.25">
      <c r="A493" s="1">
        <v>5016</v>
      </c>
      <c r="B493" s="5" t="s">
        <v>470</v>
      </c>
      <c r="C493" s="5"/>
      <c r="E493" s="6">
        <v>33614</v>
      </c>
    </row>
    <row r="494" spans="1:6" s="1" customFormat="1" hidden="1" x14ac:dyDescent="0.25">
      <c r="A494" s="1">
        <v>5016</v>
      </c>
      <c r="B494" s="5" t="s">
        <v>258</v>
      </c>
      <c r="C494" s="5"/>
      <c r="E494" s="6">
        <v>110000</v>
      </c>
      <c r="F494" s="1" t="s">
        <v>1088</v>
      </c>
    </row>
    <row r="495" spans="1:6" s="1" customFormat="1" hidden="1" x14ac:dyDescent="0.25">
      <c r="A495" s="1">
        <v>5016</v>
      </c>
      <c r="B495" s="5" t="s">
        <v>977</v>
      </c>
      <c r="C495" s="5"/>
      <c r="E495" s="6">
        <v>694795</v>
      </c>
      <c r="F495" s="1" t="s">
        <v>1089</v>
      </c>
    </row>
    <row r="496" spans="1:6" s="1" customFormat="1" hidden="1" x14ac:dyDescent="0.25">
      <c r="A496" s="1">
        <v>5016</v>
      </c>
      <c r="B496" s="5" t="s">
        <v>573</v>
      </c>
      <c r="C496" s="5"/>
      <c r="E496" s="6">
        <v>123900</v>
      </c>
      <c r="F496" s="1" t="s">
        <v>1090</v>
      </c>
    </row>
    <row r="497" spans="1:6" s="1" customFormat="1" hidden="1" x14ac:dyDescent="0.25">
      <c r="A497" s="1">
        <v>5016</v>
      </c>
      <c r="B497" s="5" t="s">
        <v>978</v>
      </c>
      <c r="C497" s="5"/>
      <c r="E497" s="6">
        <v>53103</v>
      </c>
    </row>
    <row r="498" spans="1:6" s="1" customFormat="1" hidden="1" x14ac:dyDescent="0.25">
      <c r="A498" s="1">
        <v>5016</v>
      </c>
      <c r="B498" s="5" t="s">
        <v>473</v>
      </c>
      <c r="C498" s="5"/>
      <c r="E498" s="6">
        <v>16723</v>
      </c>
    </row>
    <row r="499" spans="1:6" s="1" customFormat="1" hidden="1" x14ac:dyDescent="0.25">
      <c r="A499" s="1">
        <v>5016</v>
      </c>
      <c r="B499" s="5" t="s">
        <v>979</v>
      </c>
      <c r="C499" s="5"/>
      <c r="E499" s="6">
        <v>8655</v>
      </c>
    </row>
    <row r="500" spans="1:6" s="1" customFormat="1" hidden="1" x14ac:dyDescent="0.25">
      <c r="A500" s="1">
        <v>5016</v>
      </c>
      <c r="B500" s="5" t="s">
        <v>980</v>
      </c>
      <c r="C500" s="5"/>
      <c r="E500" s="6">
        <v>8000</v>
      </c>
    </row>
    <row r="501" spans="1:6" s="1" customFormat="1" hidden="1" x14ac:dyDescent="0.25">
      <c r="A501" s="1">
        <v>5016</v>
      </c>
      <c r="B501" s="5" t="s">
        <v>981</v>
      </c>
      <c r="C501" s="5"/>
      <c r="E501" s="6">
        <v>58824</v>
      </c>
    </row>
    <row r="502" spans="1:6" s="1" customFormat="1" hidden="1" x14ac:dyDescent="0.25">
      <c r="A502" s="1">
        <v>5016</v>
      </c>
      <c r="B502" s="5" t="s">
        <v>982</v>
      </c>
      <c r="C502" s="5"/>
      <c r="E502" s="6">
        <v>12500</v>
      </c>
    </row>
    <row r="503" spans="1:6" s="1" customFormat="1" hidden="1" x14ac:dyDescent="0.25">
      <c r="A503" s="1">
        <v>5016</v>
      </c>
      <c r="B503" s="5" t="s">
        <v>983</v>
      </c>
      <c r="C503" s="5"/>
      <c r="E503" s="6">
        <v>301345</v>
      </c>
      <c r="F503" s="1" t="s">
        <v>1091</v>
      </c>
    </row>
    <row r="504" spans="1:6" s="1" customFormat="1" hidden="1" x14ac:dyDescent="0.25">
      <c r="A504" s="1">
        <v>5016</v>
      </c>
      <c r="B504" s="5" t="s">
        <v>794</v>
      </c>
      <c r="C504" s="5"/>
      <c r="E504" s="6">
        <v>2025064</v>
      </c>
      <c r="F504" s="1" t="s">
        <v>1092</v>
      </c>
    </row>
    <row r="505" spans="1:6" s="1" customFormat="1" hidden="1" x14ac:dyDescent="0.25">
      <c r="A505" s="1">
        <v>5016</v>
      </c>
      <c r="B505" s="5" t="s">
        <v>984</v>
      </c>
      <c r="C505" s="5"/>
      <c r="E505" s="6">
        <v>259000</v>
      </c>
      <c r="F505" s="1" t="s">
        <v>1093</v>
      </c>
    </row>
    <row r="506" spans="1:6" s="1" customFormat="1" hidden="1" x14ac:dyDescent="0.25">
      <c r="A506" s="1">
        <v>5016</v>
      </c>
      <c r="B506" s="5" t="s">
        <v>985</v>
      </c>
      <c r="C506" s="5"/>
      <c r="E506" s="6">
        <v>314000</v>
      </c>
      <c r="F506" s="1" t="s">
        <v>1094</v>
      </c>
    </row>
    <row r="507" spans="1:6" s="1" customFormat="1" hidden="1" x14ac:dyDescent="0.25">
      <c r="A507" s="1">
        <v>5016</v>
      </c>
      <c r="B507" s="5" t="s">
        <v>959</v>
      </c>
      <c r="C507" s="5"/>
      <c r="E507" s="6">
        <v>310000</v>
      </c>
      <c r="F507" s="1" t="s">
        <v>1095</v>
      </c>
    </row>
    <row r="508" spans="1:6" s="1" customFormat="1" hidden="1" x14ac:dyDescent="0.25">
      <c r="A508" s="1">
        <v>5016</v>
      </c>
      <c r="B508" s="5" t="s">
        <v>986</v>
      </c>
      <c r="C508" s="5"/>
      <c r="E508" s="6">
        <v>126100</v>
      </c>
      <c r="F508" s="1" t="s">
        <v>1096</v>
      </c>
    </row>
    <row r="509" spans="1:6" s="1" customFormat="1" hidden="1" x14ac:dyDescent="0.25">
      <c r="A509" s="1">
        <v>5016</v>
      </c>
      <c r="B509" s="5" t="s">
        <v>987</v>
      </c>
      <c r="C509" s="5"/>
      <c r="E509" s="6">
        <v>85000</v>
      </c>
    </row>
    <row r="510" spans="1:6" s="1" customFormat="1" hidden="1" x14ac:dyDescent="0.25">
      <c r="A510" s="1">
        <v>5016</v>
      </c>
      <c r="B510" s="5" t="s">
        <v>951</v>
      </c>
      <c r="C510" s="5"/>
      <c r="E510" s="6">
        <v>316218</v>
      </c>
      <c r="F510" s="1" t="s">
        <v>1097</v>
      </c>
    </row>
    <row r="511" spans="1:6" s="1" customFormat="1" hidden="1" x14ac:dyDescent="0.25">
      <c r="A511" s="1">
        <v>5016</v>
      </c>
      <c r="B511" s="5" t="s">
        <v>134</v>
      </c>
      <c r="C511" s="5"/>
      <c r="E511" s="6">
        <v>1038000</v>
      </c>
      <c r="F511" s="1" t="s">
        <v>1098</v>
      </c>
    </row>
    <row r="512" spans="1:6" s="1" customFormat="1" hidden="1" x14ac:dyDescent="0.25">
      <c r="A512" s="1">
        <v>5016</v>
      </c>
      <c r="B512" s="5" t="s">
        <v>575</v>
      </c>
      <c r="C512" s="5"/>
      <c r="E512" s="6">
        <v>31933</v>
      </c>
    </row>
    <row r="513" spans="1:6" s="1" customFormat="1" hidden="1" x14ac:dyDescent="0.25">
      <c r="A513" s="1">
        <v>5016</v>
      </c>
      <c r="B513" s="5" t="s">
        <v>988</v>
      </c>
      <c r="C513" s="5"/>
      <c r="E513" s="6">
        <v>59580</v>
      </c>
    </row>
    <row r="514" spans="1:6" s="1" customFormat="1" hidden="1" x14ac:dyDescent="0.25">
      <c r="A514" s="1">
        <v>5016</v>
      </c>
      <c r="B514" s="5" t="s">
        <v>989</v>
      </c>
      <c r="C514" s="5"/>
      <c r="E514" s="6">
        <v>2908295</v>
      </c>
      <c r="F514" s="1" t="s">
        <v>1099</v>
      </c>
    </row>
    <row r="515" spans="1:6" s="1" customFormat="1" hidden="1" x14ac:dyDescent="0.25">
      <c r="A515" s="1">
        <v>5016</v>
      </c>
      <c r="B515" s="5" t="s">
        <v>576</v>
      </c>
      <c r="C515" s="5"/>
      <c r="E515" s="6">
        <v>2401332</v>
      </c>
      <c r="F515" s="1" t="s">
        <v>1100</v>
      </c>
    </row>
    <row r="516" spans="1:6" s="1" customFormat="1" hidden="1" x14ac:dyDescent="0.25">
      <c r="A516" s="1">
        <v>5016</v>
      </c>
      <c r="B516" s="5" t="s">
        <v>259</v>
      </c>
      <c r="C516" s="5"/>
      <c r="E516" s="6">
        <v>83194</v>
      </c>
    </row>
    <row r="517" spans="1:6" s="1" customFormat="1" hidden="1" x14ac:dyDescent="0.25">
      <c r="A517" s="1">
        <v>5016</v>
      </c>
      <c r="B517" s="5" t="s">
        <v>577</v>
      </c>
      <c r="C517" s="5"/>
      <c r="E517" s="6">
        <v>10000</v>
      </c>
    </row>
    <row r="518" spans="1:6" s="1" customFormat="1" hidden="1" x14ac:dyDescent="0.25">
      <c r="A518" s="1">
        <v>5016</v>
      </c>
      <c r="B518" s="5" t="s">
        <v>578</v>
      </c>
      <c r="C518" s="5"/>
      <c r="E518" s="6">
        <v>69451</v>
      </c>
    </row>
    <row r="519" spans="1:6" s="1" customFormat="1" hidden="1" x14ac:dyDescent="0.25">
      <c r="A519" s="1">
        <v>5016</v>
      </c>
      <c r="B519" s="5" t="s">
        <v>495</v>
      </c>
      <c r="C519" s="5"/>
      <c r="E519" s="6">
        <v>187772</v>
      </c>
      <c r="F519" s="1" t="s">
        <v>1101</v>
      </c>
    </row>
    <row r="520" spans="1:6" s="1" customFormat="1" hidden="1" x14ac:dyDescent="0.25">
      <c r="A520" s="1">
        <v>5016</v>
      </c>
      <c r="B520" s="5" t="s">
        <v>990</v>
      </c>
      <c r="C520" s="5"/>
      <c r="E520" s="6">
        <v>38000</v>
      </c>
    </row>
    <row r="521" spans="1:6" s="1" customFormat="1" hidden="1" x14ac:dyDescent="0.25">
      <c r="A521" s="1">
        <v>5016</v>
      </c>
      <c r="B521" s="5" t="s">
        <v>361</v>
      </c>
      <c r="C521" s="5"/>
      <c r="E521" s="6">
        <v>930000</v>
      </c>
      <c r="F521" s="1" t="s">
        <v>1102</v>
      </c>
    </row>
    <row r="522" spans="1:6" s="1" customFormat="1" hidden="1" x14ac:dyDescent="0.25">
      <c r="A522" s="1">
        <v>5016</v>
      </c>
      <c r="B522" s="5" t="s">
        <v>991</v>
      </c>
      <c r="C522" s="5"/>
      <c r="E522" s="6">
        <v>1040000</v>
      </c>
      <c r="F522" s="1" t="s">
        <v>1103</v>
      </c>
    </row>
    <row r="523" spans="1:6" s="1" customFormat="1" hidden="1" x14ac:dyDescent="0.25">
      <c r="A523" s="1">
        <v>5016</v>
      </c>
      <c r="B523" s="5" t="s">
        <v>556</v>
      </c>
      <c r="C523" s="5"/>
      <c r="E523" s="6">
        <v>1290000</v>
      </c>
      <c r="F523" s="1" t="s">
        <v>1104</v>
      </c>
    </row>
    <row r="524" spans="1:6" s="1" customFormat="1" hidden="1" x14ac:dyDescent="0.25">
      <c r="A524" s="1">
        <v>5016</v>
      </c>
      <c r="B524" s="5" t="s">
        <v>992</v>
      </c>
      <c r="C524" s="5"/>
      <c r="E524" s="6">
        <v>16807</v>
      </c>
    </row>
    <row r="525" spans="1:6" s="1" customFormat="1" hidden="1" x14ac:dyDescent="0.25">
      <c r="A525" s="1">
        <v>5016</v>
      </c>
      <c r="B525" s="5" t="s">
        <v>580</v>
      </c>
      <c r="C525" s="5"/>
      <c r="E525" s="6">
        <v>74000</v>
      </c>
    </row>
    <row r="526" spans="1:6" s="1" customFormat="1" hidden="1" x14ac:dyDescent="0.25">
      <c r="A526" s="1">
        <v>5016</v>
      </c>
      <c r="B526" s="5" t="s">
        <v>993</v>
      </c>
      <c r="C526" s="5"/>
      <c r="E526" s="6">
        <v>184480</v>
      </c>
      <c r="F526" s="1" t="s">
        <v>1105</v>
      </c>
    </row>
    <row r="527" spans="1:6" s="1" customFormat="1" hidden="1" x14ac:dyDescent="0.25">
      <c r="A527" s="1">
        <v>5016</v>
      </c>
      <c r="B527" s="5" t="s">
        <v>508</v>
      </c>
      <c r="C527" s="5"/>
      <c r="E527" s="6">
        <v>840000</v>
      </c>
      <c r="F527" s="1" t="s">
        <v>1106</v>
      </c>
    </row>
    <row r="528" spans="1:6" s="1" customFormat="1" hidden="1" x14ac:dyDescent="0.25">
      <c r="A528" s="1">
        <v>5016</v>
      </c>
      <c r="B528" s="5" t="s">
        <v>994</v>
      </c>
      <c r="C528" s="5"/>
      <c r="E528" s="6">
        <v>92101</v>
      </c>
    </row>
    <row r="529" spans="1:9" s="1" customFormat="1" hidden="1" x14ac:dyDescent="0.25">
      <c r="A529" s="1">
        <v>5016</v>
      </c>
      <c r="B529" s="5" t="s">
        <v>995</v>
      </c>
      <c r="C529" s="5"/>
      <c r="E529" s="6">
        <v>77310</v>
      </c>
    </row>
    <row r="530" spans="1:9" s="1" customFormat="1" hidden="1" x14ac:dyDescent="0.25">
      <c r="A530" s="1">
        <v>5016</v>
      </c>
      <c r="B530" s="5" t="s">
        <v>582</v>
      </c>
      <c r="C530" s="5"/>
      <c r="E530" s="6">
        <v>527226</v>
      </c>
      <c r="F530" s="1" t="s">
        <v>1107</v>
      </c>
    </row>
    <row r="531" spans="1:9" s="1" customFormat="1" hidden="1" x14ac:dyDescent="0.25">
      <c r="A531" s="1">
        <v>5016</v>
      </c>
      <c r="B531" s="5" t="s">
        <v>512</v>
      </c>
      <c r="C531" s="5"/>
      <c r="E531" s="6">
        <v>276772</v>
      </c>
      <c r="F531" s="1" t="s">
        <v>1108</v>
      </c>
    </row>
    <row r="532" spans="1:9" s="1" customFormat="1" hidden="1" x14ac:dyDescent="0.25">
      <c r="A532" s="1">
        <v>5016</v>
      </c>
      <c r="B532" s="5" t="s">
        <v>228</v>
      </c>
      <c r="C532" s="5"/>
      <c r="E532" s="6">
        <v>160084</v>
      </c>
      <c r="F532" s="1" t="s">
        <v>1109</v>
      </c>
    </row>
    <row r="533" spans="1:9" s="1" customFormat="1" hidden="1" x14ac:dyDescent="0.25">
      <c r="A533" s="1">
        <v>5016</v>
      </c>
      <c r="B533" s="5" t="s">
        <v>996</v>
      </c>
      <c r="C533" s="5"/>
      <c r="E533" s="6">
        <v>1275000</v>
      </c>
      <c r="F533" s="1" t="s">
        <v>1110</v>
      </c>
    </row>
    <row r="534" spans="1:9" s="1" customFormat="1" hidden="1" x14ac:dyDescent="0.25">
      <c r="A534" s="1">
        <v>5016</v>
      </c>
      <c r="B534" s="5" t="s">
        <v>516</v>
      </c>
      <c r="C534" s="5"/>
      <c r="E534" s="6">
        <v>6462882.4800000004</v>
      </c>
      <c r="F534" s="1" t="s">
        <v>1111</v>
      </c>
    </row>
    <row r="535" spans="1:9" s="1" customFormat="1" hidden="1" x14ac:dyDescent="0.25">
      <c r="A535" s="1">
        <v>5016</v>
      </c>
      <c r="B535" s="5" t="s">
        <v>997</v>
      </c>
      <c r="C535" s="5"/>
      <c r="E535" s="6">
        <v>5401</v>
      </c>
    </row>
    <row r="536" spans="1:9" s="1" customFormat="1" hidden="1" x14ac:dyDescent="0.25">
      <c r="A536" s="1">
        <v>5016</v>
      </c>
      <c r="B536" s="5" t="s">
        <v>583</v>
      </c>
      <c r="C536" s="5"/>
      <c r="E536" s="6">
        <v>17280</v>
      </c>
    </row>
    <row r="537" spans="1:9" s="1" customFormat="1" hidden="1" x14ac:dyDescent="0.25">
      <c r="A537" s="1">
        <v>5016</v>
      </c>
      <c r="B537" s="5" t="s">
        <v>772</v>
      </c>
      <c r="C537" s="5"/>
      <c r="E537" s="6">
        <v>1877000</v>
      </c>
      <c r="F537" s="1" t="s">
        <v>1112</v>
      </c>
    </row>
    <row r="538" spans="1:9" s="1" customFormat="1" hidden="1" x14ac:dyDescent="0.25">
      <c r="A538" s="1">
        <v>5016</v>
      </c>
      <c r="B538" s="5" t="s">
        <v>512</v>
      </c>
      <c r="C538" s="5"/>
      <c r="E538" s="6">
        <v>18487.39</v>
      </c>
    </row>
    <row r="539" spans="1:9" s="1" customFormat="1" hidden="1" x14ac:dyDescent="0.25">
      <c r="A539" s="1">
        <v>5016</v>
      </c>
      <c r="B539" s="5" t="s">
        <v>516</v>
      </c>
      <c r="C539" s="5"/>
      <c r="E539" s="6">
        <v>7980528.5700000003</v>
      </c>
      <c r="F539" s="16" t="s">
        <v>1061</v>
      </c>
      <c r="G539" s="16"/>
      <c r="H539" s="16"/>
      <c r="I539" s="1" t="s">
        <v>1078</v>
      </c>
    </row>
    <row r="540" spans="1:9" s="1" customFormat="1" hidden="1" x14ac:dyDescent="0.25">
      <c r="A540" s="1">
        <v>5016</v>
      </c>
      <c r="B540" s="5" t="s">
        <v>216</v>
      </c>
      <c r="C540" s="5"/>
      <c r="E540" s="6">
        <v>153000</v>
      </c>
    </row>
    <row r="541" spans="1:9" s="1" customFormat="1" hidden="1" x14ac:dyDescent="0.25">
      <c r="A541" s="1">
        <v>5016</v>
      </c>
      <c r="B541" s="5" t="s">
        <v>457</v>
      </c>
      <c r="C541" s="5"/>
      <c r="E541" s="6">
        <v>100634</v>
      </c>
    </row>
    <row r="542" spans="1:9" s="1" customFormat="1" hidden="1" x14ac:dyDescent="0.25">
      <c r="A542" s="1">
        <v>5016</v>
      </c>
      <c r="B542" s="5" t="s">
        <v>431</v>
      </c>
      <c r="C542" s="5"/>
      <c r="E542" s="6">
        <v>25000</v>
      </c>
    </row>
    <row r="543" spans="1:9" s="1" customFormat="1" hidden="1" x14ac:dyDescent="0.25">
      <c r="A543" s="1">
        <v>5016</v>
      </c>
      <c r="B543" s="5" t="s">
        <v>457</v>
      </c>
      <c r="C543" s="5"/>
      <c r="E543" s="6">
        <v>40836</v>
      </c>
    </row>
    <row r="544" spans="1:9" s="1" customFormat="1" hidden="1" x14ac:dyDescent="0.25">
      <c r="A544" s="1">
        <v>5016</v>
      </c>
      <c r="B544" s="5" t="s">
        <v>1011</v>
      </c>
      <c r="C544" s="5"/>
      <c r="E544" s="6">
        <v>250000</v>
      </c>
    </row>
    <row r="545" spans="1:5" s="1" customFormat="1" hidden="1" x14ac:dyDescent="0.25">
      <c r="A545" s="1">
        <v>5016</v>
      </c>
      <c r="B545" s="5" t="s">
        <v>246</v>
      </c>
      <c r="C545" s="5"/>
      <c r="E545" s="6">
        <v>4070</v>
      </c>
    </row>
    <row r="546" spans="1:5" s="1" customFormat="1" hidden="1" x14ac:dyDescent="0.25">
      <c r="A546" s="1">
        <v>5016</v>
      </c>
      <c r="B546" s="5" t="s">
        <v>247</v>
      </c>
      <c r="C546" s="5"/>
      <c r="E546" s="6">
        <v>395020</v>
      </c>
    </row>
    <row r="547" spans="1:5" s="1" customFormat="1" hidden="1" x14ac:dyDescent="0.25">
      <c r="A547" s="1">
        <v>5016</v>
      </c>
      <c r="B547" s="5" t="s">
        <v>149</v>
      </c>
      <c r="C547" s="5"/>
      <c r="E547" s="6">
        <v>83750</v>
      </c>
    </row>
    <row r="548" spans="1:5" s="1" customFormat="1" hidden="1" x14ac:dyDescent="0.25">
      <c r="A548" s="1">
        <v>5016</v>
      </c>
      <c r="B548" s="5" t="s">
        <v>94</v>
      </c>
      <c r="C548" s="5"/>
      <c r="E548" s="6">
        <v>42490</v>
      </c>
    </row>
    <row r="549" spans="1:5" s="1" customFormat="1" hidden="1" x14ac:dyDescent="0.25">
      <c r="A549" s="1">
        <v>5016</v>
      </c>
      <c r="B549" s="5" t="s">
        <v>53</v>
      </c>
      <c r="C549" s="5"/>
      <c r="E549" s="6">
        <v>42000</v>
      </c>
    </row>
    <row r="550" spans="1:5" s="1" customFormat="1" hidden="1" x14ac:dyDescent="0.25">
      <c r="A550" s="1">
        <v>5016</v>
      </c>
      <c r="B550" s="5" t="s">
        <v>250</v>
      </c>
      <c r="C550" s="5"/>
      <c r="E550" s="6">
        <v>67764</v>
      </c>
    </row>
    <row r="551" spans="1:5" s="1" customFormat="1" hidden="1" x14ac:dyDescent="0.25">
      <c r="A551" s="1">
        <v>5016</v>
      </c>
      <c r="B551" s="5" t="s">
        <v>492</v>
      </c>
      <c r="C551" s="5"/>
      <c r="E551" s="6">
        <v>252483</v>
      </c>
    </row>
    <row r="552" spans="1:5" s="1" customFormat="1" hidden="1" x14ac:dyDescent="0.25">
      <c r="A552" s="1">
        <v>5016</v>
      </c>
      <c r="B552" s="5" t="s">
        <v>247</v>
      </c>
      <c r="C552" s="5"/>
      <c r="E552" s="6">
        <v>9000</v>
      </c>
    </row>
    <row r="553" spans="1:5" s="1" customFormat="1" hidden="1" x14ac:dyDescent="0.25">
      <c r="A553" s="1">
        <v>5016</v>
      </c>
      <c r="B553" s="5" t="s">
        <v>149</v>
      </c>
      <c r="C553" s="5"/>
      <c r="E553" s="6">
        <v>4200</v>
      </c>
    </row>
    <row r="554" spans="1:5" s="1" customFormat="1" hidden="1" x14ac:dyDescent="0.25">
      <c r="A554" s="1">
        <v>5016</v>
      </c>
      <c r="B554" s="5" t="s">
        <v>432</v>
      </c>
      <c r="C554" s="5"/>
      <c r="E554" s="6">
        <v>30252</v>
      </c>
    </row>
    <row r="555" spans="1:5" s="1" customFormat="1" hidden="1" x14ac:dyDescent="0.25">
      <c r="A555" s="1">
        <v>5016</v>
      </c>
      <c r="B555" s="5" t="s">
        <v>53</v>
      </c>
      <c r="C555" s="5"/>
      <c r="E555" s="6">
        <v>26700</v>
      </c>
    </row>
    <row r="556" spans="1:5" s="1" customFormat="1" hidden="1" x14ac:dyDescent="0.25">
      <c r="A556" s="1">
        <v>5016</v>
      </c>
      <c r="B556" s="5" t="s">
        <v>261</v>
      </c>
      <c r="C556" s="5"/>
      <c r="E556" s="6">
        <v>21345</v>
      </c>
    </row>
    <row r="557" spans="1:5" s="1" customFormat="1" hidden="1" x14ac:dyDescent="0.25">
      <c r="A557" s="1">
        <v>5016</v>
      </c>
      <c r="B557" s="5" t="s">
        <v>437</v>
      </c>
      <c r="C557" s="5"/>
      <c r="E557" s="6">
        <v>98000</v>
      </c>
    </row>
    <row r="558" spans="1:5" s="1" customFormat="1" hidden="1" x14ac:dyDescent="0.25">
      <c r="A558" s="1">
        <v>5016</v>
      </c>
      <c r="B558" s="5" t="s">
        <v>268</v>
      </c>
      <c r="C558" s="5"/>
      <c r="E558" s="6">
        <v>7135000</v>
      </c>
    </row>
    <row r="559" spans="1:5" s="1" customFormat="1" hidden="1" x14ac:dyDescent="0.25">
      <c r="A559" s="1">
        <v>5016</v>
      </c>
      <c r="B559" s="5" t="s">
        <v>53</v>
      </c>
      <c r="C559" s="5"/>
      <c r="E559" s="6">
        <v>97600</v>
      </c>
    </row>
    <row r="560" spans="1:5" s="1" customFormat="1" hidden="1" x14ac:dyDescent="0.25">
      <c r="A560" s="1">
        <v>5016</v>
      </c>
      <c r="B560" s="5" t="s">
        <v>459</v>
      </c>
      <c r="C560" s="5"/>
      <c r="E560" s="6">
        <v>10000</v>
      </c>
    </row>
    <row r="561" spans="1:6" s="1" customFormat="1" hidden="1" x14ac:dyDescent="0.25">
      <c r="A561" s="1">
        <v>5016</v>
      </c>
      <c r="B561" s="5" t="s">
        <v>269</v>
      </c>
      <c r="C561" s="5"/>
      <c r="E561" s="6">
        <v>1499932</v>
      </c>
    </row>
    <row r="562" spans="1:6" s="1" customFormat="1" hidden="1" x14ac:dyDescent="0.25">
      <c r="A562" s="1">
        <v>5016</v>
      </c>
      <c r="B562" s="5" t="s">
        <v>1032</v>
      </c>
      <c r="C562" s="5"/>
      <c r="E562" s="6">
        <v>10000</v>
      </c>
    </row>
    <row r="563" spans="1:6" s="1" customFormat="1" hidden="1" x14ac:dyDescent="0.25">
      <c r="A563" s="1">
        <v>5016</v>
      </c>
      <c r="B563" s="5" t="s">
        <v>1033</v>
      </c>
      <c r="C563" s="5"/>
      <c r="E563" s="6">
        <v>136000</v>
      </c>
    </row>
    <row r="564" spans="1:6" s="1" customFormat="1" hidden="1" x14ac:dyDescent="0.25">
      <c r="A564" s="1">
        <v>5016</v>
      </c>
      <c r="B564" s="5" t="s">
        <v>53</v>
      </c>
      <c r="C564" s="5"/>
      <c r="E564" s="6">
        <v>1613647</v>
      </c>
    </row>
    <row r="565" spans="1:6" s="1" customFormat="1" hidden="1" x14ac:dyDescent="0.25">
      <c r="A565" s="1">
        <v>5016</v>
      </c>
      <c r="B565" s="5" t="s">
        <v>247</v>
      </c>
      <c r="C565" s="5"/>
      <c r="E565" s="6">
        <v>297610</v>
      </c>
    </row>
    <row r="566" spans="1:6" s="1" customFormat="1" hidden="1" x14ac:dyDescent="0.25">
      <c r="A566" s="1">
        <v>5016</v>
      </c>
      <c r="B566" s="5" t="s">
        <v>149</v>
      </c>
      <c r="C566" s="5"/>
      <c r="E566" s="6">
        <v>43200</v>
      </c>
    </row>
    <row r="567" spans="1:6" s="1" customFormat="1" hidden="1" x14ac:dyDescent="0.25">
      <c r="A567" s="1">
        <v>5016</v>
      </c>
      <c r="B567" s="5" t="s">
        <v>53</v>
      </c>
      <c r="C567" s="5"/>
      <c r="E567" s="6">
        <v>477600</v>
      </c>
    </row>
    <row r="568" spans="1:6" s="1" customFormat="1" hidden="1" x14ac:dyDescent="0.25">
      <c r="A568" s="1">
        <v>5016</v>
      </c>
      <c r="B568" s="5" t="s">
        <v>1039</v>
      </c>
      <c r="C568" s="5"/>
      <c r="E568" s="6">
        <v>97571</v>
      </c>
    </row>
    <row r="569" spans="1:6" s="1" customFormat="1" hidden="1" x14ac:dyDescent="0.25">
      <c r="A569" s="1">
        <v>5016</v>
      </c>
      <c r="B569" s="5" t="s">
        <v>250</v>
      </c>
      <c r="C569" s="5"/>
      <c r="E569" s="6">
        <v>63481</v>
      </c>
    </row>
    <row r="570" spans="1:6" s="1" customFormat="1" hidden="1" x14ac:dyDescent="0.25">
      <c r="A570" s="1">
        <v>5016</v>
      </c>
      <c r="B570" s="5" t="s">
        <v>511</v>
      </c>
      <c r="C570" s="5"/>
      <c r="E570" s="6">
        <v>444000</v>
      </c>
    </row>
    <row r="571" spans="1:6" s="1" customFormat="1" hidden="1" x14ac:dyDescent="0.25">
      <c r="A571" s="1">
        <v>5016</v>
      </c>
      <c r="B571" s="5" t="s">
        <v>568</v>
      </c>
      <c r="C571" s="5"/>
      <c r="E571" s="6">
        <v>649200.01</v>
      </c>
    </row>
    <row r="572" spans="1:6" s="1" customFormat="1" hidden="1" x14ac:dyDescent="0.25">
      <c r="A572" s="1">
        <v>5016</v>
      </c>
      <c r="B572" s="5" t="s">
        <v>516</v>
      </c>
      <c r="C572" s="5"/>
      <c r="E572" s="6">
        <v>17274815.800000001</v>
      </c>
      <c r="F572" s="1" t="s">
        <v>1598</v>
      </c>
    </row>
    <row r="573" spans="1:6" s="1" customFormat="1" hidden="1" x14ac:dyDescent="0.25">
      <c r="A573" s="1">
        <v>5004</v>
      </c>
      <c r="B573" s="5" t="s">
        <v>554</v>
      </c>
      <c r="C573" s="5"/>
      <c r="E573" s="6">
        <v>1040000</v>
      </c>
    </row>
    <row r="574" spans="1:6" s="1" customFormat="1" hidden="1" x14ac:dyDescent="0.25">
      <c r="A574" s="1">
        <v>5004</v>
      </c>
      <c r="B574" s="5" t="s">
        <v>555</v>
      </c>
      <c r="C574" s="5"/>
      <c r="E574" s="6">
        <v>1228500</v>
      </c>
    </row>
    <row r="575" spans="1:6" s="1" customFormat="1" hidden="1" x14ac:dyDescent="0.25">
      <c r="A575" s="1">
        <v>5004</v>
      </c>
      <c r="B575" s="5" t="s">
        <v>676</v>
      </c>
      <c r="C575" s="5"/>
      <c r="E575" s="6">
        <v>8903.6299999999992</v>
      </c>
    </row>
    <row r="576" spans="1:6" s="1" customFormat="1" hidden="1" x14ac:dyDescent="0.25">
      <c r="A576" s="1">
        <v>5004</v>
      </c>
      <c r="B576" s="5" t="s">
        <v>516</v>
      </c>
      <c r="C576" s="5"/>
      <c r="E576" s="6">
        <v>6276.55</v>
      </c>
    </row>
    <row r="577" spans="1:6" s="1" customFormat="1" hidden="1" x14ac:dyDescent="0.25">
      <c r="A577" s="1">
        <v>5004</v>
      </c>
      <c r="B577" s="5" t="s">
        <v>558</v>
      </c>
      <c r="C577" s="5"/>
      <c r="E577" s="6">
        <v>2340000</v>
      </c>
    </row>
    <row r="578" spans="1:6" s="1" customFormat="1" hidden="1" x14ac:dyDescent="0.25">
      <c r="A578" s="1">
        <v>5016</v>
      </c>
      <c r="B578" s="5" t="s">
        <v>53</v>
      </c>
      <c r="C578" s="5"/>
      <c r="E578" s="6">
        <v>10000</v>
      </c>
    </row>
    <row r="579" spans="1:6" x14ac:dyDescent="0.25">
      <c r="E579">
        <f>SUBTOTAL(9,E2:E578)</f>
        <v>12759485.560000001</v>
      </c>
    </row>
    <row r="580" spans="1:6" x14ac:dyDescent="0.25">
      <c r="E580" s="39">
        <f>+E579-E393</f>
        <v>-106240069.56</v>
      </c>
      <c r="F580" t="s">
        <v>1599</v>
      </c>
    </row>
  </sheetData>
  <autoFilter ref="A1:L578">
    <filterColumn colId="1">
      <filters>
        <filter val="Generico            Genérico"/>
      </filters>
    </filterColumn>
  </autoFilter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02"/>
  <sheetViews>
    <sheetView zoomScale="110" zoomScaleNormal="110" workbookViewId="0">
      <selection activeCell="G720" sqref="G720"/>
    </sheetView>
  </sheetViews>
  <sheetFormatPr baseColWidth="10" defaultRowHeight="15" x14ac:dyDescent="0.25"/>
  <cols>
    <col min="4" max="4" width="49.7109375" bestFit="1" customWidth="1"/>
    <col min="5" max="5" width="14.7109375" bestFit="1" customWidth="1"/>
  </cols>
  <sheetData>
    <row r="1" spans="1:5" s="1" customFormat="1" x14ac:dyDescent="0.25">
      <c r="B1" s="2" t="s">
        <v>0</v>
      </c>
      <c r="C1" s="2"/>
      <c r="D1" s="3" t="s">
        <v>1</v>
      </c>
      <c r="E1" s="4">
        <v>877848539.24000001</v>
      </c>
    </row>
    <row r="2" spans="1:5" s="1" customFormat="1" x14ac:dyDescent="0.25">
      <c r="B2" s="2" t="s">
        <v>2</v>
      </c>
      <c r="C2" s="2"/>
      <c r="D2" s="3" t="s">
        <v>3</v>
      </c>
      <c r="E2" s="4">
        <v>620062864.48000002</v>
      </c>
    </row>
    <row r="3" spans="1:5" s="1" customFormat="1" x14ac:dyDescent="0.25">
      <c r="A3" s="1">
        <v>2276</v>
      </c>
      <c r="B3" s="2" t="s">
        <v>4</v>
      </c>
      <c r="C3" s="2"/>
      <c r="D3" s="3" t="s">
        <v>5</v>
      </c>
      <c r="E3" s="4">
        <v>330554864</v>
      </c>
    </row>
    <row r="4" spans="1:5" s="1" customFormat="1" x14ac:dyDescent="0.25">
      <c r="B4" s="2" t="s">
        <v>6</v>
      </c>
      <c r="C4" s="2"/>
      <c r="D4" s="3" t="s">
        <v>7</v>
      </c>
      <c r="E4" s="4">
        <v>125291000</v>
      </c>
    </row>
    <row r="5" spans="1:5" s="1" customFormat="1" ht="10.5" customHeight="1" x14ac:dyDescent="0.25">
      <c r="B5" s="2" t="s">
        <v>8</v>
      </c>
      <c r="C5" s="2"/>
      <c r="D5" s="3" t="s">
        <v>9</v>
      </c>
      <c r="E5" s="4">
        <v>125291000</v>
      </c>
    </row>
    <row r="6" spans="1:5" s="1" customFormat="1" x14ac:dyDescent="0.25">
      <c r="B6" s="5" t="s">
        <v>10</v>
      </c>
      <c r="C6" s="5"/>
      <c r="E6" s="6">
        <v>125291000</v>
      </c>
    </row>
    <row r="7" spans="1:5" s="1" customFormat="1" x14ac:dyDescent="0.25">
      <c r="B7" s="2" t="s">
        <v>11</v>
      </c>
      <c r="C7" s="2"/>
      <c r="D7" s="3" t="s">
        <v>12</v>
      </c>
      <c r="E7" s="4">
        <v>89773333</v>
      </c>
    </row>
    <row r="8" spans="1:5" s="1" customFormat="1" x14ac:dyDescent="0.25">
      <c r="B8" s="2" t="s">
        <v>13</v>
      </c>
      <c r="C8" s="2"/>
      <c r="D8" s="3" t="s">
        <v>14</v>
      </c>
      <c r="E8" s="4">
        <v>89773333</v>
      </c>
    </row>
    <row r="9" spans="1:5" s="1" customFormat="1" x14ac:dyDescent="0.25">
      <c r="B9" s="5" t="s">
        <v>10</v>
      </c>
      <c r="C9" s="5"/>
      <c r="E9" s="6">
        <v>1795000</v>
      </c>
    </row>
    <row r="10" spans="1:5" s="1" customFormat="1" x14ac:dyDescent="0.25">
      <c r="B10" s="5" t="s">
        <v>15</v>
      </c>
      <c r="C10" s="5"/>
      <c r="E10" s="6">
        <v>11800000</v>
      </c>
    </row>
    <row r="11" spans="1:5" s="1" customFormat="1" x14ac:dyDescent="0.25">
      <c r="B11" s="5" t="s">
        <v>16</v>
      </c>
      <c r="C11" s="5"/>
      <c r="E11" s="6">
        <v>23900000</v>
      </c>
    </row>
    <row r="12" spans="1:5" s="1" customFormat="1" x14ac:dyDescent="0.25">
      <c r="B12" s="5" t="s">
        <v>17</v>
      </c>
      <c r="C12" s="5"/>
      <c r="E12" s="6">
        <v>15795000</v>
      </c>
    </row>
    <row r="13" spans="1:5" s="1" customFormat="1" x14ac:dyDescent="0.25">
      <c r="B13" s="5" t="s">
        <v>18</v>
      </c>
      <c r="C13" s="5"/>
      <c r="E13" s="6">
        <v>36483333</v>
      </c>
    </row>
    <row r="14" spans="1:5" s="1" customFormat="1" x14ac:dyDescent="0.25">
      <c r="B14" s="2" t="s">
        <v>19</v>
      </c>
      <c r="C14" s="2"/>
      <c r="D14" s="3" t="s">
        <v>20</v>
      </c>
      <c r="E14" s="4">
        <v>988000</v>
      </c>
    </row>
    <row r="15" spans="1:5" s="1" customFormat="1" x14ac:dyDescent="0.25">
      <c r="B15" s="2" t="s">
        <v>21</v>
      </c>
      <c r="C15" s="2"/>
      <c r="D15" s="3" t="s">
        <v>22</v>
      </c>
      <c r="E15" s="4">
        <v>988000</v>
      </c>
    </row>
    <row r="16" spans="1:5" s="1" customFormat="1" x14ac:dyDescent="0.25">
      <c r="B16" s="5" t="s">
        <v>10</v>
      </c>
      <c r="C16" s="5"/>
      <c r="E16" s="6">
        <v>718000</v>
      </c>
    </row>
    <row r="17" spans="2:5" s="1" customFormat="1" x14ac:dyDescent="0.25">
      <c r="B17" s="5" t="s">
        <v>23</v>
      </c>
      <c r="C17" s="5"/>
      <c r="E17" s="6">
        <v>180000</v>
      </c>
    </row>
    <row r="18" spans="2:5" s="1" customFormat="1" x14ac:dyDescent="0.25">
      <c r="B18" s="5" t="s">
        <v>17</v>
      </c>
      <c r="C18" s="5"/>
      <c r="E18" s="6">
        <v>90000</v>
      </c>
    </row>
    <row r="19" spans="2:5" s="1" customFormat="1" x14ac:dyDescent="0.25">
      <c r="B19" s="2" t="s">
        <v>24</v>
      </c>
      <c r="C19" s="2"/>
      <c r="D19" s="3" t="s">
        <v>25</v>
      </c>
      <c r="E19" s="4">
        <v>1135274</v>
      </c>
    </row>
    <row r="20" spans="2:5" s="1" customFormat="1" x14ac:dyDescent="0.25">
      <c r="B20" s="2" t="s">
        <v>26</v>
      </c>
      <c r="C20" s="2"/>
      <c r="D20" s="3" t="s">
        <v>27</v>
      </c>
      <c r="E20" s="4">
        <v>1135274</v>
      </c>
    </row>
    <row r="21" spans="2:5" s="1" customFormat="1" x14ac:dyDescent="0.25">
      <c r="B21" s="5" t="s">
        <v>17</v>
      </c>
      <c r="C21" s="5"/>
      <c r="E21" s="6">
        <v>1135274</v>
      </c>
    </row>
    <row r="22" spans="2:5" s="1" customFormat="1" x14ac:dyDescent="0.25">
      <c r="B22" s="2" t="s">
        <v>28</v>
      </c>
      <c r="C22" s="2"/>
      <c r="D22" s="3" t="s">
        <v>29</v>
      </c>
      <c r="E22" s="4">
        <v>7940995</v>
      </c>
    </row>
    <row r="23" spans="2:5" s="1" customFormat="1" x14ac:dyDescent="0.25">
      <c r="B23" s="2" t="s">
        <v>30</v>
      </c>
      <c r="C23" s="2"/>
      <c r="D23" s="3" t="s">
        <v>31</v>
      </c>
      <c r="E23" s="4">
        <v>7940995</v>
      </c>
    </row>
    <row r="24" spans="2:5" s="1" customFormat="1" x14ac:dyDescent="0.25">
      <c r="B24" s="5" t="s">
        <v>15</v>
      </c>
      <c r="C24" s="5"/>
      <c r="E24" s="6">
        <v>988056</v>
      </c>
    </row>
    <row r="25" spans="2:5" s="1" customFormat="1" x14ac:dyDescent="0.25">
      <c r="B25" s="5" t="s">
        <v>16</v>
      </c>
      <c r="C25" s="5"/>
      <c r="E25" s="6">
        <v>2008333</v>
      </c>
    </row>
    <row r="26" spans="2:5" s="1" customFormat="1" x14ac:dyDescent="0.25">
      <c r="B26" s="5" t="s">
        <v>17</v>
      </c>
      <c r="C26" s="5"/>
      <c r="E26" s="6">
        <v>1444606</v>
      </c>
    </row>
    <row r="27" spans="2:5" s="1" customFormat="1" x14ac:dyDescent="0.25">
      <c r="B27" s="5" t="s">
        <v>18</v>
      </c>
      <c r="C27" s="5"/>
      <c r="E27" s="6">
        <v>3500000</v>
      </c>
    </row>
    <row r="28" spans="2:5" s="1" customFormat="1" x14ac:dyDescent="0.25">
      <c r="B28" s="2" t="s">
        <v>32</v>
      </c>
      <c r="C28" s="2"/>
      <c r="D28" s="3" t="s">
        <v>33</v>
      </c>
      <c r="E28" s="4">
        <v>821547</v>
      </c>
    </row>
    <row r="29" spans="2:5" s="1" customFormat="1" x14ac:dyDescent="0.25">
      <c r="B29" s="2" t="s">
        <v>34</v>
      </c>
      <c r="C29" s="2"/>
      <c r="D29" s="3" t="s">
        <v>35</v>
      </c>
      <c r="E29" s="4">
        <v>821547</v>
      </c>
    </row>
    <row r="30" spans="2:5" s="1" customFormat="1" x14ac:dyDescent="0.25">
      <c r="B30" s="5" t="s">
        <v>15</v>
      </c>
      <c r="C30" s="5"/>
      <c r="E30" s="6">
        <v>66858</v>
      </c>
    </row>
    <row r="31" spans="2:5" s="1" customFormat="1" x14ac:dyDescent="0.25">
      <c r="B31" s="5" t="s">
        <v>16</v>
      </c>
      <c r="C31" s="5"/>
      <c r="E31" s="6">
        <v>161336</v>
      </c>
    </row>
    <row r="32" spans="2:5" s="1" customFormat="1" x14ac:dyDescent="0.25">
      <c r="B32" s="5" t="s">
        <v>17</v>
      </c>
      <c r="C32" s="5"/>
      <c r="E32" s="6">
        <v>173353</v>
      </c>
    </row>
    <row r="33" spans="2:5" s="1" customFormat="1" x14ac:dyDescent="0.25">
      <c r="B33" s="5" t="s">
        <v>18</v>
      </c>
      <c r="C33" s="5"/>
      <c r="E33" s="6">
        <v>420000</v>
      </c>
    </row>
    <row r="34" spans="2:5" s="1" customFormat="1" x14ac:dyDescent="0.25">
      <c r="B34" s="2" t="s">
        <v>36</v>
      </c>
      <c r="C34" s="2"/>
      <c r="D34" s="3" t="s">
        <v>37</v>
      </c>
      <c r="E34" s="4">
        <v>7562245</v>
      </c>
    </row>
    <row r="35" spans="2:5" s="1" customFormat="1" x14ac:dyDescent="0.25">
      <c r="B35" s="2" t="s">
        <v>38</v>
      </c>
      <c r="C35" s="2"/>
      <c r="D35" s="3" t="s">
        <v>39</v>
      </c>
      <c r="E35" s="4">
        <v>7562245</v>
      </c>
    </row>
    <row r="36" spans="2:5" s="1" customFormat="1" x14ac:dyDescent="0.25">
      <c r="B36" s="5" t="s">
        <v>15</v>
      </c>
      <c r="C36" s="5"/>
      <c r="E36" s="6">
        <v>988056</v>
      </c>
    </row>
    <row r="37" spans="2:5" s="1" customFormat="1" x14ac:dyDescent="0.25">
      <c r="B37" s="5" t="s">
        <v>16</v>
      </c>
      <c r="C37" s="5"/>
      <c r="E37" s="6">
        <v>2008333</v>
      </c>
    </row>
    <row r="38" spans="2:5" s="1" customFormat="1" x14ac:dyDescent="0.25">
      <c r="B38" s="5" t="s">
        <v>17</v>
      </c>
      <c r="C38" s="5"/>
      <c r="E38" s="6">
        <v>1440856</v>
      </c>
    </row>
    <row r="39" spans="2:5" s="1" customFormat="1" x14ac:dyDescent="0.25">
      <c r="B39" s="5" t="s">
        <v>18</v>
      </c>
      <c r="C39" s="5"/>
      <c r="E39" s="6">
        <v>3125000</v>
      </c>
    </row>
    <row r="40" spans="2:5" s="1" customFormat="1" x14ac:dyDescent="0.25">
      <c r="B40" s="2" t="s">
        <v>40</v>
      </c>
      <c r="C40" s="2"/>
      <c r="D40" s="3" t="s">
        <v>41</v>
      </c>
      <c r="E40" s="4">
        <v>9826554</v>
      </c>
    </row>
    <row r="41" spans="2:5" s="1" customFormat="1" x14ac:dyDescent="0.25">
      <c r="B41" s="2" t="s">
        <v>42</v>
      </c>
      <c r="C41" s="2"/>
      <c r="D41" s="3" t="s">
        <v>43</v>
      </c>
      <c r="E41" s="4">
        <v>9826554</v>
      </c>
    </row>
    <row r="42" spans="2:5" s="1" customFormat="1" x14ac:dyDescent="0.25">
      <c r="B42" s="5" t="s">
        <v>10</v>
      </c>
      <c r="C42" s="5"/>
      <c r="E42" s="6">
        <v>5539875</v>
      </c>
    </row>
    <row r="43" spans="2:5" s="1" customFormat="1" x14ac:dyDescent="0.25">
      <c r="B43" s="5" t="s">
        <v>15</v>
      </c>
      <c r="C43" s="5"/>
      <c r="E43" s="6">
        <v>561679</v>
      </c>
    </row>
    <row r="44" spans="2:5" s="1" customFormat="1" x14ac:dyDescent="0.25">
      <c r="B44" s="5" t="s">
        <v>16</v>
      </c>
      <c r="C44" s="5"/>
      <c r="E44" s="6">
        <v>1004167</v>
      </c>
    </row>
    <row r="45" spans="2:5" s="1" customFormat="1" x14ac:dyDescent="0.25">
      <c r="B45" s="5" t="s">
        <v>17</v>
      </c>
      <c r="C45" s="5"/>
      <c r="E45" s="6">
        <v>675000</v>
      </c>
    </row>
    <row r="46" spans="2:5" s="1" customFormat="1" x14ac:dyDescent="0.25">
      <c r="B46" s="5" t="s">
        <v>18</v>
      </c>
      <c r="C46" s="5"/>
      <c r="E46" s="6">
        <v>2045833</v>
      </c>
    </row>
    <row r="47" spans="2:5" s="1" customFormat="1" x14ac:dyDescent="0.25">
      <c r="B47" s="2" t="s">
        <v>44</v>
      </c>
      <c r="C47" s="2"/>
      <c r="D47" s="3" t="s">
        <v>45</v>
      </c>
      <c r="E47" s="4">
        <v>37838000</v>
      </c>
    </row>
    <row r="48" spans="2:5" s="1" customFormat="1" x14ac:dyDescent="0.25">
      <c r="B48" s="2" t="s">
        <v>46</v>
      </c>
      <c r="C48" s="2"/>
      <c r="D48" s="3" t="s">
        <v>47</v>
      </c>
      <c r="E48" s="4">
        <v>37838000</v>
      </c>
    </row>
    <row r="49" spans="1:5" s="1" customFormat="1" x14ac:dyDescent="0.25">
      <c r="B49" s="5" t="s">
        <v>10</v>
      </c>
      <c r="C49" s="5"/>
      <c r="E49" s="6">
        <v>30000000</v>
      </c>
    </row>
    <row r="50" spans="1:5" s="1" customFormat="1" x14ac:dyDescent="0.25">
      <c r="B50" s="5" t="s">
        <v>15</v>
      </c>
      <c r="C50" s="5"/>
      <c r="E50" s="6">
        <v>858500</v>
      </c>
    </row>
    <row r="51" spans="1:5" s="1" customFormat="1" x14ac:dyDescent="0.25">
      <c r="B51" s="5" t="s">
        <v>16</v>
      </c>
      <c r="C51" s="5"/>
      <c r="E51" s="6">
        <v>1002000</v>
      </c>
    </row>
    <row r="52" spans="1:5" s="1" customFormat="1" x14ac:dyDescent="0.25">
      <c r="B52" s="5" t="s">
        <v>17</v>
      </c>
      <c r="C52" s="5"/>
      <c r="E52" s="6">
        <v>1496500</v>
      </c>
    </row>
    <row r="53" spans="1:5" s="1" customFormat="1" x14ac:dyDescent="0.25">
      <c r="B53" s="5" t="s">
        <v>18</v>
      </c>
      <c r="C53" s="5"/>
      <c r="E53" s="6">
        <v>4481000</v>
      </c>
    </row>
    <row r="54" spans="1:5" s="1" customFormat="1" x14ac:dyDescent="0.25">
      <c r="B54" s="2" t="s">
        <v>48</v>
      </c>
      <c r="C54" s="2"/>
      <c r="D54" s="3" t="s">
        <v>49</v>
      </c>
      <c r="E54" s="4">
        <v>2404013</v>
      </c>
    </row>
    <row r="55" spans="1:5" s="1" customFormat="1" x14ac:dyDescent="0.25">
      <c r="B55" s="2" t="s">
        <v>50</v>
      </c>
      <c r="C55" s="2"/>
      <c r="D55" s="3" t="s">
        <v>51</v>
      </c>
      <c r="E55" s="4">
        <v>2404013</v>
      </c>
    </row>
    <row r="56" spans="1:5" s="1" customFormat="1" x14ac:dyDescent="0.25">
      <c r="A56" s="1">
        <v>5016</v>
      </c>
      <c r="B56" s="5" t="s">
        <v>52</v>
      </c>
      <c r="C56" s="5"/>
      <c r="E56" s="6">
        <v>749153</v>
      </c>
    </row>
    <row r="57" spans="1:5" s="1" customFormat="1" x14ac:dyDescent="0.25">
      <c r="A57" s="1">
        <v>5016</v>
      </c>
      <c r="B57" s="5" t="s">
        <v>53</v>
      </c>
      <c r="C57" s="5"/>
      <c r="E57" s="6">
        <v>364000</v>
      </c>
    </row>
    <row r="58" spans="1:5" s="1" customFormat="1" x14ac:dyDescent="0.25">
      <c r="A58" s="1">
        <v>5016</v>
      </c>
      <c r="B58" s="5" t="s">
        <v>54</v>
      </c>
      <c r="C58" s="5"/>
      <c r="E58" s="6">
        <v>105000</v>
      </c>
    </row>
    <row r="59" spans="1:5" s="1" customFormat="1" x14ac:dyDescent="0.25">
      <c r="A59" s="1">
        <v>5016</v>
      </c>
      <c r="B59" s="5" t="s">
        <v>55</v>
      </c>
      <c r="C59" s="5"/>
      <c r="E59" s="6">
        <v>1185860</v>
      </c>
    </row>
    <row r="60" spans="1:5" s="1" customFormat="1" x14ac:dyDescent="0.25">
      <c r="B60" s="2" t="s">
        <v>56</v>
      </c>
      <c r="C60" s="2"/>
      <c r="D60" s="3" t="s">
        <v>57</v>
      </c>
      <c r="E60" s="4">
        <v>4273500</v>
      </c>
    </row>
    <row r="61" spans="1:5" s="1" customFormat="1" x14ac:dyDescent="0.25">
      <c r="B61" s="2" t="s">
        <v>58</v>
      </c>
      <c r="C61" s="2"/>
      <c r="D61" s="3" t="s">
        <v>59</v>
      </c>
      <c r="E61" s="4">
        <v>4273500</v>
      </c>
    </row>
    <row r="62" spans="1:5" s="1" customFormat="1" x14ac:dyDescent="0.25">
      <c r="A62" s="1">
        <v>5011</v>
      </c>
      <c r="B62" s="5" t="s">
        <v>60</v>
      </c>
      <c r="C62" s="5"/>
      <c r="E62" s="6">
        <v>4273500</v>
      </c>
    </row>
    <row r="63" spans="1:5" s="1" customFormat="1" x14ac:dyDescent="0.25">
      <c r="B63" s="2" t="s">
        <v>61</v>
      </c>
      <c r="C63" s="2"/>
      <c r="D63" s="3" t="s">
        <v>62</v>
      </c>
      <c r="E63" s="4">
        <v>7717054</v>
      </c>
    </row>
    <row r="64" spans="1:5" s="1" customFormat="1" x14ac:dyDescent="0.25">
      <c r="B64" s="2" t="s">
        <v>63</v>
      </c>
      <c r="C64" s="2"/>
      <c r="D64" s="3" t="s">
        <v>64</v>
      </c>
      <c r="E64" s="4">
        <v>7717054</v>
      </c>
    </row>
    <row r="65" spans="1:5" s="1" customFormat="1" x14ac:dyDescent="0.25">
      <c r="A65" s="1">
        <v>5011</v>
      </c>
      <c r="B65" s="5" t="s">
        <v>65</v>
      </c>
      <c r="C65" s="5"/>
      <c r="E65" s="6">
        <v>7727588</v>
      </c>
    </row>
    <row r="66" spans="1:5" s="1" customFormat="1" x14ac:dyDescent="0.25">
      <c r="A66" s="1">
        <v>5011</v>
      </c>
      <c r="B66" s="5" t="s">
        <v>66</v>
      </c>
      <c r="C66" s="5"/>
      <c r="E66" s="6">
        <v>8133</v>
      </c>
    </row>
    <row r="67" spans="1:5" s="1" customFormat="1" x14ac:dyDescent="0.25">
      <c r="A67" s="1">
        <v>5011</v>
      </c>
      <c r="B67" s="5" t="s">
        <v>67</v>
      </c>
      <c r="C67" s="5"/>
      <c r="E67" s="6">
        <v>-18667</v>
      </c>
    </row>
    <row r="68" spans="1:5" s="1" customFormat="1" x14ac:dyDescent="0.25">
      <c r="B68" s="2" t="s">
        <v>68</v>
      </c>
      <c r="C68" s="2"/>
      <c r="D68" s="3" t="s">
        <v>69</v>
      </c>
      <c r="E68" s="4">
        <v>21636254</v>
      </c>
    </row>
    <row r="69" spans="1:5" s="1" customFormat="1" x14ac:dyDescent="0.25">
      <c r="B69" s="2" t="s">
        <v>70</v>
      </c>
      <c r="C69" s="2"/>
      <c r="D69" s="3" t="s">
        <v>71</v>
      </c>
      <c r="E69" s="4">
        <v>21636254</v>
      </c>
    </row>
    <row r="70" spans="1:5" s="1" customFormat="1" x14ac:dyDescent="0.25">
      <c r="A70" s="1">
        <v>5012</v>
      </c>
      <c r="B70" s="5" t="s">
        <v>72</v>
      </c>
      <c r="C70" s="5"/>
      <c r="E70" s="6">
        <v>1430933</v>
      </c>
    </row>
    <row r="71" spans="1:5" s="1" customFormat="1" x14ac:dyDescent="0.25">
      <c r="A71" s="1">
        <v>5012</v>
      </c>
      <c r="B71" s="5" t="s">
        <v>73</v>
      </c>
      <c r="C71" s="5"/>
      <c r="E71" s="6">
        <v>15723988</v>
      </c>
    </row>
    <row r="72" spans="1:5" s="1" customFormat="1" x14ac:dyDescent="0.25">
      <c r="A72" s="1">
        <v>5012</v>
      </c>
      <c r="B72" s="5" t="s">
        <v>74</v>
      </c>
      <c r="C72" s="5"/>
      <c r="E72" s="6">
        <v>4481333</v>
      </c>
    </row>
    <row r="73" spans="1:5" s="1" customFormat="1" x14ac:dyDescent="0.25">
      <c r="B73" s="2" t="s">
        <v>75</v>
      </c>
      <c r="C73" s="2"/>
      <c r="D73" s="3" t="s">
        <v>76</v>
      </c>
      <c r="E73" s="4">
        <v>7265600</v>
      </c>
    </row>
    <row r="74" spans="1:5" s="1" customFormat="1" x14ac:dyDescent="0.25">
      <c r="B74" s="2" t="s">
        <v>77</v>
      </c>
      <c r="C74" s="2"/>
      <c r="D74" s="3" t="s">
        <v>78</v>
      </c>
      <c r="E74" s="4">
        <v>7265600</v>
      </c>
    </row>
    <row r="75" spans="1:5" s="1" customFormat="1" x14ac:dyDescent="0.25">
      <c r="A75" s="1">
        <v>5010</v>
      </c>
      <c r="B75" s="5" t="s">
        <v>79</v>
      </c>
      <c r="C75" s="5"/>
      <c r="E75" s="6">
        <v>7265600</v>
      </c>
    </row>
    <row r="76" spans="1:5" s="1" customFormat="1" x14ac:dyDescent="0.25">
      <c r="B76" s="2" t="s">
        <v>80</v>
      </c>
      <c r="C76" s="2"/>
      <c r="D76" s="3" t="s">
        <v>81</v>
      </c>
      <c r="E76" s="4">
        <v>2697200</v>
      </c>
    </row>
    <row r="77" spans="1:5" s="1" customFormat="1" x14ac:dyDescent="0.25">
      <c r="B77" s="2" t="s">
        <v>82</v>
      </c>
      <c r="C77" s="2"/>
      <c r="D77" s="3" t="s">
        <v>83</v>
      </c>
      <c r="E77" s="4">
        <v>2697200</v>
      </c>
    </row>
    <row r="78" spans="1:5" s="1" customFormat="1" x14ac:dyDescent="0.25">
      <c r="A78" s="1">
        <v>5010</v>
      </c>
      <c r="B78" s="5" t="s">
        <v>84</v>
      </c>
      <c r="C78" s="5"/>
      <c r="E78" s="6">
        <v>2697200</v>
      </c>
    </row>
    <row r="79" spans="1:5" s="1" customFormat="1" x14ac:dyDescent="0.25">
      <c r="B79" s="2" t="s">
        <v>85</v>
      </c>
      <c r="C79" s="2"/>
      <c r="D79" s="3" t="s">
        <v>86</v>
      </c>
      <c r="E79" s="4">
        <v>1798300</v>
      </c>
    </row>
    <row r="80" spans="1:5" s="1" customFormat="1" x14ac:dyDescent="0.25">
      <c r="B80" s="2" t="s">
        <v>87</v>
      </c>
      <c r="C80" s="2"/>
      <c r="D80" s="3" t="s">
        <v>88</v>
      </c>
      <c r="E80" s="4">
        <v>1798300</v>
      </c>
    </row>
    <row r="81" spans="1:5" s="1" customFormat="1" x14ac:dyDescent="0.25">
      <c r="A81" s="1">
        <v>5010</v>
      </c>
      <c r="B81" s="5" t="s">
        <v>89</v>
      </c>
      <c r="C81" s="5"/>
      <c r="E81" s="6">
        <v>1798300</v>
      </c>
    </row>
    <row r="82" spans="1:5" s="1" customFormat="1" x14ac:dyDescent="0.25">
      <c r="B82" s="2" t="s">
        <v>90</v>
      </c>
      <c r="C82" s="2"/>
      <c r="D82" s="3" t="s">
        <v>91</v>
      </c>
      <c r="E82" s="4">
        <v>1585995</v>
      </c>
    </row>
    <row r="83" spans="1:5" s="1" customFormat="1" x14ac:dyDescent="0.25">
      <c r="B83" s="2" t="s">
        <v>92</v>
      </c>
      <c r="C83" s="2"/>
      <c r="D83" s="3" t="s">
        <v>93</v>
      </c>
      <c r="E83" s="4">
        <v>1585995</v>
      </c>
    </row>
    <row r="84" spans="1:5" s="1" customFormat="1" x14ac:dyDescent="0.25">
      <c r="A84" s="1">
        <v>5016</v>
      </c>
      <c r="B84" s="5" t="s">
        <v>94</v>
      </c>
      <c r="C84" s="5"/>
      <c r="E84" s="6">
        <v>21095</v>
      </c>
    </row>
    <row r="85" spans="1:5" s="1" customFormat="1" x14ac:dyDescent="0.25">
      <c r="A85" s="1">
        <v>5016</v>
      </c>
      <c r="B85" s="5" t="s">
        <v>95</v>
      </c>
      <c r="C85" s="5"/>
      <c r="E85" s="6">
        <v>696100</v>
      </c>
    </row>
    <row r="86" spans="1:5" s="1" customFormat="1" x14ac:dyDescent="0.25">
      <c r="A86" s="1">
        <v>5016</v>
      </c>
      <c r="B86" s="5" t="s">
        <v>96</v>
      </c>
      <c r="C86" s="5"/>
      <c r="E86" s="6">
        <v>868800</v>
      </c>
    </row>
    <row r="87" spans="1:5" s="1" customFormat="1" x14ac:dyDescent="0.25">
      <c r="B87" s="2" t="s">
        <v>97</v>
      </c>
      <c r="C87" s="2"/>
      <c r="D87" s="3" t="s">
        <v>98</v>
      </c>
      <c r="E87" s="4">
        <v>31260000</v>
      </c>
    </row>
    <row r="88" spans="1:5" s="1" customFormat="1" x14ac:dyDescent="0.25">
      <c r="B88" s="2" t="s">
        <v>99</v>
      </c>
      <c r="C88" s="2"/>
      <c r="D88" s="3" t="s">
        <v>100</v>
      </c>
      <c r="E88" s="4">
        <v>19400000</v>
      </c>
    </row>
    <row r="89" spans="1:5" s="1" customFormat="1" x14ac:dyDescent="0.25">
      <c r="B89" s="2" t="s">
        <v>101</v>
      </c>
      <c r="C89" s="2"/>
      <c r="D89" s="3" t="s">
        <v>102</v>
      </c>
      <c r="E89" s="4">
        <v>19400000</v>
      </c>
    </row>
    <row r="90" spans="1:5" s="1" customFormat="1" x14ac:dyDescent="0.25">
      <c r="A90" s="1">
        <v>5002</v>
      </c>
      <c r="B90" s="5" t="s">
        <v>103</v>
      </c>
      <c r="C90" s="5"/>
      <c r="E90" s="6">
        <v>13600000</v>
      </c>
    </row>
    <row r="91" spans="1:5" s="1" customFormat="1" x14ac:dyDescent="0.25">
      <c r="A91" s="1">
        <v>5002</v>
      </c>
      <c r="B91" s="5" t="s">
        <v>104</v>
      </c>
      <c r="C91" s="5"/>
      <c r="E91" s="6">
        <v>5800000</v>
      </c>
    </row>
    <row r="92" spans="1:5" s="1" customFormat="1" x14ac:dyDescent="0.25">
      <c r="B92" s="2" t="s">
        <v>105</v>
      </c>
      <c r="C92" s="2"/>
      <c r="D92" s="3" t="s">
        <v>106</v>
      </c>
      <c r="E92" s="4">
        <v>6500000</v>
      </c>
    </row>
    <row r="93" spans="1:5" s="1" customFormat="1" x14ac:dyDescent="0.25">
      <c r="B93" s="2" t="s">
        <v>107</v>
      </c>
      <c r="C93" s="2"/>
      <c r="D93" s="3" t="s">
        <v>108</v>
      </c>
      <c r="E93" s="4">
        <v>6500000</v>
      </c>
    </row>
    <row r="94" spans="1:5" s="1" customFormat="1" x14ac:dyDescent="0.25">
      <c r="A94" s="1">
        <v>5002</v>
      </c>
      <c r="B94" s="5" t="s">
        <v>109</v>
      </c>
      <c r="C94" s="5"/>
      <c r="E94" s="6">
        <v>6500000</v>
      </c>
    </row>
    <row r="95" spans="1:5" s="1" customFormat="1" x14ac:dyDescent="0.25">
      <c r="B95" s="2" t="s">
        <v>110</v>
      </c>
      <c r="C95" s="2"/>
      <c r="D95" s="3" t="s">
        <v>111</v>
      </c>
      <c r="E95" s="4">
        <v>2080000</v>
      </c>
    </row>
    <row r="96" spans="1:5" s="1" customFormat="1" x14ac:dyDescent="0.25">
      <c r="B96" s="2" t="s">
        <v>112</v>
      </c>
      <c r="C96" s="2"/>
      <c r="D96" s="3" t="s">
        <v>113</v>
      </c>
      <c r="E96" s="4">
        <v>2080000</v>
      </c>
    </row>
    <row r="97" spans="1:7" s="1" customFormat="1" x14ac:dyDescent="0.25">
      <c r="A97" s="1">
        <v>5002</v>
      </c>
      <c r="B97" s="5" t="s">
        <v>114</v>
      </c>
      <c r="C97" s="5"/>
      <c r="E97" s="6">
        <v>2080000</v>
      </c>
    </row>
    <row r="98" spans="1:7" s="1" customFormat="1" x14ac:dyDescent="0.25">
      <c r="B98" s="2" t="s">
        <v>115</v>
      </c>
      <c r="C98" s="2"/>
      <c r="D98" s="3" t="s">
        <v>116</v>
      </c>
      <c r="E98" s="4">
        <v>3280000</v>
      </c>
    </row>
    <row r="99" spans="1:7" s="1" customFormat="1" x14ac:dyDescent="0.25">
      <c r="B99" s="2" t="s">
        <v>117</v>
      </c>
      <c r="C99" s="2"/>
      <c r="D99" s="3" t="s">
        <v>118</v>
      </c>
      <c r="E99" s="4">
        <v>3280000</v>
      </c>
    </row>
    <row r="100" spans="1:7" s="1" customFormat="1" x14ac:dyDescent="0.25">
      <c r="A100" s="1">
        <v>5002</v>
      </c>
      <c r="B100" s="5" t="s">
        <v>119</v>
      </c>
      <c r="C100" s="5"/>
      <c r="E100" s="6">
        <v>0</v>
      </c>
    </row>
    <row r="101" spans="1:7" s="1" customFormat="1" x14ac:dyDescent="0.25">
      <c r="A101" s="1">
        <v>5002</v>
      </c>
      <c r="B101" s="5" t="s">
        <v>120</v>
      </c>
      <c r="C101" s="5"/>
      <c r="E101" s="6">
        <v>2800000</v>
      </c>
    </row>
    <row r="102" spans="1:7" s="1" customFormat="1" x14ac:dyDescent="0.25">
      <c r="B102" s="2" t="s">
        <v>121</v>
      </c>
      <c r="C102" s="2"/>
      <c r="D102" s="3" t="s">
        <v>122</v>
      </c>
      <c r="E102" s="4">
        <v>74911444.140000001</v>
      </c>
    </row>
    <row r="103" spans="1:7" s="1" customFormat="1" x14ac:dyDescent="0.25">
      <c r="B103" s="2" t="s">
        <v>123</v>
      </c>
      <c r="C103" s="2"/>
      <c r="D103" s="3" t="s">
        <v>124</v>
      </c>
      <c r="E103" s="4">
        <v>74911444.140000001</v>
      </c>
    </row>
    <row r="104" spans="1:7" s="1" customFormat="1" x14ac:dyDescent="0.25">
      <c r="B104" s="2" t="s">
        <v>125</v>
      </c>
      <c r="C104" s="2"/>
      <c r="D104" s="3" t="s">
        <v>126</v>
      </c>
      <c r="E104" s="4">
        <v>74911444.140000001</v>
      </c>
    </row>
    <row r="105" spans="1:7" s="1" customFormat="1" x14ac:dyDescent="0.25">
      <c r="A105" s="8">
        <v>5015</v>
      </c>
      <c r="B105" s="9" t="s">
        <v>127</v>
      </c>
      <c r="C105" s="9"/>
      <c r="D105" s="8"/>
      <c r="E105" s="10">
        <v>74911444.140000001</v>
      </c>
      <c r="F105" s="1" t="s">
        <v>1050</v>
      </c>
      <c r="G105" s="1" t="s">
        <v>1114</v>
      </c>
    </row>
    <row r="106" spans="1:7" s="1" customFormat="1" x14ac:dyDescent="0.25">
      <c r="B106" s="2" t="s">
        <v>128</v>
      </c>
      <c r="C106" s="2"/>
      <c r="D106" s="3" t="s">
        <v>129</v>
      </c>
      <c r="E106" s="4">
        <v>2068000</v>
      </c>
    </row>
    <row r="107" spans="1:7" s="1" customFormat="1" x14ac:dyDescent="0.25">
      <c r="B107" s="2" t="s">
        <v>130</v>
      </c>
      <c r="C107" s="2"/>
      <c r="D107" s="3" t="s">
        <v>131</v>
      </c>
      <c r="E107" s="4">
        <v>2068000</v>
      </c>
    </row>
    <row r="108" spans="1:7" s="1" customFormat="1" x14ac:dyDescent="0.25">
      <c r="B108" s="2" t="s">
        <v>132</v>
      </c>
      <c r="C108" s="2"/>
      <c r="D108" s="3" t="s">
        <v>133</v>
      </c>
      <c r="E108" s="4">
        <v>2068000</v>
      </c>
    </row>
    <row r="109" spans="1:7" s="1" customFormat="1" x14ac:dyDescent="0.25">
      <c r="A109" s="1">
        <v>5016</v>
      </c>
      <c r="B109" s="5" t="s">
        <v>134</v>
      </c>
      <c r="C109" s="5"/>
      <c r="E109" s="6">
        <v>602000</v>
      </c>
    </row>
    <row r="110" spans="1:7" s="1" customFormat="1" x14ac:dyDescent="0.25">
      <c r="A110" s="1">
        <v>5016</v>
      </c>
      <c r="B110" s="5" t="s">
        <v>135</v>
      </c>
      <c r="C110" s="5"/>
      <c r="E110" s="6">
        <v>1466000</v>
      </c>
    </row>
    <row r="111" spans="1:7" s="1" customFormat="1" x14ac:dyDescent="0.25">
      <c r="B111" s="2" t="s">
        <v>136</v>
      </c>
      <c r="C111" s="2"/>
      <c r="D111" s="3" t="s">
        <v>137</v>
      </c>
      <c r="E111" s="4">
        <v>80782.61</v>
      </c>
    </row>
    <row r="112" spans="1:7" s="1" customFormat="1" x14ac:dyDescent="0.25">
      <c r="B112" s="2" t="s">
        <v>138</v>
      </c>
      <c r="C112" s="2"/>
      <c r="D112" s="3" t="s">
        <v>139</v>
      </c>
      <c r="E112" s="4">
        <v>80782.61</v>
      </c>
    </row>
    <row r="113" spans="1:5" s="1" customFormat="1" x14ac:dyDescent="0.25">
      <c r="B113" s="2" t="s">
        <v>140</v>
      </c>
      <c r="C113" s="2"/>
      <c r="D113" s="3" t="s">
        <v>141</v>
      </c>
      <c r="E113" s="4">
        <v>80782.61</v>
      </c>
    </row>
    <row r="114" spans="1:5" s="1" customFormat="1" x14ac:dyDescent="0.25">
      <c r="A114" s="1">
        <v>5016</v>
      </c>
      <c r="B114" s="5" t="s">
        <v>142</v>
      </c>
      <c r="C114" s="5"/>
      <c r="E114" s="6">
        <v>80782.61</v>
      </c>
    </row>
    <row r="115" spans="1:5" s="1" customFormat="1" x14ac:dyDescent="0.25">
      <c r="B115" s="2" t="s">
        <v>143</v>
      </c>
      <c r="C115" s="2"/>
      <c r="D115" s="3" t="s">
        <v>144</v>
      </c>
      <c r="E115" s="4">
        <v>120570080</v>
      </c>
    </row>
    <row r="116" spans="1:5" s="1" customFormat="1" x14ac:dyDescent="0.25">
      <c r="B116" s="2" t="s">
        <v>145</v>
      </c>
      <c r="C116" s="2"/>
      <c r="D116" s="3" t="s">
        <v>146</v>
      </c>
      <c r="E116" s="4">
        <v>9671546</v>
      </c>
    </row>
    <row r="117" spans="1:5" s="1" customFormat="1" x14ac:dyDescent="0.25">
      <c r="B117" s="2" t="s">
        <v>147</v>
      </c>
      <c r="C117" s="2"/>
      <c r="D117" s="3" t="s">
        <v>148</v>
      </c>
      <c r="E117" s="4">
        <v>9671546</v>
      </c>
    </row>
    <row r="118" spans="1:5" s="1" customFormat="1" x14ac:dyDescent="0.25">
      <c r="A118" s="1">
        <v>5004</v>
      </c>
      <c r="B118" s="5" t="s">
        <v>149</v>
      </c>
      <c r="C118" s="5"/>
      <c r="E118" s="6">
        <v>12000</v>
      </c>
    </row>
    <row r="119" spans="1:5" s="1" customFormat="1" x14ac:dyDescent="0.25">
      <c r="A119" s="1">
        <v>5004</v>
      </c>
      <c r="B119" s="5" t="s">
        <v>150</v>
      </c>
      <c r="C119" s="5"/>
      <c r="E119" s="6">
        <v>46000</v>
      </c>
    </row>
    <row r="120" spans="1:5" s="1" customFormat="1" x14ac:dyDescent="0.25">
      <c r="A120" s="1">
        <v>5004</v>
      </c>
      <c r="B120" s="5" t="s">
        <v>151</v>
      </c>
      <c r="C120" s="5"/>
      <c r="E120" s="6">
        <v>1896722</v>
      </c>
    </row>
    <row r="121" spans="1:5" s="1" customFormat="1" x14ac:dyDescent="0.25">
      <c r="A121" s="1">
        <v>5004</v>
      </c>
      <c r="B121" s="5" t="s">
        <v>152</v>
      </c>
      <c r="C121" s="5"/>
      <c r="E121" s="6">
        <v>7716824</v>
      </c>
    </row>
    <row r="122" spans="1:5" s="1" customFormat="1" x14ac:dyDescent="0.25">
      <c r="B122" s="2" t="s">
        <v>153</v>
      </c>
      <c r="C122" s="2"/>
      <c r="D122" s="3" t="s">
        <v>154</v>
      </c>
      <c r="E122" s="4">
        <v>27946899</v>
      </c>
    </row>
    <row r="123" spans="1:5" s="1" customFormat="1" x14ac:dyDescent="0.25">
      <c r="B123" s="2" t="s">
        <v>155</v>
      </c>
      <c r="C123" s="2"/>
      <c r="D123" s="3" t="s">
        <v>156</v>
      </c>
      <c r="E123" s="4">
        <v>27946899</v>
      </c>
    </row>
    <row r="124" spans="1:5" s="1" customFormat="1" x14ac:dyDescent="0.25">
      <c r="A124" s="1">
        <v>5004</v>
      </c>
      <c r="B124" s="5" t="s">
        <v>95</v>
      </c>
      <c r="C124" s="5"/>
      <c r="E124" s="6">
        <v>27946899</v>
      </c>
    </row>
    <row r="125" spans="1:5" s="1" customFormat="1" x14ac:dyDescent="0.25">
      <c r="B125" s="2" t="s">
        <v>157</v>
      </c>
      <c r="C125" s="2"/>
      <c r="D125" s="3" t="s">
        <v>158</v>
      </c>
      <c r="E125" s="4">
        <v>1440000</v>
      </c>
    </row>
    <row r="126" spans="1:5" s="1" customFormat="1" x14ac:dyDescent="0.25">
      <c r="B126" s="2" t="s">
        <v>159</v>
      </c>
      <c r="C126" s="2"/>
      <c r="D126" s="3" t="s">
        <v>160</v>
      </c>
      <c r="E126" s="4">
        <v>1440000</v>
      </c>
    </row>
    <row r="127" spans="1:5" s="1" customFormat="1" x14ac:dyDescent="0.25">
      <c r="B127" s="5" t="s">
        <v>119</v>
      </c>
      <c r="C127" s="5"/>
      <c r="E127" s="6">
        <v>0</v>
      </c>
    </row>
    <row r="128" spans="1:5" s="1" customFormat="1" x14ac:dyDescent="0.25">
      <c r="B128" s="2" t="s">
        <v>161</v>
      </c>
      <c r="C128" s="2"/>
      <c r="D128" s="3" t="s">
        <v>162</v>
      </c>
      <c r="E128" s="4">
        <v>69781723</v>
      </c>
    </row>
    <row r="129" spans="1:5" s="1" customFormat="1" x14ac:dyDescent="0.25">
      <c r="B129" s="2" t="s">
        <v>163</v>
      </c>
      <c r="C129" s="2"/>
      <c r="D129" s="3" t="s">
        <v>164</v>
      </c>
      <c r="E129" s="4">
        <v>69781723</v>
      </c>
    </row>
    <row r="130" spans="1:5" s="1" customFormat="1" x14ac:dyDescent="0.25">
      <c r="A130" s="1">
        <v>5004</v>
      </c>
      <c r="B130" s="5" t="s">
        <v>165</v>
      </c>
      <c r="C130" s="5"/>
      <c r="E130" s="6">
        <v>69781723</v>
      </c>
    </row>
    <row r="131" spans="1:5" s="1" customFormat="1" x14ac:dyDescent="0.25">
      <c r="B131" s="2" t="s">
        <v>166</v>
      </c>
      <c r="C131" s="2"/>
      <c r="D131" s="3" t="s">
        <v>167</v>
      </c>
      <c r="E131" s="4">
        <v>11145912</v>
      </c>
    </row>
    <row r="132" spans="1:5" s="1" customFormat="1" x14ac:dyDescent="0.25">
      <c r="B132" s="2" t="s">
        <v>168</v>
      </c>
      <c r="C132" s="2"/>
      <c r="D132" s="3" t="s">
        <v>169</v>
      </c>
      <c r="E132" s="4">
        <v>2532427</v>
      </c>
    </row>
    <row r="133" spans="1:5" s="1" customFormat="1" x14ac:dyDescent="0.25">
      <c r="A133" s="1">
        <v>5004</v>
      </c>
      <c r="B133" s="5" t="s">
        <v>170</v>
      </c>
      <c r="C133" s="5"/>
      <c r="E133" s="6">
        <v>2532427</v>
      </c>
    </row>
    <row r="134" spans="1:5" s="1" customFormat="1" x14ac:dyDescent="0.25">
      <c r="B134" s="2" t="s">
        <v>171</v>
      </c>
      <c r="C134" s="2"/>
      <c r="D134" s="3" t="s">
        <v>172</v>
      </c>
      <c r="E134" s="4">
        <v>8613485</v>
      </c>
    </row>
    <row r="135" spans="1:5" s="1" customFormat="1" x14ac:dyDescent="0.25">
      <c r="A135" s="1">
        <v>5004</v>
      </c>
      <c r="B135" s="5" t="s">
        <v>173</v>
      </c>
      <c r="C135" s="5"/>
      <c r="E135" s="6">
        <v>3616135</v>
      </c>
    </row>
    <row r="136" spans="1:5" s="1" customFormat="1" x14ac:dyDescent="0.25">
      <c r="A136" s="1">
        <v>5004</v>
      </c>
      <c r="B136" s="5" t="s">
        <v>174</v>
      </c>
      <c r="C136" s="5"/>
      <c r="E136" s="6">
        <v>4997350</v>
      </c>
    </row>
    <row r="137" spans="1:5" s="1" customFormat="1" x14ac:dyDescent="0.25">
      <c r="B137" s="2" t="s">
        <v>175</v>
      </c>
      <c r="C137" s="2"/>
      <c r="D137" s="3" t="s">
        <v>176</v>
      </c>
      <c r="E137" s="4">
        <v>79000</v>
      </c>
    </row>
    <row r="138" spans="1:5" s="1" customFormat="1" x14ac:dyDescent="0.25">
      <c r="B138" s="2" t="s">
        <v>177</v>
      </c>
      <c r="C138" s="2"/>
      <c r="D138" s="3" t="s">
        <v>178</v>
      </c>
      <c r="E138" s="4">
        <v>79000</v>
      </c>
    </row>
    <row r="139" spans="1:5" s="1" customFormat="1" x14ac:dyDescent="0.25">
      <c r="B139" s="5" t="s">
        <v>53</v>
      </c>
      <c r="C139" s="5"/>
      <c r="E139" s="6">
        <v>37500</v>
      </c>
    </row>
    <row r="140" spans="1:5" s="1" customFormat="1" x14ac:dyDescent="0.25">
      <c r="B140" s="5" t="s">
        <v>179</v>
      </c>
      <c r="C140" s="5"/>
      <c r="E140" s="6">
        <v>9500</v>
      </c>
    </row>
    <row r="141" spans="1:5" s="1" customFormat="1" x14ac:dyDescent="0.25">
      <c r="B141" s="5" t="s">
        <v>180</v>
      </c>
      <c r="C141" s="5"/>
      <c r="E141" s="6">
        <v>32000</v>
      </c>
    </row>
    <row r="142" spans="1:5" s="1" customFormat="1" x14ac:dyDescent="0.25">
      <c r="B142" s="2" t="s">
        <v>181</v>
      </c>
      <c r="C142" s="2"/>
      <c r="D142" s="3" t="s">
        <v>182</v>
      </c>
      <c r="E142" s="4">
        <v>505000</v>
      </c>
    </row>
    <row r="143" spans="1:5" s="1" customFormat="1" x14ac:dyDescent="0.25">
      <c r="B143" s="2" t="s">
        <v>183</v>
      </c>
      <c r="C143" s="2"/>
      <c r="D143" s="3" t="s">
        <v>184</v>
      </c>
      <c r="E143" s="4">
        <v>505000</v>
      </c>
    </row>
    <row r="144" spans="1:5" s="1" customFormat="1" x14ac:dyDescent="0.25">
      <c r="A144" s="1">
        <v>5004</v>
      </c>
      <c r="B144" s="5" t="s">
        <v>185</v>
      </c>
      <c r="C144" s="5"/>
      <c r="E144" s="6">
        <v>255000</v>
      </c>
    </row>
    <row r="145" spans="1:5" s="1" customFormat="1" x14ac:dyDescent="0.25">
      <c r="A145" s="1">
        <v>5004</v>
      </c>
      <c r="B145" s="5" t="s">
        <v>186</v>
      </c>
      <c r="C145" s="5"/>
      <c r="E145" s="6">
        <v>250000</v>
      </c>
    </row>
    <row r="146" spans="1:5" s="1" customFormat="1" x14ac:dyDescent="0.25">
      <c r="B146" s="2" t="s">
        <v>187</v>
      </c>
      <c r="C146" s="2"/>
      <c r="D146" s="3" t="s">
        <v>188</v>
      </c>
      <c r="E146" s="4">
        <v>2476322</v>
      </c>
    </row>
    <row r="147" spans="1:5" s="1" customFormat="1" x14ac:dyDescent="0.25">
      <c r="B147" s="2" t="s">
        <v>189</v>
      </c>
      <c r="C147" s="2"/>
      <c r="D147" s="3" t="s">
        <v>190</v>
      </c>
      <c r="E147" s="4">
        <v>2476322</v>
      </c>
    </row>
    <row r="148" spans="1:5" s="1" customFormat="1" x14ac:dyDescent="0.25">
      <c r="B148" s="2" t="s">
        <v>191</v>
      </c>
      <c r="C148" s="2"/>
      <c r="D148" s="3" t="s">
        <v>192</v>
      </c>
      <c r="E148" s="4">
        <v>361522</v>
      </c>
    </row>
    <row r="149" spans="1:5" s="1" customFormat="1" x14ac:dyDescent="0.25">
      <c r="A149" s="1">
        <v>5016</v>
      </c>
      <c r="B149" s="5" t="s">
        <v>193</v>
      </c>
      <c r="C149" s="5"/>
      <c r="E149" s="6">
        <v>335000</v>
      </c>
    </row>
    <row r="150" spans="1:5" s="1" customFormat="1" x14ac:dyDescent="0.25">
      <c r="A150" s="1">
        <v>5016</v>
      </c>
      <c r="B150" s="5" t="s">
        <v>194</v>
      </c>
      <c r="C150" s="5"/>
      <c r="E150" s="6">
        <v>22000</v>
      </c>
    </row>
    <row r="151" spans="1:5" s="1" customFormat="1" x14ac:dyDescent="0.25">
      <c r="A151" s="1">
        <v>5016</v>
      </c>
      <c r="B151" s="5" t="s">
        <v>195</v>
      </c>
      <c r="C151" s="5"/>
      <c r="E151" s="6">
        <v>4522</v>
      </c>
    </row>
    <row r="152" spans="1:5" s="1" customFormat="1" x14ac:dyDescent="0.25">
      <c r="B152" s="2" t="s">
        <v>196</v>
      </c>
      <c r="C152" s="2"/>
      <c r="D152" s="3" t="s">
        <v>197</v>
      </c>
      <c r="E152" s="4">
        <v>2114800</v>
      </c>
    </row>
    <row r="153" spans="1:5" s="1" customFormat="1" x14ac:dyDescent="0.25">
      <c r="A153" s="1">
        <v>5016</v>
      </c>
      <c r="B153" s="5" t="s">
        <v>193</v>
      </c>
      <c r="C153" s="5"/>
      <c r="E153" s="6">
        <v>2114800</v>
      </c>
    </row>
    <row r="154" spans="1:5" s="1" customFormat="1" x14ac:dyDescent="0.25">
      <c r="B154" s="2" t="s">
        <v>198</v>
      </c>
      <c r="C154" s="2"/>
      <c r="D154" s="3" t="s">
        <v>199</v>
      </c>
      <c r="E154" s="4">
        <v>14508930</v>
      </c>
    </row>
    <row r="155" spans="1:5" s="1" customFormat="1" x14ac:dyDescent="0.25">
      <c r="B155" s="2" t="s">
        <v>200</v>
      </c>
      <c r="C155" s="2"/>
      <c r="D155" s="3" t="s">
        <v>201</v>
      </c>
      <c r="E155" s="4">
        <v>3500000</v>
      </c>
    </row>
    <row r="156" spans="1:5" s="1" customFormat="1" x14ac:dyDescent="0.25">
      <c r="B156" s="2" t="s">
        <v>202</v>
      </c>
      <c r="C156" s="2"/>
      <c r="D156" s="3" t="s">
        <v>203</v>
      </c>
      <c r="E156" s="4">
        <v>3500000</v>
      </c>
    </row>
    <row r="157" spans="1:5" s="1" customFormat="1" x14ac:dyDescent="0.25">
      <c r="A157" s="1">
        <v>5004</v>
      </c>
      <c r="B157" s="5" t="s">
        <v>204</v>
      </c>
      <c r="C157" s="5"/>
      <c r="E157" s="6">
        <v>3500000</v>
      </c>
    </row>
    <row r="158" spans="1:5" s="1" customFormat="1" x14ac:dyDescent="0.25">
      <c r="B158" s="2" t="s">
        <v>205</v>
      </c>
      <c r="C158" s="2"/>
      <c r="D158" s="3" t="s">
        <v>206</v>
      </c>
      <c r="E158" s="4">
        <v>136134</v>
      </c>
    </row>
    <row r="159" spans="1:5" s="1" customFormat="1" x14ac:dyDescent="0.25">
      <c r="B159" s="2" t="s">
        <v>207</v>
      </c>
      <c r="C159" s="2"/>
      <c r="D159" s="3" t="s">
        <v>208</v>
      </c>
      <c r="E159" s="4">
        <v>136134</v>
      </c>
    </row>
    <row r="160" spans="1:5" s="1" customFormat="1" x14ac:dyDescent="0.25">
      <c r="A160" s="1">
        <v>5004</v>
      </c>
      <c r="B160" s="5" t="s">
        <v>209</v>
      </c>
      <c r="C160" s="5"/>
      <c r="E160" s="6">
        <v>136134</v>
      </c>
    </row>
    <row r="161" spans="1:6" s="1" customFormat="1" x14ac:dyDescent="0.25">
      <c r="B161" s="2" t="s">
        <v>210</v>
      </c>
      <c r="C161" s="2"/>
      <c r="D161" s="3" t="s">
        <v>211</v>
      </c>
      <c r="E161" s="4">
        <v>10872796</v>
      </c>
    </row>
    <row r="162" spans="1:6" s="1" customFormat="1" x14ac:dyDescent="0.25">
      <c r="B162" s="2" t="s">
        <v>212</v>
      </c>
      <c r="C162" s="2"/>
      <c r="D162" s="3" t="s">
        <v>213</v>
      </c>
      <c r="E162" s="4">
        <v>10872796</v>
      </c>
    </row>
    <row r="163" spans="1:6" s="1" customFormat="1" x14ac:dyDescent="0.25">
      <c r="A163" s="1">
        <v>5004</v>
      </c>
      <c r="B163" s="5" t="s">
        <v>214</v>
      </c>
      <c r="C163" s="5"/>
      <c r="E163" s="6">
        <v>1320000</v>
      </c>
    </row>
    <row r="164" spans="1:6" s="1" customFormat="1" x14ac:dyDescent="0.25">
      <c r="A164" s="1">
        <v>5004</v>
      </c>
      <c r="B164" s="5" t="s">
        <v>209</v>
      </c>
      <c r="C164" s="5"/>
      <c r="E164" s="6">
        <v>65545</v>
      </c>
    </row>
    <row r="165" spans="1:6" s="1" customFormat="1" x14ac:dyDescent="0.25">
      <c r="A165" s="1">
        <v>5004</v>
      </c>
      <c r="B165" s="5" t="s">
        <v>215</v>
      </c>
      <c r="C165" s="5"/>
      <c r="E165" s="6">
        <v>800000</v>
      </c>
    </row>
    <row r="166" spans="1:6" s="1" customFormat="1" x14ac:dyDescent="0.25">
      <c r="A166" s="1">
        <v>5004</v>
      </c>
      <c r="B166" s="17" t="s">
        <v>119</v>
      </c>
      <c r="C166" s="17"/>
      <c r="E166" s="18">
        <f>5640000+480000+480000+480000+480000</f>
        <v>7560000</v>
      </c>
      <c r="F166" s="1" t="s">
        <v>1051</v>
      </c>
    </row>
    <row r="167" spans="1:6" s="1" customFormat="1" x14ac:dyDescent="0.25">
      <c r="A167" s="1">
        <v>5004</v>
      </c>
      <c r="B167" s="5" t="s">
        <v>216</v>
      </c>
      <c r="C167" s="5"/>
      <c r="E167" s="6">
        <v>3047251</v>
      </c>
    </row>
    <row r="168" spans="1:6" s="1" customFormat="1" x14ac:dyDescent="0.25">
      <c r="B168" s="2" t="s">
        <v>217</v>
      </c>
      <c r="C168" s="2"/>
      <c r="D168" s="3" t="s">
        <v>218</v>
      </c>
      <c r="E168" s="4">
        <v>25997354</v>
      </c>
    </row>
    <row r="169" spans="1:6" s="1" customFormat="1" x14ac:dyDescent="0.25">
      <c r="B169" s="2" t="s">
        <v>219</v>
      </c>
      <c r="C169" s="2"/>
      <c r="D169" s="3" t="s">
        <v>220</v>
      </c>
      <c r="E169" s="4">
        <v>25750001</v>
      </c>
    </row>
    <row r="170" spans="1:6" s="1" customFormat="1" x14ac:dyDescent="0.25">
      <c r="B170" s="2" t="s">
        <v>221</v>
      </c>
      <c r="C170" s="2"/>
      <c r="D170" s="3" t="s">
        <v>222</v>
      </c>
      <c r="E170" s="4">
        <v>25750001</v>
      </c>
    </row>
    <row r="171" spans="1:6" s="1" customFormat="1" x14ac:dyDescent="0.25">
      <c r="A171" s="1">
        <v>5004</v>
      </c>
      <c r="B171" s="5" t="s">
        <v>223</v>
      </c>
      <c r="C171" s="5"/>
      <c r="E171" s="6">
        <v>25000001</v>
      </c>
    </row>
    <row r="172" spans="1:6" s="1" customFormat="1" x14ac:dyDescent="0.25">
      <c r="A172" s="1">
        <v>5004</v>
      </c>
      <c r="B172" s="5" t="s">
        <v>204</v>
      </c>
      <c r="C172" s="5"/>
      <c r="E172" s="6">
        <v>750000</v>
      </c>
    </row>
    <row r="173" spans="1:6" s="1" customFormat="1" x14ac:dyDescent="0.25">
      <c r="B173" s="2" t="s">
        <v>224</v>
      </c>
      <c r="C173" s="2"/>
      <c r="D173" s="3" t="s">
        <v>139</v>
      </c>
      <c r="E173" s="4">
        <v>247353</v>
      </c>
    </row>
    <row r="174" spans="1:6" s="1" customFormat="1" x14ac:dyDescent="0.25">
      <c r="B174" s="2" t="s">
        <v>225</v>
      </c>
      <c r="C174" s="2"/>
      <c r="D174" s="3" t="s">
        <v>226</v>
      </c>
      <c r="E174" s="4">
        <v>247353</v>
      </c>
    </row>
    <row r="175" spans="1:6" s="1" customFormat="1" x14ac:dyDescent="0.25">
      <c r="A175" s="1">
        <v>5016</v>
      </c>
      <c r="B175" s="5" t="s">
        <v>227</v>
      </c>
      <c r="C175" s="5"/>
      <c r="E175" s="6">
        <v>155000</v>
      </c>
    </row>
    <row r="176" spans="1:6" s="1" customFormat="1" x14ac:dyDescent="0.25">
      <c r="A176" s="1">
        <v>5016</v>
      </c>
      <c r="B176" s="5" t="s">
        <v>228</v>
      </c>
      <c r="C176" s="5"/>
      <c r="E176" s="6">
        <v>92353</v>
      </c>
    </row>
    <row r="177" spans="1:5" s="1" customFormat="1" x14ac:dyDescent="0.25">
      <c r="B177" s="2" t="s">
        <v>229</v>
      </c>
      <c r="C177" s="2"/>
      <c r="D177" s="3" t="s">
        <v>230</v>
      </c>
      <c r="E177" s="4">
        <v>5639659.7300000004</v>
      </c>
    </row>
    <row r="178" spans="1:5" s="1" customFormat="1" x14ac:dyDescent="0.25">
      <c r="B178" s="2" t="s">
        <v>231</v>
      </c>
      <c r="C178" s="2"/>
      <c r="D178" s="3" t="s">
        <v>232</v>
      </c>
      <c r="E178" s="4">
        <v>55612.66</v>
      </c>
    </row>
    <row r="179" spans="1:5" s="1" customFormat="1" x14ac:dyDescent="0.25">
      <c r="B179" s="2" t="s">
        <v>233</v>
      </c>
      <c r="C179" s="2"/>
      <c r="D179" s="3" t="s">
        <v>234</v>
      </c>
      <c r="E179" s="4">
        <v>55612.66</v>
      </c>
    </row>
    <row r="180" spans="1:5" s="1" customFormat="1" x14ac:dyDescent="0.25">
      <c r="B180" s="5" t="s">
        <v>235</v>
      </c>
      <c r="C180" s="5"/>
      <c r="E180" s="6">
        <v>55612.66</v>
      </c>
    </row>
    <row r="181" spans="1:5" s="1" customFormat="1" x14ac:dyDescent="0.25">
      <c r="B181" s="2" t="s">
        <v>236</v>
      </c>
      <c r="C181" s="2"/>
      <c r="D181" s="3" t="s">
        <v>206</v>
      </c>
      <c r="E181" s="4">
        <v>3872786.25</v>
      </c>
    </row>
    <row r="182" spans="1:5" s="1" customFormat="1" x14ac:dyDescent="0.25">
      <c r="B182" s="2" t="s">
        <v>237</v>
      </c>
      <c r="C182" s="2"/>
      <c r="D182" s="3" t="s">
        <v>208</v>
      </c>
      <c r="E182" s="4">
        <v>3872786.25</v>
      </c>
    </row>
    <row r="183" spans="1:5" s="1" customFormat="1" x14ac:dyDescent="0.25">
      <c r="B183" s="5" t="s">
        <v>235</v>
      </c>
      <c r="C183" s="5"/>
      <c r="E183" s="6">
        <v>3872786.25</v>
      </c>
    </row>
    <row r="184" spans="1:5" s="1" customFormat="1" x14ac:dyDescent="0.25">
      <c r="B184" s="2" t="s">
        <v>238</v>
      </c>
      <c r="C184" s="2"/>
      <c r="D184" s="3" t="s">
        <v>211</v>
      </c>
      <c r="E184" s="4">
        <v>1711260.82</v>
      </c>
    </row>
    <row r="185" spans="1:5" s="1" customFormat="1" x14ac:dyDescent="0.25">
      <c r="B185" s="2" t="s">
        <v>239</v>
      </c>
      <c r="C185" s="2"/>
      <c r="D185" s="3" t="s">
        <v>213</v>
      </c>
      <c r="E185" s="4">
        <v>1711260.82</v>
      </c>
    </row>
    <row r="186" spans="1:5" s="1" customFormat="1" x14ac:dyDescent="0.25">
      <c r="B186" s="5" t="s">
        <v>235</v>
      </c>
      <c r="C186" s="5"/>
      <c r="E186" s="6">
        <v>1711260.82</v>
      </c>
    </row>
    <row r="187" spans="1:5" s="1" customFormat="1" x14ac:dyDescent="0.25">
      <c r="B187" s="2" t="s">
        <v>240</v>
      </c>
      <c r="C187" s="2"/>
      <c r="D187" s="3" t="s">
        <v>241</v>
      </c>
      <c r="E187" s="4">
        <v>11995428</v>
      </c>
    </row>
    <row r="188" spans="1:5" s="1" customFormat="1" x14ac:dyDescent="0.25">
      <c r="B188" s="2" t="s">
        <v>242</v>
      </c>
      <c r="C188" s="2"/>
      <c r="D188" s="3" t="s">
        <v>243</v>
      </c>
      <c r="E188" s="4">
        <v>5018584</v>
      </c>
    </row>
    <row r="189" spans="1:5" s="1" customFormat="1" x14ac:dyDescent="0.25">
      <c r="B189" s="2" t="s">
        <v>244</v>
      </c>
      <c r="C189" s="2"/>
      <c r="D189" s="3" t="s">
        <v>245</v>
      </c>
      <c r="E189" s="4">
        <v>5018584</v>
      </c>
    </row>
    <row r="190" spans="1:5" s="1" customFormat="1" x14ac:dyDescent="0.25">
      <c r="A190" s="1">
        <v>5016</v>
      </c>
      <c r="B190" s="5" t="s">
        <v>246</v>
      </c>
      <c r="C190" s="5"/>
      <c r="E190" s="6">
        <v>25796</v>
      </c>
    </row>
    <row r="191" spans="1:5" s="1" customFormat="1" x14ac:dyDescent="0.25">
      <c r="A191" s="1">
        <v>5016</v>
      </c>
      <c r="B191" s="5" t="s">
        <v>247</v>
      </c>
      <c r="C191" s="5"/>
      <c r="E191" s="6">
        <v>547800</v>
      </c>
    </row>
    <row r="192" spans="1:5" s="1" customFormat="1" x14ac:dyDescent="0.25">
      <c r="A192" s="1">
        <v>5016</v>
      </c>
      <c r="B192" s="5" t="s">
        <v>149</v>
      </c>
      <c r="C192" s="5"/>
      <c r="E192" s="6">
        <v>258700</v>
      </c>
    </row>
    <row r="193" spans="1:5" s="1" customFormat="1" x14ac:dyDescent="0.25">
      <c r="A193" s="1">
        <v>5016</v>
      </c>
      <c r="B193" s="5" t="s">
        <v>248</v>
      </c>
      <c r="C193" s="5"/>
      <c r="E193" s="6">
        <v>27000</v>
      </c>
    </row>
    <row r="194" spans="1:5" s="1" customFormat="1" x14ac:dyDescent="0.25">
      <c r="A194" s="1">
        <v>5016</v>
      </c>
      <c r="B194" s="5" t="s">
        <v>94</v>
      </c>
      <c r="C194" s="5"/>
      <c r="E194" s="6">
        <v>86100</v>
      </c>
    </row>
    <row r="195" spans="1:5" s="1" customFormat="1" x14ac:dyDescent="0.25">
      <c r="A195" s="1">
        <v>5016</v>
      </c>
      <c r="B195" s="5" t="s">
        <v>249</v>
      </c>
      <c r="C195" s="5"/>
      <c r="E195" s="6">
        <v>2001923</v>
      </c>
    </row>
    <row r="196" spans="1:5" s="1" customFormat="1" x14ac:dyDescent="0.25">
      <c r="A196" s="1">
        <v>5016</v>
      </c>
      <c r="B196" s="5" t="s">
        <v>53</v>
      </c>
      <c r="C196" s="5"/>
      <c r="E196" s="6">
        <v>224000</v>
      </c>
    </row>
    <row r="197" spans="1:5" s="1" customFormat="1" x14ac:dyDescent="0.25">
      <c r="A197" s="1">
        <v>5016</v>
      </c>
      <c r="B197" s="5" t="s">
        <v>150</v>
      </c>
      <c r="C197" s="5"/>
      <c r="E197" s="6">
        <v>829600</v>
      </c>
    </row>
    <row r="198" spans="1:5" s="1" customFormat="1" x14ac:dyDescent="0.25">
      <c r="A198" s="1">
        <v>5016</v>
      </c>
      <c r="B198" s="5" t="s">
        <v>250</v>
      </c>
      <c r="C198" s="5"/>
      <c r="E198" s="6">
        <v>6412</v>
      </c>
    </row>
    <row r="199" spans="1:5" s="1" customFormat="1" x14ac:dyDescent="0.25">
      <c r="A199" s="1">
        <v>5016</v>
      </c>
      <c r="B199" s="5" t="s">
        <v>251</v>
      </c>
      <c r="C199" s="5"/>
      <c r="E199" s="6">
        <v>136975</v>
      </c>
    </row>
    <row r="200" spans="1:5" s="1" customFormat="1" x14ac:dyDescent="0.25">
      <c r="A200" s="1">
        <v>5016</v>
      </c>
      <c r="B200" s="5" t="s">
        <v>252</v>
      </c>
      <c r="C200" s="5"/>
      <c r="E200" s="6">
        <v>70400</v>
      </c>
    </row>
    <row r="201" spans="1:5" s="1" customFormat="1" x14ac:dyDescent="0.25">
      <c r="A201" s="1">
        <v>5016</v>
      </c>
      <c r="B201" s="5" t="s">
        <v>253</v>
      </c>
      <c r="C201" s="5"/>
      <c r="E201" s="6">
        <v>8050</v>
      </c>
    </row>
    <row r="202" spans="1:5" s="1" customFormat="1" x14ac:dyDescent="0.25">
      <c r="A202" s="1">
        <v>5016</v>
      </c>
      <c r="B202" s="5" t="s">
        <v>152</v>
      </c>
      <c r="C202" s="5"/>
      <c r="E202" s="6">
        <v>795828</v>
      </c>
    </row>
    <row r="203" spans="1:5" s="1" customFormat="1" x14ac:dyDescent="0.25">
      <c r="B203" s="2" t="s">
        <v>254</v>
      </c>
      <c r="C203" s="2"/>
      <c r="D203" s="3" t="s">
        <v>255</v>
      </c>
      <c r="E203" s="4">
        <v>2520343</v>
      </c>
    </row>
    <row r="204" spans="1:5" s="1" customFormat="1" x14ac:dyDescent="0.25">
      <c r="B204" s="2" t="s">
        <v>256</v>
      </c>
      <c r="C204" s="2"/>
      <c r="D204" s="3" t="s">
        <v>257</v>
      </c>
      <c r="E204" s="4">
        <v>2520343</v>
      </c>
    </row>
    <row r="205" spans="1:5" s="1" customFormat="1" x14ac:dyDescent="0.25">
      <c r="A205" s="1">
        <v>5016</v>
      </c>
      <c r="B205" s="5" t="s">
        <v>247</v>
      </c>
      <c r="C205" s="5"/>
      <c r="E205" s="6">
        <v>116500</v>
      </c>
    </row>
    <row r="206" spans="1:5" s="1" customFormat="1" x14ac:dyDescent="0.25">
      <c r="A206" s="1">
        <v>5016</v>
      </c>
      <c r="B206" s="5" t="s">
        <v>149</v>
      </c>
      <c r="C206" s="5"/>
      <c r="E206" s="6">
        <v>15600</v>
      </c>
    </row>
    <row r="207" spans="1:5" s="1" customFormat="1" x14ac:dyDescent="0.25">
      <c r="A207" s="1">
        <v>5016</v>
      </c>
      <c r="B207" s="5" t="s">
        <v>249</v>
      </c>
      <c r="C207" s="5"/>
      <c r="E207" s="6">
        <v>1234561</v>
      </c>
    </row>
    <row r="208" spans="1:5" s="1" customFormat="1" x14ac:dyDescent="0.25">
      <c r="A208" s="1">
        <v>5016</v>
      </c>
      <c r="B208" s="5" t="s">
        <v>53</v>
      </c>
      <c r="C208" s="5"/>
      <c r="E208" s="6">
        <v>167699</v>
      </c>
    </row>
    <row r="209" spans="1:5" s="1" customFormat="1" x14ac:dyDescent="0.25">
      <c r="A209" s="1">
        <v>5016</v>
      </c>
      <c r="B209" s="5" t="s">
        <v>258</v>
      </c>
      <c r="C209" s="5"/>
      <c r="E209" s="6">
        <v>41597</v>
      </c>
    </row>
    <row r="210" spans="1:5" s="1" customFormat="1" x14ac:dyDescent="0.25">
      <c r="A210" s="1">
        <v>5016</v>
      </c>
      <c r="B210" s="5" t="s">
        <v>259</v>
      </c>
      <c r="C210" s="5"/>
      <c r="E210" s="6">
        <v>6723</v>
      </c>
    </row>
    <row r="211" spans="1:5" s="1" customFormat="1" x14ac:dyDescent="0.25">
      <c r="A211" s="1">
        <v>5016</v>
      </c>
      <c r="B211" s="5" t="s">
        <v>260</v>
      </c>
      <c r="C211" s="5"/>
      <c r="E211" s="6">
        <v>8277</v>
      </c>
    </row>
    <row r="212" spans="1:5" s="1" customFormat="1" x14ac:dyDescent="0.25">
      <c r="A212" s="1">
        <v>5016</v>
      </c>
      <c r="B212" s="5" t="s">
        <v>261</v>
      </c>
      <c r="C212" s="5"/>
      <c r="E212" s="6">
        <v>107186</v>
      </c>
    </row>
    <row r="213" spans="1:5" s="1" customFormat="1" x14ac:dyDescent="0.25">
      <c r="A213" s="1">
        <v>5016</v>
      </c>
      <c r="B213" s="5" t="s">
        <v>262</v>
      </c>
      <c r="C213" s="5"/>
      <c r="E213" s="6">
        <v>188500</v>
      </c>
    </row>
    <row r="214" spans="1:5" s="1" customFormat="1" x14ac:dyDescent="0.25">
      <c r="A214" s="1">
        <v>5016</v>
      </c>
      <c r="B214" s="5" t="s">
        <v>216</v>
      </c>
      <c r="C214" s="5"/>
      <c r="E214" s="6">
        <v>507000</v>
      </c>
    </row>
    <row r="215" spans="1:5" s="1" customFormat="1" x14ac:dyDescent="0.25">
      <c r="A215" s="1">
        <v>5016</v>
      </c>
      <c r="B215" s="5" t="s">
        <v>228</v>
      </c>
      <c r="C215" s="5"/>
      <c r="E215" s="6">
        <v>54900</v>
      </c>
    </row>
    <row r="216" spans="1:5" s="1" customFormat="1" x14ac:dyDescent="0.25">
      <c r="A216" s="1">
        <v>5016</v>
      </c>
      <c r="B216" s="5" t="s">
        <v>263</v>
      </c>
      <c r="C216" s="5"/>
      <c r="E216" s="6">
        <v>71800</v>
      </c>
    </row>
    <row r="217" spans="1:5" s="1" customFormat="1" x14ac:dyDescent="0.25">
      <c r="B217" s="2" t="s">
        <v>264</v>
      </c>
      <c r="C217" s="2"/>
      <c r="D217" s="3" t="s">
        <v>265</v>
      </c>
      <c r="E217" s="4">
        <v>125000</v>
      </c>
    </row>
    <row r="218" spans="1:5" s="1" customFormat="1" x14ac:dyDescent="0.25">
      <c r="B218" s="2" t="s">
        <v>266</v>
      </c>
      <c r="C218" s="2"/>
      <c r="D218" s="3" t="s">
        <v>267</v>
      </c>
      <c r="E218" s="4">
        <v>125000</v>
      </c>
    </row>
    <row r="219" spans="1:5" s="1" customFormat="1" x14ac:dyDescent="0.25">
      <c r="A219" s="1">
        <v>5016</v>
      </c>
      <c r="B219" s="5" t="s">
        <v>268</v>
      </c>
      <c r="C219" s="5"/>
      <c r="E219" s="6">
        <v>95000</v>
      </c>
    </row>
    <row r="220" spans="1:5" s="1" customFormat="1" x14ac:dyDescent="0.25">
      <c r="A220" s="1">
        <v>5016</v>
      </c>
      <c r="B220" s="5" t="s">
        <v>269</v>
      </c>
      <c r="C220" s="5"/>
      <c r="E220" s="6">
        <v>30000</v>
      </c>
    </row>
    <row r="221" spans="1:5" s="1" customFormat="1" x14ac:dyDescent="0.25">
      <c r="B221" s="2" t="s">
        <v>270</v>
      </c>
      <c r="C221" s="2"/>
      <c r="D221" s="3" t="s">
        <v>271</v>
      </c>
      <c r="E221" s="4">
        <v>174769</v>
      </c>
    </row>
    <row r="222" spans="1:5" s="1" customFormat="1" x14ac:dyDescent="0.25">
      <c r="B222" s="2" t="s">
        <v>272</v>
      </c>
      <c r="C222" s="2"/>
      <c r="D222" s="3" t="s">
        <v>273</v>
      </c>
      <c r="E222" s="4">
        <v>174769</v>
      </c>
    </row>
    <row r="223" spans="1:5" s="1" customFormat="1" x14ac:dyDescent="0.25">
      <c r="A223" s="1">
        <v>5016</v>
      </c>
      <c r="B223" s="5" t="s">
        <v>53</v>
      </c>
      <c r="C223" s="5"/>
      <c r="E223" s="6">
        <v>174769</v>
      </c>
    </row>
    <row r="224" spans="1:5" s="1" customFormat="1" x14ac:dyDescent="0.25">
      <c r="B224" s="2" t="s">
        <v>274</v>
      </c>
      <c r="C224" s="2"/>
      <c r="D224" s="3" t="s">
        <v>275</v>
      </c>
      <c r="E224" s="4">
        <v>92757</v>
      </c>
    </row>
    <row r="225" spans="1:5" s="1" customFormat="1" x14ac:dyDescent="0.25">
      <c r="B225" s="2" t="s">
        <v>276</v>
      </c>
      <c r="C225" s="2"/>
      <c r="D225" s="3" t="s">
        <v>277</v>
      </c>
      <c r="E225" s="4">
        <v>92757</v>
      </c>
    </row>
    <row r="226" spans="1:5" s="1" customFormat="1" x14ac:dyDescent="0.25">
      <c r="A226" s="1">
        <v>5016</v>
      </c>
      <c r="B226" s="5" t="s">
        <v>278</v>
      </c>
      <c r="C226" s="5"/>
      <c r="E226" s="6">
        <v>6008</v>
      </c>
    </row>
    <row r="227" spans="1:5" s="1" customFormat="1" x14ac:dyDescent="0.25">
      <c r="A227" s="1">
        <v>5016</v>
      </c>
      <c r="B227" s="5" t="s">
        <v>79</v>
      </c>
      <c r="C227" s="5"/>
      <c r="E227" s="6">
        <v>1200</v>
      </c>
    </row>
    <row r="228" spans="1:5" s="1" customFormat="1" x14ac:dyDescent="0.25">
      <c r="A228" s="1">
        <v>5016</v>
      </c>
      <c r="B228" s="5" t="s">
        <v>279</v>
      </c>
      <c r="C228" s="5"/>
      <c r="E228" s="6">
        <v>882</v>
      </c>
    </row>
    <row r="229" spans="1:5" s="1" customFormat="1" x14ac:dyDescent="0.25">
      <c r="A229" s="1">
        <v>5016</v>
      </c>
      <c r="B229" s="5" t="s">
        <v>280</v>
      </c>
      <c r="C229" s="5"/>
      <c r="E229" s="6">
        <v>1890</v>
      </c>
    </row>
    <row r="230" spans="1:5" s="1" customFormat="1" x14ac:dyDescent="0.25">
      <c r="A230" s="1">
        <v>5016</v>
      </c>
      <c r="B230" s="5" t="s">
        <v>281</v>
      </c>
      <c r="C230" s="5"/>
      <c r="E230" s="6">
        <v>1849</v>
      </c>
    </row>
    <row r="231" spans="1:5" s="1" customFormat="1" x14ac:dyDescent="0.25">
      <c r="A231" s="1">
        <v>5016</v>
      </c>
      <c r="B231" s="5" t="s">
        <v>53</v>
      </c>
      <c r="C231" s="5"/>
      <c r="E231" s="6">
        <v>500</v>
      </c>
    </row>
    <row r="232" spans="1:5" s="1" customFormat="1" x14ac:dyDescent="0.25">
      <c r="A232" s="1">
        <v>5016</v>
      </c>
      <c r="B232" s="5" t="s">
        <v>282</v>
      </c>
      <c r="C232" s="5"/>
      <c r="E232" s="6">
        <v>5348</v>
      </c>
    </row>
    <row r="233" spans="1:5" s="1" customFormat="1" x14ac:dyDescent="0.25">
      <c r="A233" s="1">
        <v>5016</v>
      </c>
      <c r="B233" s="5" t="s">
        <v>283</v>
      </c>
      <c r="C233" s="5"/>
      <c r="E233" s="6">
        <v>3782</v>
      </c>
    </row>
    <row r="234" spans="1:5" s="1" customFormat="1" x14ac:dyDescent="0.25">
      <c r="A234" s="1">
        <v>5016</v>
      </c>
      <c r="B234" s="5" t="s">
        <v>284</v>
      </c>
      <c r="C234" s="5"/>
      <c r="E234" s="6">
        <v>3025</v>
      </c>
    </row>
    <row r="235" spans="1:5" s="1" customFormat="1" x14ac:dyDescent="0.25">
      <c r="A235" s="1">
        <v>5016</v>
      </c>
      <c r="B235" s="5" t="s">
        <v>285</v>
      </c>
      <c r="C235" s="5"/>
      <c r="E235" s="6">
        <v>7200</v>
      </c>
    </row>
    <row r="236" spans="1:5" s="1" customFormat="1" x14ac:dyDescent="0.25">
      <c r="A236" s="1">
        <v>5016</v>
      </c>
      <c r="B236" s="5" t="s">
        <v>286</v>
      </c>
      <c r="C236" s="5"/>
      <c r="E236" s="6">
        <v>1681</v>
      </c>
    </row>
    <row r="237" spans="1:5" s="1" customFormat="1" x14ac:dyDescent="0.25">
      <c r="A237" s="1">
        <v>5016</v>
      </c>
      <c r="B237" s="5" t="s">
        <v>287</v>
      </c>
      <c r="C237" s="5"/>
      <c r="E237" s="6">
        <v>59392</v>
      </c>
    </row>
    <row r="238" spans="1:5" s="1" customFormat="1" x14ac:dyDescent="0.25">
      <c r="B238" s="2" t="s">
        <v>288</v>
      </c>
      <c r="C238" s="2"/>
      <c r="D238" s="3" t="s">
        <v>289</v>
      </c>
      <c r="E238" s="4">
        <v>44300</v>
      </c>
    </row>
    <row r="239" spans="1:5" s="1" customFormat="1" x14ac:dyDescent="0.25">
      <c r="B239" s="2" t="s">
        <v>290</v>
      </c>
      <c r="C239" s="2"/>
      <c r="D239" s="3" t="s">
        <v>291</v>
      </c>
      <c r="E239" s="4">
        <v>44300</v>
      </c>
    </row>
    <row r="240" spans="1:5" s="1" customFormat="1" x14ac:dyDescent="0.25">
      <c r="A240" s="1">
        <v>5016</v>
      </c>
      <c r="B240" s="5" t="s">
        <v>292</v>
      </c>
      <c r="C240" s="5"/>
      <c r="E240" s="6">
        <v>36300</v>
      </c>
    </row>
    <row r="241" spans="1:5" s="1" customFormat="1" x14ac:dyDescent="0.25">
      <c r="A241" s="1">
        <v>5016</v>
      </c>
      <c r="B241" s="5" t="s">
        <v>53</v>
      </c>
      <c r="C241" s="5"/>
      <c r="E241" s="6">
        <v>8000</v>
      </c>
    </row>
    <row r="242" spans="1:5" s="1" customFormat="1" x14ac:dyDescent="0.25">
      <c r="B242" s="2" t="s">
        <v>293</v>
      </c>
      <c r="C242" s="2"/>
      <c r="D242" s="3" t="s">
        <v>139</v>
      </c>
      <c r="E242" s="4">
        <v>4019675</v>
      </c>
    </row>
    <row r="243" spans="1:5" s="1" customFormat="1" x14ac:dyDescent="0.25">
      <c r="B243" s="2" t="s">
        <v>294</v>
      </c>
      <c r="C243" s="2"/>
      <c r="D243" s="3" t="s">
        <v>226</v>
      </c>
      <c r="E243" s="4">
        <v>130900</v>
      </c>
    </row>
    <row r="244" spans="1:5" s="1" customFormat="1" x14ac:dyDescent="0.25">
      <c r="A244" s="1">
        <v>5016</v>
      </c>
      <c r="B244" s="5" t="s">
        <v>295</v>
      </c>
      <c r="C244" s="5"/>
      <c r="E244" s="6">
        <v>130900</v>
      </c>
    </row>
    <row r="245" spans="1:5" s="1" customFormat="1" x14ac:dyDescent="0.25">
      <c r="B245" s="2" t="s">
        <v>296</v>
      </c>
      <c r="C245" s="2"/>
      <c r="D245" s="3" t="s">
        <v>297</v>
      </c>
      <c r="E245" s="4">
        <v>48700</v>
      </c>
    </row>
    <row r="246" spans="1:5" s="1" customFormat="1" x14ac:dyDescent="0.25">
      <c r="A246" s="1">
        <v>5016</v>
      </c>
      <c r="B246" s="5" t="s">
        <v>247</v>
      </c>
      <c r="C246" s="5"/>
      <c r="E246" s="6">
        <v>20000</v>
      </c>
    </row>
    <row r="247" spans="1:5" s="1" customFormat="1" x14ac:dyDescent="0.25">
      <c r="A247" s="1">
        <v>5016</v>
      </c>
      <c r="B247" s="5" t="s">
        <v>53</v>
      </c>
      <c r="C247" s="5"/>
      <c r="E247" s="6">
        <v>8000</v>
      </c>
    </row>
    <row r="248" spans="1:5" s="1" customFormat="1" x14ac:dyDescent="0.25">
      <c r="A248" s="1">
        <v>5016</v>
      </c>
      <c r="B248" s="5" t="s">
        <v>298</v>
      </c>
      <c r="C248" s="5"/>
      <c r="E248" s="6">
        <v>20700</v>
      </c>
    </row>
    <row r="249" spans="1:5" s="1" customFormat="1" x14ac:dyDescent="0.25">
      <c r="B249" s="2" t="s">
        <v>299</v>
      </c>
      <c r="C249" s="2"/>
      <c r="D249" s="3" t="s">
        <v>300</v>
      </c>
      <c r="E249" s="4">
        <v>1134000</v>
      </c>
    </row>
    <row r="250" spans="1:5" s="1" customFormat="1" x14ac:dyDescent="0.25">
      <c r="A250" s="1">
        <v>5016</v>
      </c>
      <c r="B250" s="5" t="s">
        <v>301</v>
      </c>
      <c r="C250" s="5"/>
      <c r="E250" s="6">
        <v>160000</v>
      </c>
    </row>
    <row r="251" spans="1:5" s="1" customFormat="1" x14ac:dyDescent="0.25">
      <c r="A251" s="1">
        <v>5016</v>
      </c>
      <c r="B251" s="5" t="s">
        <v>302</v>
      </c>
      <c r="C251" s="5"/>
      <c r="E251" s="6">
        <v>320000</v>
      </c>
    </row>
    <row r="252" spans="1:5" s="1" customFormat="1" x14ac:dyDescent="0.25">
      <c r="A252" s="1">
        <v>5016</v>
      </c>
      <c r="B252" s="5" t="s">
        <v>303</v>
      </c>
      <c r="C252" s="5"/>
      <c r="E252" s="6">
        <v>654000</v>
      </c>
    </row>
    <row r="253" spans="1:5" s="1" customFormat="1" x14ac:dyDescent="0.25">
      <c r="B253" s="2" t="s">
        <v>304</v>
      </c>
      <c r="C253" s="2"/>
      <c r="D253" s="3" t="s">
        <v>305</v>
      </c>
      <c r="E253" s="4">
        <v>2706075</v>
      </c>
    </row>
    <row r="254" spans="1:5" s="1" customFormat="1" x14ac:dyDescent="0.25">
      <c r="A254" s="1">
        <v>5016</v>
      </c>
      <c r="B254" s="5" t="s">
        <v>247</v>
      </c>
      <c r="C254" s="5"/>
      <c r="E254" s="6">
        <v>52200</v>
      </c>
    </row>
    <row r="255" spans="1:5" s="1" customFormat="1" x14ac:dyDescent="0.25">
      <c r="A255" s="1">
        <v>5016</v>
      </c>
      <c r="B255" s="5" t="s">
        <v>248</v>
      </c>
      <c r="C255" s="5"/>
      <c r="E255" s="6">
        <v>64950</v>
      </c>
    </row>
    <row r="256" spans="1:5" s="1" customFormat="1" x14ac:dyDescent="0.25">
      <c r="A256" s="1">
        <v>5016</v>
      </c>
      <c r="B256" s="5" t="s">
        <v>306</v>
      </c>
      <c r="C256" s="5"/>
      <c r="E256" s="6">
        <v>340000</v>
      </c>
    </row>
    <row r="257" spans="1:5" s="1" customFormat="1" x14ac:dyDescent="0.25">
      <c r="A257" s="1">
        <v>5016</v>
      </c>
      <c r="B257" s="5" t="s">
        <v>53</v>
      </c>
      <c r="C257" s="5"/>
      <c r="E257" s="6">
        <v>180325</v>
      </c>
    </row>
    <row r="258" spans="1:5" s="1" customFormat="1" x14ac:dyDescent="0.25">
      <c r="A258" s="1">
        <v>5016</v>
      </c>
      <c r="B258" s="5" t="s">
        <v>251</v>
      </c>
      <c r="C258" s="5"/>
      <c r="E258" s="6">
        <v>1467900</v>
      </c>
    </row>
    <row r="259" spans="1:5" s="1" customFormat="1" x14ac:dyDescent="0.25">
      <c r="A259" s="1">
        <v>5016</v>
      </c>
      <c r="B259" s="5" t="s">
        <v>307</v>
      </c>
      <c r="C259" s="5"/>
      <c r="E259" s="6">
        <v>5700</v>
      </c>
    </row>
    <row r="260" spans="1:5" s="1" customFormat="1" x14ac:dyDescent="0.25">
      <c r="A260" s="1">
        <v>5016</v>
      </c>
      <c r="B260" s="5" t="s">
        <v>308</v>
      </c>
      <c r="C260" s="5"/>
      <c r="E260" s="6">
        <v>595000</v>
      </c>
    </row>
    <row r="261" spans="1:5" s="1" customFormat="1" x14ac:dyDescent="0.25">
      <c r="B261" s="2" t="s">
        <v>309</v>
      </c>
      <c r="C261" s="2"/>
      <c r="D261" s="3" t="s">
        <v>310</v>
      </c>
      <c r="E261" s="4">
        <v>743874418.64999998</v>
      </c>
    </row>
    <row r="262" spans="1:5" s="1" customFormat="1" x14ac:dyDescent="0.25">
      <c r="B262" s="2" t="s">
        <v>311</v>
      </c>
      <c r="C262" s="2"/>
      <c r="D262" s="3" t="s">
        <v>5</v>
      </c>
      <c r="E262" s="4">
        <v>165433121</v>
      </c>
    </row>
    <row r="263" spans="1:5" s="1" customFormat="1" x14ac:dyDescent="0.25">
      <c r="B263" s="2" t="s">
        <v>312</v>
      </c>
      <c r="C263" s="2"/>
      <c r="D263" s="3" t="s">
        <v>12</v>
      </c>
      <c r="E263" s="4">
        <v>85085714</v>
      </c>
    </row>
    <row r="264" spans="1:5" s="1" customFormat="1" x14ac:dyDescent="0.25">
      <c r="B264" s="2" t="s">
        <v>313</v>
      </c>
      <c r="C264" s="2"/>
      <c r="D264" s="3" t="s">
        <v>14</v>
      </c>
      <c r="E264" s="4">
        <v>85085714</v>
      </c>
    </row>
    <row r="265" spans="1:5" s="1" customFormat="1" x14ac:dyDescent="0.25">
      <c r="B265" s="5" t="s">
        <v>314</v>
      </c>
      <c r="C265" s="5"/>
      <c r="E265" s="6">
        <v>36000000</v>
      </c>
    </row>
    <row r="266" spans="1:5" s="1" customFormat="1" x14ac:dyDescent="0.25">
      <c r="B266" s="5" t="s">
        <v>315</v>
      </c>
      <c r="C266" s="5"/>
      <c r="E266" s="6">
        <v>11674880</v>
      </c>
    </row>
    <row r="267" spans="1:5" s="1" customFormat="1" x14ac:dyDescent="0.25">
      <c r="B267" s="5" t="s">
        <v>316</v>
      </c>
      <c r="C267" s="5"/>
      <c r="E267" s="6">
        <v>5833334</v>
      </c>
    </row>
    <row r="268" spans="1:5" s="1" customFormat="1" x14ac:dyDescent="0.25">
      <c r="B268" s="5" t="s">
        <v>317</v>
      </c>
      <c r="C268" s="5"/>
      <c r="E268" s="6">
        <v>3600000</v>
      </c>
    </row>
    <row r="269" spans="1:5" s="1" customFormat="1" x14ac:dyDescent="0.25">
      <c r="B269" s="5" t="s">
        <v>318</v>
      </c>
      <c r="C269" s="5"/>
      <c r="E269" s="6">
        <v>13160000</v>
      </c>
    </row>
    <row r="270" spans="1:5" s="1" customFormat="1" x14ac:dyDescent="0.25">
      <c r="B270" s="5" t="s">
        <v>319</v>
      </c>
      <c r="C270" s="5"/>
      <c r="E270" s="6">
        <v>10680000</v>
      </c>
    </row>
    <row r="271" spans="1:5" s="1" customFormat="1" x14ac:dyDescent="0.25">
      <c r="B271" s="5" t="s">
        <v>320</v>
      </c>
      <c r="C271" s="5"/>
      <c r="E271" s="6">
        <v>300000</v>
      </c>
    </row>
    <row r="272" spans="1:5" s="1" customFormat="1" x14ac:dyDescent="0.25">
      <c r="B272" s="5" t="s">
        <v>321</v>
      </c>
      <c r="C272" s="5"/>
      <c r="E272" s="6">
        <v>3837500</v>
      </c>
    </row>
    <row r="273" spans="2:5" s="1" customFormat="1" x14ac:dyDescent="0.25">
      <c r="B273" s="2" t="s">
        <v>322</v>
      </c>
      <c r="C273" s="2"/>
      <c r="D273" s="3" t="s">
        <v>323</v>
      </c>
      <c r="E273" s="4">
        <v>6820631</v>
      </c>
    </row>
    <row r="274" spans="2:5" s="1" customFormat="1" x14ac:dyDescent="0.25">
      <c r="B274" s="2" t="s">
        <v>324</v>
      </c>
      <c r="C274" s="2"/>
      <c r="D274" s="3" t="s">
        <v>325</v>
      </c>
      <c r="E274" s="4">
        <v>6820631</v>
      </c>
    </row>
    <row r="275" spans="2:5" s="1" customFormat="1" x14ac:dyDescent="0.25">
      <c r="B275" s="5" t="s">
        <v>316</v>
      </c>
      <c r="C275" s="5"/>
      <c r="E275" s="6">
        <v>1128256</v>
      </c>
    </row>
    <row r="276" spans="2:5" s="1" customFormat="1" x14ac:dyDescent="0.25">
      <c r="B276" s="5" t="s">
        <v>318</v>
      </c>
      <c r="C276" s="5"/>
      <c r="E276" s="6">
        <v>2888750</v>
      </c>
    </row>
    <row r="277" spans="2:5" s="1" customFormat="1" x14ac:dyDescent="0.25">
      <c r="B277" s="5" t="s">
        <v>319</v>
      </c>
      <c r="C277" s="5"/>
      <c r="E277" s="6">
        <v>2803625</v>
      </c>
    </row>
    <row r="278" spans="2:5" s="1" customFormat="1" x14ac:dyDescent="0.25">
      <c r="B278" s="2" t="s">
        <v>326</v>
      </c>
      <c r="C278" s="2"/>
      <c r="D278" s="3" t="s">
        <v>327</v>
      </c>
      <c r="E278" s="4">
        <v>652521</v>
      </c>
    </row>
    <row r="279" spans="2:5" s="1" customFormat="1" x14ac:dyDescent="0.25">
      <c r="B279" s="2" t="s">
        <v>328</v>
      </c>
      <c r="C279" s="2"/>
      <c r="D279" s="3" t="s">
        <v>329</v>
      </c>
      <c r="E279" s="4">
        <v>652521</v>
      </c>
    </row>
    <row r="280" spans="2:5" s="1" customFormat="1" x14ac:dyDescent="0.25">
      <c r="B280" s="5" t="s">
        <v>320</v>
      </c>
      <c r="C280" s="5"/>
      <c r="E280" s="6">
        <v>652521</v>
      </c>
    </row>
    <row r="281" spans="2:5" s="1" customFormat="1" x14ac:dyDescent="0.25">
      <c r="B281" s="2" t="s">
        <v>330</v>
      </c>
      <c r="C281" s="2"/>
      <c r="D281" s="3" t="s">
        <v>331</v>
      </c>
      <c r="E281" s="4">
        <v>1385388</v>
      </c>
    </row>
    <row r="282" spans="2:5" s="1" customFormat="1" x14ac:dyDescent="0.25">
      <c r="B282" s="2" t="s">
        <v>332</v>
      </c>
      <c r="C282" s="2"/>
      <c r="D282" s="3" t="s">
        <v>22</v>
      </c>
      <c r="E282" s="4">
        <v>1385388</v>
      </c>
    </row>
    <row r="283" spans="2:5" s="1" customFormat="1" x14ac:dyDescent="0.25">
      <c r="B283" s="5" t="s">
        <v>315</v>
      </c>
      <c r="C283" s="5"/>
      <c r="E283" s="6">
        <v>73333</v>
      </c>
    </row>
    <row r="284" spans="2:5" s="1" customFormat="1" x14ac:dyDescent="0.25">
      <c r="B284" s="5" t="s">
        <v>66</v>
      </c>
      <c r="C284" s="5"/>
      <c r="E284" s="6">
        <v>414058</v>
      </c>
    </row>
    <row r="285" spans="2:5" s="1" customFormat="1" x14ac:dyDescent="0.25">
      <c r="B285" s="5" t="s">
        <v>23</v>
      </c>
      <c r="C285" s="5"/>
      <c r="E285" s="6">
        <v>481332</v>
      </c>
    </row>
    <row r="286" spans="2:5" s="1" customFormat="1" x14ac:dyDescent="0.25">
      <c r="B286" s="5" t="s">
        <v>316</v>
      </c>
      <c r="C286" s="5"/>
      <c r="E286" s="6">
        <v>416665</v>
      </c>
    </row>
    <row r="287" spans="2:5" s="1" customFormat="1" x14ac:dyDescent="0.25">
      <c r="B287" s="2" t="s">
        <v>333</v>
      </c>
      <c r="C287" s="2"/>
      <c r="D287" s="3" t="s">
        <v>25</v>
      </c>
      <c r="E287" s="4">
        <v>3237635</v>
      </c>
    </row>
    <row r="288" spans="2:5" s="1" customFormat="1" x14ac:dyDescent="0.25">
      <c r="B288" s="2" t="s">
        <v>334</v>
      </c>
      <c r="C288" s="2"/>
      <c r="D288" s="3" t="s">
        <v>27</v>
      </c>
      <c r="E288" s="4">
        <v>3237635</v>
      </c>
    </row>
    <row r="289" spans="2:5" s="1" customFormat="1" x14ac:dyDescent="0.25">
      <c r="B289" s="5" t="s">
        <v>315</v>
      </c>
      <c r="C289" s="5"/>
      <c r="E289" s="6">
        <v>1054414</v>
      </c>
    </row>
    <row r="290" spans="2:5" s="1" customFormat="1" x14ac:dyDescent="0.25">
      <c r="B290" s="5" t="s">
        <v>316</v>
      </c>
      <c r="C290" s="5"/>
      <c r="E290" s="6">
        <v>359019</v>
      </c>
    </row>
    <row r="291" spans="2:5" s="1" customFormat="1" x14ac:dyDescent="0.25">
      <c r="B291" s="5" t="s">
        <v>318</v>
      </c>
      <c r="C291" s="5"/>
      <c r="E291" s="6">
        <v>1057649</v>
      </c>
    </row>
    <row r="292" spans="2:5" s="1" customFormat="1" x14ac:dyDescent="0.25">
      <c r="B292" s="5" t="s">
        <v>319</v>
      </c>
      <c r="C292" s="5"/>
      <c r="E292" s="6">
        <v>766553</v>
      </c>
    </row>
    <row r="293" spans="2:5" s="1" customFormat="1" x14ac:dyDescent="0.25">
      <c r="B293" s="2" t="s">
        <v>335</v>
      </c>
      <c r="C293" s="2"/>
      <c r="D293" s="3" t="s">
        <v>29</v>
      </c>
      <c r="E293" s="4">
        <v>8396593</v>
      </c>
    </row>
    <row r="294" spans="2:5" s="1" customFormat="1" x14ac:dyDescent="0.25">
      <c r="B294" s="2" t="s">
        <v>336</v>
      </c>
      <c r="C294" s="2"/>
      <c r="D294" s="3" t="s">
        <v>31</v>
      </c>
      <c r="E294" s="4">
        <v>8396593</v>
      </c>
    </row>
    <row r="295" spans="2:5" s="1" customFormat="1" x14ac:dyDescent="0.25">
      <c r="B295" s="5" t="s">
        <v>314</v>
      </c>
      <c r="C295" s="5"/>
      <c r="E295" s="6">
        <v>3500000</v>
      </c>
    </row>
    <row r="296" spans="2:5" s="1" customFormat="1" x14ac:dyDescent="0.25">
      <c r="B296" s="5" t="s">
        <v>315</v>
      </c>
      <c r="C296" s="5"/>
      <c r="E296" s="6">
        <v>1187868</v>
      </c>
    </row>
    <row r="297" spans="2:5" s="1" customFormat="1" x14ac:dyDescent="0.25">
      <c r="B297" s="5" t="s">
        <v>316</v>
      </c>
      <c r="C297" s="5"/>
      <c r="E297" s="6">
        <v>682967</v>
      </c>
    </row>
    <row r="298" spans="2:5" s="1" customFormat="1" x14ac:dyDescent="0.25">
      <c r="B298" s="5" t="s">
        <v>318</v>
      </c>
      <c r="C298" s="5"/>
      <c r="E298" s="6">
        <v>1425533</v>
      </c>
    </row>
    <row r="299" spans="2:5" s="1" customFormat="1" x14ac:dyDescent="0.25">
      <c r="B299" s="5" t="s">
        <v>319</v>
      </c>
      <c r="C299" s="5"/>
      <c r="E299" s="6">
        <v>1187515</v>
      </c>
    </row>
    <row r="300" spans="2:5" s="1" customFormat="1" x14ac:dyDescent="0.25">
      <c r="B300" s="5" t="s">
        <v>320</v>
      </c>
      <c r="C300" s="5"/>
      <c r="E300" s="6">
        <v>79377</v>
      </c>
    </row>
    <row r="301" spans="2:5" s="1" customFormat="1" x14ac:dyDescent="0.25">
      <c r="B301" s="5" t="s">
        <v>321</v>
      </c>
      <c r="C301" s="5"/>
      <c r="E301" s="6">
        <v>333333</v>
      </c>
    </row>
    <row r="302" spans="2:5" s="1" customFormat="1" x14ac:dyDescent="0.25">
      <c r="B302" s="2" t="s">
        <v>337</v>
      </c>
      <c r="C302" s="2"/>
      <c r="D302" s="3" t="s">
        <v>338</v>
      </c>
      <c r="E302" s="4">
        <v>827041</v>
      </c>
    </row>
    <row r="303" spans="2:5" s="1" customFormat="1" x14ac:dyDescent="0.25">
      <c r="B303" s="2" t="s">
        <v>339</v>
      </c>
      <c r="C303" s="2"/>
      <c r="D303" s="3" t="s">
        <v>35</v>
      </c>
      <c r="E303" s="4">
        <v>827041</v>
      </c>
    </row>
    <row r="304" spans="2:5" s="1" customFormat="1" x14ac:dyDescent="0.25">
      <c r="B304" s="5" t="s">
        <v>314</v>
      </c>
      <c r="C304" s="5"/>
      <c r="E304" s="6">
        <v>420000</v>
      </c>
    </row>
    <row r="305" spans="2:5" s="1" customFormat="1" x14ac:dyDescent="0.25">
      <c r="B305" s="5" t="s">
        <v>315</v>
      </c>
      <c r="C305" s="5"/>
      <c r="E305" s="6">
        <v>142544</v>
      </c>
    </row>
    <row r="306" spans="2:5" s="1" customFormat="1" x14ac:dyDescent="0.25">
      <c r="B306" s="5" t="s">
        <v>316</v>
      </c>
      <c r="C306" s="5"/>
      <c r="E306" s="6">
        <v>50301</v>
      </c>
    </row>
    <row r="307" spans="2:5" s="1" customFormat="1" x14ac:dyDescent="0.25">
      <c r="B307" s="5" t="s">
        <v>318</v>
      </c>
      <c r="C307" s="5"/>
      <c r="E307" s="6">
        <v>156333</v>
      </c>
    </row>
    <row r="308" spans="2:5" s="1" customFormat="1" x14ac:dyDescent="0.25">
      <c r="B308" s="5" t="s">
        <v>319</v>
      </c>
      <c r="C308" s="5"/>
      <c r="E308" s="6">
        <v>53340</v>
      </c>
    </row>
    <row r="309" spans="2:5" s="1" customFormat="1" x14ac:dyDescent="0.25">
      <c r="B309" s="5" t="s">
        <v>320</v>
      </c>
      <c r="C309" s="5"/>
      <c r="E309" s="6">
        <v>79</v>
      </c>
    </row>
    <row r="310" spans="2:5" s="1" customFormat="1" x14ac:dyDescent="0.25">
      <c r="B310" s="5" t="s">
        <v>321</v>
      </c>
      <c r="C310" s="5"/>
      <c r="E310" s="6">
        <v>4444</v>
      </c>
    </row>
    <row r="311" spans="2:5" s="1" customFormat="1" x14ac:dyDescent="0.25">
      <c r="B311" s="2" t="s">
        <v>340</v>
      </c>
      <c r="C311" s="2"/>
      <c r="D311" s="3" t="s">
        <v>37</v>
      </c>
      <c r="E311" s="4">
        <v>8025201</v>
      </c>
    </row>
    <row r="312" spans="2:5" s="1" customFormat="1" x14ac:dyDescent="0.25">
      <c r="B312" s="2" t="s">
        <v>341</v>
      </c>
      <c r="C312" s="2"/>
      <c r="D312" s="3" t="s">
        <v>39</v>
      </c>
      <c r="E312" s="4">
        <v>8025201</v>
      </c>
    </row>
    <row r="313" spans="2:5" s="1" customFormat="1" x14ac:dyDescent="0.25">
      <c r="B313" s="5" t="s">
        <v>314</v>
      </c>
      <c r="C313" s="5"/>
      <c r="E313" s="6">
        <v>3183333</v>
      </c>
    </row>
    <row r="314" spans="2:5" s="1" customFormat="1" x14ac:dyDescent="0.25">
      <c r="B314" s="5" t="s">
        <v>315</v>
      </c>
      <c r="C314" s="5"/>
      <c r="E314" s="6">
        <v>1131225</v>
      </c>
    </row>
    <row r="315" spans="2:5" s="1" customFormat="1" x14ac:dyDescent="0.25">
      <c r="B315" s="5" t="s">
        <v>316</v>
      </c>
      <c r="C315" s="5"/>
      <c r="E315" s="6">
        <v>684884</v>
      </c>
    </row>
    <row r="316" spans="2:5" s="1" customFormat="1" x14ac:dyDescent="0.25">
      <c r="B316" s="5" t="s">
        <v>318</v>
      </c>
      <c r="C316" s="5"/>
      <c r="E316" s="6">
        <v>1425534</v>
      </c>
    </row>
    <row r="317" spans="2:5" s="1" customFormat="1" x14ac:dyDescent="0.25">
      <c r="B317" s="5" t="s">
        <v>319</v>
      </c>
      <c r="C317" s="5"/>
      <c r="E317" s="6">
        <v>1187515</v>
      </c>
    </row>
    <row r="318" spans="2:5" s="1" customFormat="1" x14ac:dyDescent="0.25">
      <c r="B318" s="5" t="s">
        <v>320</v>
      </c>
      <c r="C318" s="5"/>
      <c r="E318" s="6">
        <v>79377</v>
      </c>
    </row>
    <row r="319" spans="2:5" s="1" customFormat="1" x14ac:dyDescent="0.25">
      <c r="B319" s="5" t="s">
        <v>321</v>
      </c>
      <c r="C319" s="5"/>
      <c r="E319" s="6">
        <v>333333</v>
      </c>
    </row>
    <row r="320" spans="2:5" s="1" customFormat="1" x14ac:dyDescent="0.25">
      <c r="B320" s="2" t="s">
        <v>342</v>
      </c>
      <c r="C320" s="2"/>
      <c r="D320" s="3" t="s">
        <v>41</v>
      </c>
      <c r="E320" s="4">
        <v>4211682</v>
      </c>
    </row>
    <row r="321" spans="2:5" s="1" customFormat="1" x14ac:dyDescent="0.25">
      <c r="B321" s="2" t="s">
        <v>343</v>
      </c>
      <c r="C321" s="2"/>
      <c r="D321" s="3" t="s">
        <v>43</v>
      </c>
      <c r="E321" s="4">
        <v>4211682</v>
      </c>
    </row>
    <row r="322" spans="2:5" s="1" customFormat="1" x14ac:dyDescent="0.25">
      <c r="B322" s="5" t="s">
        <v>314</v>
      </c>
      <c r="C322" s="5"/>
      <c r="E322" s="6">
        <v>1779166</v>
      </c>
    </row>
    <row r="323" spans="2:5" s="1" customFormat="1" x14ac:dyDescent="0.25">
      <c r="B323" s="5" t="s">
        <v>315</v>
      </c>
      <c r="C323" s="5"/>
      <c r="E323" s="6">
        <v>704311</v>
      </c>
    </row>
    <row r="324" spans="2:5" s="1" customFormat="1" x14ac:dyDescent="0.25">
      <c r="B324" s="5" t="s">
        <v>316</v>
      </c>
      <c r="C324" s="5"/>
      <c r="E324" s="6">
        <v>471511</v>
      </c>
    </row>
    <row r="325" spans="2:5" s="1" customFormat="1" x14ac:dyDescent="0.25">
      <c r="B325" s="5" t="s">
        <v>318</v>
      </c>
      <c r="C325" s="5"/>
      <c r="E325" s="6">
        <v>548333</v>
      </c>
    </row>
    <row r="326" spans="2:5" s="1" customFormat="1" x14ac:dyDescent="0.25">
      <c r="B326" s="5" t="s">
        <v>319</v>
      </c>
      <c r="C326" s="5"/>
      <c r="E326" s="6">
        <v>497958</v>
      </c>
    </row>
    <row r="327" spans="2:5" s="1" customFormat="1" x14ac:dyDescent="0.25">
      <c r="B327" s="5" t="s">
        <v>320</v>
      </c>
      <c r="C327" s="5"/>
      <c r="E327" s="6">
        <v>43736</v>
      </c>
    </row>
    <row r="328" spans="2:5" s="1" customFormat="1" x14ac:dyDescent="0.25">
      <c r="B328" s="5" t="s">
        <v>321</v>
      </c>
      <c r="C328" s="5"/>
      <c r="E328" s="6">
        <v>166667</v>
      </c>
    </row>
    <row r="329" spans="2:5" s="1" customFormat="1" x14ac:dyDescent="0.25">
      <c r="B329" s="2" t="s">
        <v>344</v>
      </c>
      <c r="C329" s="2"/>
      <c r="D329" s="3" t="s">
        <v>45</v>
      </c>
      <c r="E329" s="4">
        <v>18608000</v>
      </c>
    </row>
    <row r="330" spans="2:5" s="1" customFormat="1" x14ac:dyDescent="0.25">
      <c r="B330" s="2" t="s">
        <v>345</v>
      </c>
      <c r="C330" s="2"/>
      <c r="D330" s="3" t="s">
        <v>47</v>
      </c>
      <c r="E330" s="4">
        <v>18608000</v>
      </c>
    </row>
    <row r="331" spans="2:5" s="1" customFormat="1" x14ac:dyDescent="0.25">
      <c r="B331" s="5" t="s">
        <v>314</v>
      </c>
      <c r="C331" s="5"/>
      <c r="E331" s="6">
        <v>13286500</v>
      </c>
    </row>
    <row r="332" spans="2:5" s="1" customFormat="1" x14ac:dyDescent="0.25">
      <c r="B332" s="5" t="s">
        <v>315</v>
      </c>
      <c r="C332" s="5"/>
      <c r="E332" s="6">
        <v>1343000</v>
      </c>
    </row>
    <row r="333" spans="2:5" s="1" customFormat="1" x14ac:dyDescent="0.25">
      <c r="B333" s="5" t="s">
        <v>316</v>
      </c>
      <c r="C333" s="5"/>
      <c r="E333" s="6">
        <v>2364500</v>
      </c>
    </row>
    <row r="334" spans="2:5" s="1" customFormat="1" x14ac:dyDescent="0.25">
      <c r="B334" s="5" t="s">
        <v>317</v>
      </c>
      <c r="C334" s="5"/>
      <c r="E334" s="6">
        <v>766000</v>
      </c>
    </row>
    <row r="335" spans="2:5" s="1" customFormat="1" x14ac:dyDescent="0.25">
      <c r="B335" s="5" t="s">
        <v>318</v>
      </c>
      <c r="C335" s="5"/>
      <c r="E335" s="6">
        <v>571500</v>
      </c>
    </row>
    <row r="336" spans="2:5" s="1" customFormat="1" x14ac:dyDescent="0.25">
      <c r="B336" s="5" t="s">
        <v>319</v>
      </c>
      <c r="C336" s="5"/>
      <c r="E336" s="6">
        <v>60500</v>
      </c>
    </row>
    <row r="337" spans="1:5" s="1" customFormat="1" x14ac:dyDescent="0.25">
      <c r="B337" s="5" t="s">
        <v>320</v>
      </c>
      <c r="C337" s="5"/>
      <c r="E337" s="6">
        <v>60000</v>
      </c>
    </row>
    <row r="338" spans="1:5" s="1" customFormat="1" x14ac:dyDescent="0.25">
      <c r="B338" s="5" t="s">
        <v>321</v>
      </c>
      <c r="C338" s="5"/>
      <c r="E338" s="6">
        <v>156000</v>
      </c>
    </row>
    <row r="339" spans="1:5" s="1" customFormat="1" x14ac:dyDescent="0.25">
      <c r="B339" s="2" t="s">
        <v>346</v>
      </c>
      <c r="C339" s="2"/>
      <c r="D339" s="3" t="s">
        <v>347</v>
      </c>
      <c r="E339" s="4">
        <v>1800000</v>
      </c>
    </row>
    <row r="340" spans="1:5" s="1" customFormat="1" x14ac:dyDescent="0.25">
      <c r="B340" s="2" t="s">
        <v>348</v>
      </c>
      <c r="C340" s="2"/>
      <c r="D340" s="3" t="s">
        <v>349</v>
      </c>
      <c r="E340" s="4">
        <v>1800000</v>
      </c>
    </row>
    <row r="341" spans="1:5" s="1" customFormat="1" x14ac:dyDescent="0.25">
      <c r="B341" s="2" t="s">
        <v>350</v>
      </c>
      <c r="C341" s="2"/>
      <c r="D341" s="3" t="s">
        <v>49</v>
      </c>
      <c r="E341" s="4">
        <v>62000</v>
      </c>
    </row>
    <row r="342" spans="1:5" s="1" customFormat="1" x14ac:dyDescent="0.25">
      <c r="B342" s="2" t="s">
        <v>351</v>
      </c>
      <c r="C342" s="2"/>
      <c r="D342" s="3" t="s">
        <v>352</v>
      </c>
      <c r="E342" s="4">
        <v>62000</v>
      </c>
    </row>
    <row r="343" spans="1:5" s="1" customFormat="1" x14ac:dyDescent="0.25">
      <c r="B343" s="5" t="s">
        <v>53</v>
      </c>
      <c r="C343" s="5"/>
      <c r="E343" s="6">
        <v>62000</v>
      </c>
    </row>
    <row r="344" spans="1:5" s="1" customFormat="1" x14ac:dyDescent="0.25">
      <c r="B344" s="2" t="s">
        <v>353</v>
      </c>
      <c r="C344" s="2"/>
      <c r="D344" s="3" t="s">
        <v>354</v>
      </c>
      <c r="E344" s="4">
        <v>3905262</v>
      </c>
    </row>
    <row r="345" spans="1:5" s="1" customFormat="1" x14ac:dyDescent="0.25">
      <c r="B345" s="2" t="s">
        <v>355</v>
      </c>
      <c r="C345" s="2"/>
      <c r="D345" s="3" t="s">
        <v>356</v>
      </c>
      <c r="E345" s="4">
        <v>3905262</v>
      </c>
    </row>
    <row r="346" spans="1:5" s="1" customFormat="1" x14ac:dyDescent="0.25">
      <c r="B346" s="5" t="s">
        <v>320</v>
      </c>
      <c r="C346" s="5"/>
      <c r="E346" s="6">
        <v>3905262</v>
      </c>
    </row>
    <row r="347" spans="1:5" s="1" customFormat="1" x14ac:dyDescent="0.25">
      <c r="B347" s="2" t="s">
        <v>357</v>
      </c>
      <c r="C347" s="2"/>
      <c r="D347" s="3" t="s">
        <v>358</v>
      </c>
      <c r="E347" s="4">
        <v>1090900</v>
      </c>
    </row>
    <row r="348" spans="1:5" s="1" customFormat="1" x14ac:dyDescent="0.25">
      <c r="B348" s="2" t="s">
        <v>359</v>
      </c>
      <c r="C348" s="2"/>
      <c r="D348" s="3" t="s">
        <v>360</v>
      </c>
      <c r="E348" s="4">
        <v>1090900</v>
      </c>
    </row>
    <row r="349" spans="1:5" s="1" customFormat="1" x14ac:dyDescent="0.25">
      <c r="A349" s="1">
        <v>5016</v>
      </c>
      <c r="B349" s="5" t="s">
        <v>53</v>
      </c>
      <c r="C349" s="5"/>
      <c r="E349" s="6">
        <v>351900</v>
      </c>
    </row>
    <row r="350" spans="1:5" s="1" customFormat="1" x14ac:dyDescent="0.25">
      <c r="A350" s="1">
        <v>5016</v>
      </c>
      <c r="B350" s="5" t="s">
        <v>134</v>
      </c>
      <c r="C350" s="5"/>
      <c r="E350" s="6">
        <v>550000</v>
      </c>
    </row>
    <row r="351" spans="1:5" s="1" customFormat="1" x14ac:dyDescent="0.25">
      <c r="A351" s="1">
        <v>5016</v>
      </c>
      <c r="B351" s="5" t="s">
        <v>361</v>
      </c>
      <c r="C351" s="5"/>
      <c r="E351" s="6">
        <v>180000</v>
      </c>
    </row>
    <row r="352" spans="1:5" s="1" customFormat="1" x14ac:dyDescent="0.25">
      <c r="A352" s="1">
        <v>5016</v>
      </c>
      <c r="B352" s="5" t="s">
        <v>362</v>
      </c>
      <c r="C352" s="5"/>
      <c r="E352" s="6">
        <v>4100</v>
      </c>
    </row>
    <row r="353" spans="1:5" s="1" customFormat="1" x14ac:dyDescent="0.25">
      <c r="A353" s="1">
        <v>5016</v>
      </c>
      <c r="B353" s="5" t="s">
        <v>252</v>
      </c>
      <c r="C353" s="5"/>
      <c r="E353" s="6">
        <v>4900</v>
      </c>
    </row>
    <row r="354" spans="1:5" s="1" customFormat="1" x14ac:dyDescent="0.25">
      <c r="B354" s="2" t="s">
        <v>363</v>
      </c>
      <c r="C354" s="2"/>
      <c r="D354" s="3" t="s">
        <v>57</v>
      </c>
      <c r="E354" s="4">
        <v>5744307</v>
      </c>
    </row>
    <row r="355" spans="1:5" s="1" customFormat="1" x14ac:dyDescent="0.25">
      <c r="B355" s="2" t="s">
        <v>364</v>
      </c>
      <c r="C355" s="2"/>
      <c r="D355" s="3" t="s">
        <v>59</v>
      </c>
      <c r="E355" s="4">
        <v>5744307</v>
      </c>
    </row>
    <row r="356" spans="1:5" s="1" customFormat="1" x14ac:dyDescent="0.25">
      <c r="A356" s="1">
        <v>5011</v>
      </c>
      <c r="B356" s="5" t="s">
        <v>60</v>
      </c>
      <c r="C356" s="5"/>
      <c r="E356" s="6">
        <v>5744307</v>
      </c>
    </row>
    <row r="357" spans="1:5" s="1" customFormat="1" x14ac:dyDescent="0.25">
      <c r="B357" s="2" t="s">
        <v>365</v>
      </c>
      <c r="C357" s="2"/>
      <c r="D357" s="3" t="s">
        <v>62</v>
      </c>
      <c r="E357" s="4">
        <v>-3024</v>
      </c>
    </row>
    <row r="358" spans="1:5" s="1" customFormat="1" x14ac:dyDescent="0.25">
      <c r="B358" s="2" t="s">
        <v>366</v>
      </c>
      <c r="C358" s="2"/>
      <c r="D358" s="3" t="s">
        <v>367</v>
      </c>
      <c r="E358" s="4">
        <v>-3024</v>
      </c>
    </row>
    <row r="359" spans="1:5" s="1" customFormat="1" x14ac:dyDescent="0.25">
      <c r="A359" s="1">
        <v>5011</v>
      </c>
      <c r="B359" s="5" t="s">
        <v>66</v>
      </c>
      <c r="C359" s="5"/>
      <c r="E359" s="6">
        <v>-11937</v>
      </c>
    </row>
    <row r="360" spans="1:5" s="1" customFormat="1" x14ac:dyDescent="0.25">
      <c r="A360" s="1">
        <v>5011</v>
      </c>
      <c r="B360" s="5" t="s">
        <v>368</v>
      </c>
      <c r="C360" s="5"/>
      <c r="E360" s="6">
        <v>402</v>
      </c>
    </row>
    <row r="361" spans="1:5" s="1" customFormat="1" x14ac:dyDescent="0.25">
      <c r="A361" s="1">
        <v>5011</v>
      </c>
      <c r="B361" s="5" t="s">
        <v>23</v>
      </c>
      <c r="C361" s="5"/>
      <c r="E361" s="6">
        <v>22558</v>
      </c>
    </row>
    <row r="362" spans="1:5" s="1" customFormat="1" x14ac:dyDescent="0.25">
      <c r="A362" s="1">
        <v>5011</v>
      </c>
      <c r="B362" s="5" t="s">
        <v>369</v>
      </c>
      <c r="C362" s="5"/>
      <c r="E362" s="6">
        <v>99</v>
      </c>
    </row>
    <row r="363" spans="1:5" s="1" customFormat="1" x14ac:dyDescent="0.25">
      <c r="A363" s="1">
        <v>5011</v>
      </c>
      <c r="B363" s="5" t="s">
        <v>370</v>
      </c>
      <c r="C363" s="5"/>
      <c r="E363" s="6">
        <v>255</v>
      </c>
    </row>
    <row r="364" spans="1:5" s="1" customFormat="1" x14ac:dyDescent="0.25">
      <c r="A364" s="1">
        <v>5011</v>
      </c>
      <c r="B364" s="5" t="s">
        <v>67</v>
      </c>
      <c r="C364" s="5"/>
      <c r="E364" s="6">
        <v>-14401</v>
      </c>
    </row>
    <row r="365" spans="1:5" s="1" customFormat="1" x14ac:dyDescent="0.25">
      <c r="B365" s="2" t="s">
        <v>371</v>
      </c>
      <c r="C365" s="2"/>
      <c r="D365" s="3" t="s">
        <v>69</v>
      </c>
      <c r="E365" s="4">
        <v>11183446</v>
      </c>
    </row>
    <row r="366" spans="1:5" s="1" customFormat="1" x14ac:dyDescent="0.25">
      <c r="B366" s="2" t="s">
        <v>372</v>
      </c>
      <c r="C366" s="2"/>
      <c r="D366" s="3" t="s">
        <v>71</v>
      </c>
      <c r="E366" s="4">
        <v>11183446</v>
      </c>
    </row>
    <row r="367" spans="1:5" s="1" customFormat="1" x14ac:dyDescent="0.25">
      <c r="A367" s="1">
        <v>5012</v>
      </c>
      <c r="B367" s="5" t="s">
        <v>373</v>
      </c>
      <c r="C367" s="5"/>
      <c r="E367" s="6">
        <v>1926302</v>
      </c>
    </row>
    <row r="368" spans="1:5" s="1" customFormat="1" x14ac:dyDescent="0.25">
      <c r="A368" s="1">
        <v>5012</v>
      </c>
      <c r="B368" s="5" t="s">
        <v>374</v>
      </c>
      <c r="C368" s="5"/>
      <c r="E368" s="6">
        <v>1439628</v>
      </c>
    </row>
    <row r="369" spans="1:5" s="1" customFormat="1" x14ac:dyDescent="0.25">
      <c r="A369" s="1">
        <v>5012</v>
      </c>
      <c r="B369" s="5" t="s">
        <v>72</v>
      </c>
      <c r="C369" s="5"/>
      <c r="E369" s="6">
        <v>114399</v>
      </c>
    </row>
    <row r="370" spans="1:5" s="1" customFormat="1" x14ac:dyDescent="0.25">
      <c r="A370" s="1">
        <v>5012</v>
      </c>
      <c r="B370" s="5" t="s">
        <v>73</v>
      </c>
      <c r="C370" s="5"/>
      <c r="E370" s="6">
        <v>6202554</v>
      </c>
    </row>
    <row r="371" spans="1:5" s="1" customFormat="1" x14ac:dyDescent="0.25">
      <c r="A371" s="1">
        <v>5012</v>
      </c>
      <c r="B371" s="5" t="s">
        <v>74</v>
      </c>
      <c r="C371" s="5"/>
      <c r="E371" s="6">
        <v>1500563</v>
      </c>
    </row>
    <row r="372" spans="1:5" s="1" customFormat="1" x14ac:dyDescent="0.25">
      <c r="B372" s="2" t="s">
        <v>375</v>
      </c>
      <c r="C372" s="2"/>
      <c r="D372" s="3" t="s">
        <v>376</v>
      </c>
      <c r="E372" s="4">
        <v>3953324</v>
      </c>
    </row>
    <row r="373" spans="1:5" s="1" customFormat="1" x14ac:dyDescent="0.25">
      <c r="B373" s="2" t="s">
        <v>377</v>
      </c>
      <c r="C373" s="2"/>
      <c r="D373" s="3" t="s">
        <v>378</v>
      </c>
      <c r="E373" s="4">
        <v>3953324</v>
      </c>
    </row>
    <row r="374" spans="1:5" s="1" customFormat="1" x14ac:dyDescent="0.25">
      <c r="A374" s="1">
        <v>5010</v>
      </c>
      <c r="B374" s="5" t="s">
        <v>79</v>
      </c>
      <c r="C374" s="5"/>
      <c r="E374" s="6">
        <v>3953324</v>
      </c>
    </row>
    <row r="375" spans="1:5" s="1" customFormat="1" x14ac:dyDescent="0.25">
      <c r="B375" s="2" t="s">
        <v>379</v>
      </c>
      <c r="C375" s="2"/>
      <c r="D375" s="3" t="s">
        <v>380</v>
      </c>
      <c r="E375" s="4">
        <v>446500</v>
      </c>
    </row>
    <row r="376" spans="1:5" s="1" customFormat="1" x14ac:dyDescent="0.25">
      <c r="B376" s="2" t="s">
        <v>381</v>
      </c>
      <c r="C376" s="2"/>
      <c r="D376" s="3" t="s">
        <v>93</v>
      </c>
      <c r="E376" s="4">
        <v>446500</v>
      </c>
    </row>
    <row r="377" spans="1:5" s="1" customFormat="1" x14ac:dyDescent="0.25">
      <c r="A377" s="1">
        <v>5016</v>
      </c>
      <c r="B377" s="5" t="s">
        <v>382</v>
      </c>
      <c r="C377" s="5"/>
      <c r="E377" s="6">
        <v>180500</v>
      </c>
    </row>
    <row r="378" spans="1:5" s="1" customFormat="1" x14ac:dyDescent="0.25">
      <c r="A378" s="1">
        <v>5016</v>
      </c>
      <c r="B378" s="5" t="s">
        <v>96</v>
      </c>
      <c r="C378" s="5"/>
      <c r="E378" s="6">
        <v>143000</v>
      </c>
    </row>
    <row r="379" spans="1:5" s="1" customFormat="1" x14ac:dyDescent="0.25">
      <c r="A379" s="1">
        <v>5016</v>
      </c>
      <c r="B379" s="5" t="s">
        <v>383</v>
      </c>
      <c r="C379" s="5"/>
      <c r="E379" s="6">
        <v>123000</v>
      </c>
    </row>
    <row r="380" spans="1:5" s="1" customFormat="1" x14ac:dyDescent="0.25">
      <c r="B380" s="2" t="s">
        <v>384</v>
      </c>
      <c r="C380" s="2"/>
      <c r="D380" s="3" t="s">
        <v>98</v>
      </c>
      <c r="E380" s="4">
        <v>12705200</v>
      </c>
    </row>
    <row r="381" spans="1:5" s="1" customFormat="1" x14ac:dyDescent="0.25">
      <c r="B381" s="2" t="s">
        <v>385</v>
      </c>
      <c r="C381" s="2"/>
      <c r="D381" s="3" t="s">
        <v>106</v>
      </c>
      <c r="E381" s="4">
        <v>12559200</v>
      </c>
    </row>
    <row r="382" spans="1:5" s="1" customFormat="1" x14ac:dyDescent="0.25">
      <c r="B382" s="2" t="s">
        <v>386</v>
      </c>
      <c r="C382" s="2"/>
      <c r="D382" s="3" t="s">
        <v>108</v>
      </c>
      <c r="E382" s="4">
        <v>12559200</v>
      </c>
    </row>
    <row r="383" spans="1:5" s="1" customFormat="1" x14ac:dyDescent="0.25">
      <c r="A383" s="1">
        <v>5002</v>
      </c>
      <c r="B383" s="5" t="s">
        <v>387</v>
      </c>
      <c r="C383" s="5"/>
      <c r="E383" s="6">
        <v>12559200</v>
      </c>
    </row>
    <row r="384" spans="1:5" s="1" customFormat="1" x14ac:dyDescent="0.25">
      <c r="B384" s="2" t="s">
        <v>388</v>
      </c>
      <c r="C384" s="2"/>
      <c r="D384" s="3" t="s">
        <v>116</v>
      </c>
      <c r="E384" s="4">
        <v>146000</v>
      </c>
    </row>
    <row r="385" spans="1:9" s="1" customFormat="1" x14ac:dyDescent="0.25">
      <c r="B385" s="2" t="s">
        <v>389</v>
      </c>
      <c r="C385" s="2"/>
      <c r="D385" s="3" t="s">
        <v>118</v>
      </c>
      <c r="E385" s="4">
        <v>146000</v>
      </c>
    </row>
    <row r="386" spans="1:9" s="1" customFormat="1" x14ac:dyDescent="0.25">
      <c r="A386" s="1">
        <v>5002</v>
      </c>
      <c r="B386" s="5" t="s">
        <v>390</v>
      </c>
      <c r="C386" s="5"/>
      <c r="E386" s="6">
        <v>146000</v>
      </c>
    </row>
    <row r="387" spans="1:9" s="1" customFormat="1" x14ac:dyDescent="0.25">
      <c r="B387" s="2" t="s">
        <v>391</v>
      </c>
      <c r="C387" s="2"/>
      <c r="D387" s="3" t="s">
        <v>122</v>
      </c>
      <c r="E387" s="4">
        <v>67199521</v>
      </c>
    </row>
    <row r="388" spans="1:9" s="1" customFormat="1" x14ac:dyDescent="0.25">
      <c r="B388" s="2" t="s">
        <v>392</v>
      </c>
      <c r="C388" s="2"/>
      <c r="D388" s="3" t="s">
        <v>393</v>
      </c>
      <c r="E388" s="4">
        <v>48218269</v>
      </c>
    </row>
    <row r="389" spans="1:9" s="1" customFormat="1" x14ac:dyDescent="0.25">
      <c r="B389" s="2" t="s">
        <v>394</v>
      </c>
      <c r="C389" s="2"/>
      <c r="D389" s="3" t="s">
        <v>395</v>
      </c>
      <c r="E389" s="4">
        <v>48218269</v>
      </c>
    </row>
    <row r="390" spans="1:9" s="1" customFormat="1" x14ac:dyDescent="0.25">
      <c r="B390" s="5" t="s">
        <v>396</v>
      </c>
      <c r="C390" s="5"/>
      <c r="E390" s="6">
        <v>47335000</v>
      </c>
      <c r="F390" s="1" t="s">
        <v>1065</v>
      </c>
    </row>
    <row r="391" spans="1:9" s="1" customFormat="1" x14ac:dyDescent="0.25">
      <c r="A391" s="1">
        <v>5058</v>
      </c>
      <c r="B391" s="5" t="s">
        <v>397</v>
      </c>
      <c r="C391" s="5"/>
      <c r="E391" s="6">
        <v>383552</v>
      </c>
    </row>
    <row r="392" spans="1:9" s="1" customFormat="1" x14ac:dyDescent="0.25">
      <c r="A392" s="8"/>
      <c r="B392" s="9" t="s">
        <v>235</v>
      </c>
      <c r="C392" s="9"/>
      <c r="D392" s="8"/>
      <c r="E392" s="10">
        <v>499717</v>
      </c>
      <c r="F392" s="8" t="s">
        <v>1052</v>
      </c>
      <c r="G392" s="8"/>
      <c r="H392" s="8"/>
      <c r="I392" s="1" t="s">
        <v>1069</v>
      </c>
    </row>
    <row r="393" spans="1:9" s="1" customFormat="1" x14ac:dyDescent="0.25">
      <c r="B393" s="2" t="s">
        <v>398</v>
      </c>
      <c r="C393" s="2"/>
      <c r="D393" s="3" t="s">
        <v>139</v>
      </c>
      <c r="E393" s="4">
        <v>18981252</v>
      </c>
    </row>
    <row r="394" spans="1:9" s="1" customFormat="1" x14ac:dyDescent="0.25">
      <c r="B394" s="2" t="s">
        <v>399</v>
      </c>
      <c r="C394" s="2"/>
      <c r="D394" s="3" t="s">
        <v>400</v>
      </c>
      <c r="E394" s="4">
        <v>17313102</v>
      </c>
    </row>
    <row r="395" spans="1:9" s="1" customFormat="1" x14ac:dyDescent="0.25">
      <c r="A395" s="1">
        <v>5058</v>
      </c>
      <c r="B395" s="5" t="s">
        <v>397</v>
      </c>
      <c r="C395" s="5"/>
      <c r="E395" s="6">
        <v>17313102</v>
      </c>
    </row>
    <row r="396" spans="1:9" s="1" customFormat="1" x14ac:dyDescent="0.25">
      <c r="B396" s="2" t="s">
        <v>401</v>
      </c>
      <c r="C396" s="2"/>
      <c r="D396" s="3" t="s">
        <v>226</v>
      </c>
      <c r="E396" s="4">
        <v>1668150</v>
      </c>
    </row>
    <row r="397" spans="1:9" s="1" customFormat="1" x14ac:dyDescent="0.25">
      <c r="A397" s="1">
        <v>5058</v>
      </c>
      <c r="B397" s="5" t="s">
        <v>397</v>
      </c>
      <c r="C397" s="5"/>
      <c r="E397" s="6">
        <v>1668150</v>
      </c>
    </row>
    <row r="398" spans="1:9" s="1" customFormat="1" x14ac:dyDescent="0.25">
      <c r="B398" s="2" t="s">
        <v>402</v>
      </c>
      <c r="C398" s="2"/>
      <c r="D398" s="3" t="s">
        <v>403</v>
      </c>
      <c r="E398" s="4">
        <v>760000</v>
      </c>
    </row>
    <row r="399" spans="1:9" s="1" customFormat="1" x14ac:dyDescent="0.25">
      <c r="B399" s="2" t="s">
        <v>404</v>
      </c>
      <c r="C399" s="2"/>
      <c r="D399" s="3" t="s">
        <v>405</v>
      </c>
      <c r="E399" s="4">
        <v>760000</v>
      </c>
    </row>
    <row r="400" spans="1:9" s="1" customFormat="1" x14ac:dyDescent="0.25">
      <c r="B400" s="2" t="s">
        <v>406</v>
      </c>
      <c r="C400" s="2"/>
      <c r="D400" s="3" t="s">
        <v>234</v>
      </c>
      <c r="E400" s="4">
        <v>760000</v>
      </c>
    </row>
    <row r="401" spans="1:6" s="1" customFormat="1" x14ac:dyDescent="0.25">
      <c r="A401" s="1">
        <v>5005</v>
      </c>
      <c r="B401" s="5" t="s">
        <v>407</v>
      </c>
      <c r="C401" s="5"/>
      <c r="E401" s="6">
        <v>760000</v>
      </c>
    </row>
    <row r="402" spans="1:6" s="1" customFormat="1" x14ac:dyDescent="0.25">
      <c r="B402" s="2" t="s">
        <v>408</v>
      </c>
      <c r="C402" s="2"/>
      <c r="D402" s="3" t="s">
        <v>137</v>
      </c>
      <c r="E402" s="4">
        <v>5743326</v>
      </c>
    </row>
    <row r="403" spans="1:6" s="1" customFormat="1" x14ac:dyDescent="0.25">
      <c r="B403" s="2" t="s">
        <v>409</v>
      </c>
      <c r="C403" s="2"/>
      <c r="D403" s="3" t="s">
        <v>410</v>
      </c>
      <c r="E403" s="4">
        <v>5743326</v>
      </c>
    </row>
    <row r="404" spans="1:6" s="1" customFormat="1" x14ac:dyDescent="0.25">
      <c r="B404" s="2" t="s">
        <v>411</v>
      </c>
      <c r="C404" s="2"/>
      <c r="D404" s="3" t="s">
        <v>412</v>
      </c>
      <c r="E404" s="4">
        <v>2291023</v>
      </c>
    </row>
    <row r="405" spans="1:6" s="1" customFormat="1" x14ac:dyDescent="0.25">
      <c r="A405" s="1">
        <v>5016</v>
      </c>
      <c r="B405" s="5" t="s">
        <v>413</v>
      </c>
      <c r="C405" s="5"/>
      <c r="E405" s="6">
        <v>500094</v>
      </c>
    </row>
    <row r="406" spans="1:6" s="1" customFormat="1" x14ac:dyDescent="0.25">
      <c r="A406" s="1">
        <v>5016</v>
      </c>
      <c r="B406" s="5" t="s">
        <v>414</v>
      </c>
      <c r="C406" s="5"/>
      <c r="E406" s="6">
        <v>1790929</v>
      </c>
    </row>
    <row r="407" spans="1:6" s="1" customFormat="1" x14ac:dyDescent="0.25">
      <c r="B407" s="2" t="s">
        <v>415</v>
      </c>
      <c r="C407" s="2"/>
      <c r="D407" s="3" t="s">
        <v>416</v>
      </c>
      <c r="E407" s="4">
        <v>3452303</v>
      </c>
    </row>
    <row r="408" spans="1:6" s="1" customFormat="1" x14ac:dyDescent="0.25">
      <c r="A408" s="1">
        <v>5016</v>
      </c>
      <c r="B408" s="5" t="s">
        <v>413</v>
      </c>
      <c r="C408" s="5"/>
      <c r="E408" s="6">
        <v>147099</v>
      </c>
    </row>
    <row r="409" spans="1:6" s="1" customFormat="1" x14ac:dyDescent="0.25">
      <c r="A409" s="1">
        <v>5016</v>
      </c>
      <c r="B409" s="5" t="s">
        <v>414</v>
      </c>
      <c r="C409" s="5"/>
      <c r="E409" s="6">
        <v>3305204</v>
      </c>
    </row>
    <row r="410" spans="1:6" s="1" customFormat="1" x14ac:dyDescent="0.25">
      <c r="B410" s="2" t="s">
        <v>417</v>
      </c>
      <c r="C410" s="2"/>
      <c r="D410" s="3" t="s">
        <v>144</v>
      </c>
      <c r="E410" s="4">
        <v>254193770.78</v>
      </c>
    </row>
    <row r="411" spans="1:6" s="1" customFormat="1" x14ac:dyDescent="0.25">
      <c r="B411" s="2" t="s">
        <v>418</v>
      </c>
      <c r="C411" s="2"/>
      <c r="D411" s="3" t="s">
        <v>154</v>
      </c>
      <c r="E411" s="4">
        <v>39611052</v>
      </c>
    </row>
    <row r="412" spans="1:6" s="1" customFormat="1" x14ac:dyDescent="0.25">
      <c r="B412" s="2" t="s">
        <v>419</v>
      </c>
      <c r="C412" s="2"/>
      <c r="D412" s="3" t="s">
        <v>156</v>
      </c>
      <c r="E412" s="4">
        <v>39611052</v>
      </c>
    </row>
    <row r="413" spans="1:6" s="1" customFormat="1" x14ac:dyDescent="0.25">
      <c r="A413" s="1">
        <v>5004</v>
      </c>
      <c r="B413" s="5" t="s">
        <v>95</v>
      </c>
      <c r="C413" s="5"/>
      <c r="E413" s="6">
        <v>39611052</v>
      </c>
    </row>
    <row r="414" spans="1:6" s="1" customFormat="1" x14ac:dyDescent="0.25">
      <c r="B414" s="2" t="s">
        <v>420</v>
      </c>
      <c r="C414" s="2"/>
      <c r="D414" s="3" t="s">
        <v>158</v>
      </c>
      <c r="E414" s="4">
        <v>74556453.780000001</v>
      </c>
    </row>
    <row r="415" spans="1:6" s="1" customFormat="1" x14ac:dyDescent="0.25">
      <c r="B415" s="2" t="s">
        <v>421</v>
      </c>
      <c r="C415" s="2"/>
      <c r="D415" s="3" t="s">
        <v>422</v>
      </c>
      <c r="E415" s="4">
        <v>471575</v>
      </c>
    </row>
    <row r="416" spans="1:6" s="1" customFormat="1" x14ac:dyDescent="0.25">
      <c r="A416" s="1">
        <v>5016</v>
      </c>
      <c r="B416" s="5" t="s">
        <v>318</v>
      </c>
      <c r="C416" s="5"/>
      <c r="E416" s="6">
        <v>0</v>
      </c>
      <c r="F416" s="1" t="s">
        <v>1066</v>
      </c>
    </row>
    <row r="417" spans="1:6" s="1" customFormat="1" x14ac:dyDescent="0.25">
      <c r="A417" s="1">
        <v>5016</v>
      </c>
      <c r="B417" s="5" t="s">
        <v>319</v>
      </c>
      <c r="C417" s="5"/>
      <c r="E417" s="6">
        <v>0</v>
      </c>
      <c r="F417" s="1" t="s">
        <v>1066</v>
      </c>
    </row>
    <row r="418" spans="1:6" s="1" customFormat="1" x14ac:dyDescent="0.25">
      <c r="B418" s="2" t="s">
        <v>423</v>
      </c>
      <c r="C418" s="2"/>
      <c r="D418" s="3" t="s">
        <v>160</v>
      </c>
      <c r="E418" s="4">
        <v>74084878.780000001</v>
      </c>
    </row>
    <row r="419" spans="1:6" s="1" customFormat="1" x14ac:dyDescent="0.25">
      <c r="A419" s="1">
        <v>5016</v>
      </c>
      <c r="B419" s="5" t="s">
        <v>424</v>
      </c>
      <c r="C419" s="5"/>
      <c r="E419" s="6">
        <v>90400</v>
      </c>
    </row>
    <row r="420" spans="1:6" s="1" customFormat="1" x14ac:dyDescent="0.25">
      <c r="A420" s="1">
        <v>5016</v>
      </c>
      <c r="B420" s="5" t="s">
        <v>425</v>
      </c>
      <c r="C420" s="5"/>
      <c r="E420" s="6">
        <v>121303</v>
      </c>
    </row>
    <row r="421" spans="1:6" s="1" customFormat="1" x14ac:dyDescent="0.25">
      <c r="A421" s="1">
        <v>5016</v>
      </c>
      <c r="B421" s="5" t="s">
        <v>246</v>
      </c>
      <c r="C421" s="5"/>
      <c r="E421" s="6">
        <v>123711</v>
      </c>
    </row>
    <row r="422" spans="1:6" s="1" customFormat="1" x14ac:dyDescent="0.25">
      <c r="A422" s="1">
        <v>5016</v>
      </c>
      <c r="B422" s="5" t="s">
        <v>426</v>
      </c>
      <c r="C422" s="5"/>
      <c r="E422" s="6">
        <v>36666</v>
      </c>
    </row>
    <row r="423" spans="1:6" s="1" customFormat="1" x14ac:dyDescent="0.25">
      <c r="A423" s="1">
        <v>5016</v>
      </c>
      <c r="B423" s="5" t="s">
        <v>427</v>
      </c>
      <c r="C423" s="5"/>
      <c r="E423" s="6">
        <v>136134</v>
      </c>
    </row>
    <row r="424" spans="1:6" s="1" customFormat="1" x14ac:dyDescent="0.25">
      <c r="A424" s="1">
        <v>5016</v>
      </c>
      <c r="B424" s="5" t="s">
        <v>428</v>
      </c>
      <c r="C424" s="5"/>
      <c r="E424" s="6">
        <v>243000</v>
      </c>
    </row>
    <row r="425" spans="1:6" s="1" customFormat="1" x14ac:dyDescent="0.25">
      <c r="A425" s="1">
        <v>5016</v>
      </c>
      <c r="B425" s="5" t="s">
        <v>429</v>
      </c>
      <c r="C425" s="5"/>
      <c r="E425" s="6">
        <v>38654</v>
      </c>
    </row>
    <row r="426" spans="1:6" s="1" customFormat="1" x14ac:dyDescent="0.25">
      <c r="A426" s="1">
        <v>5016</v>
      </c>
      <c r="B426" s="5" t="s">
        <v>430</v>
      </c>
      <c r="C426" s="5"/>
      <c r="E426" s="6">
        <v>73000</v>
      </c>
    </row>
    <row r="427" spans="1:6" s="1" customFormat="1" x14ac:dyDescent="0.25">
      <c r="A427" s="1">
        <v>5016</v>
      </c>
      <c r="B427" s="5" t="s">
        <v>431</v>
      </c>
      <c r="C427" s="5"/>
      <c r="E427" s="6">
        <v>16000</v>
      </c>
    </row>
    <row r="428" spans="1:6" s="1" customFormat="1" x14ac:dyDescent="0.25">
      <c r="A428" s="1">
        <v>5016</v>
      </c>
      <c r="B428" s="5" t="s">
        <v>432</v>
      </c>
      <c r="C428" s="5"/>
      <c r="E428" s="6">
        <v>143698</v>
      </c>
    </row>
    <row r="429" spans="1:6" s="1" customFormat="1" x14ac:dyDescent="0.25">
      <c r="A429" s="1">
        <v>5016</v>
      </c>
      <c r="B429" s="5" t="s">
        <v>433</v>
      </c>
      <c r="C429" s="5"/>
      <c r="E429" s="6">
        <v>383974</v>
      </c>
    </row>
    <row r="430" spans="1:6" s="1" customFormat="1" x14ac:dyDescent="0.25">
      <c r="A430" s="1">
        <v>5016</v>
      </c>
      <c r="B430" s="5" t="s">
        <v>434</v>
      </c>
      <c r="C430" s="5"/>
      <c r="E430" s="6">
        <v>8403</v>
      </c>
    </row>
    <row r="431" spans="1:6" s="1" customFormat="1" x14ac:dyDescent="0.25">
      <c r="A431" s="1">
        <v>5016</v>
      </c>
      <c r="B431" s="5" t="s">
        <v>435</v>
      </c>
      <c r="C431" s="5"/>
      <c r="E431" s="6">
        <v>4863577.0199999996</v>
      </c>
    </row>
    <row r="432" spans="1:6" s="1" customFormat="1" x14ac:dyDescent="0.25">
      <c r="A432" s="1">
        <v>5016</v>
      </c>
      <c r="B432" s="5" t="s">
        <v>436</v>
      </c>
      <c r="C432" s="5"/>
      <c r="E432" s="6">
        <v>23366</v>
      </c>
    </row>
    <row r="433" spans="1:5" s="1" customFormat="1" x14ac:dyDescent="0.25">
      <c r="A433" s="1">
        <v>5016</v>
      </c>
      <c r="B433" s="5" t="s">
        <v>437</v>
      </c>
      <c r="C433" s="5"/>
      <c r="E433" s="6">
        <v>70000</v>
      </c>
    </row>
    <row r="434" spans="1:5" s="1" customFormat="1" x14ac:dyDescent="0.25">
      <c r="A434" s="1">
        <v>5016</v>
      </c>
      <c r="B434" s="5" t="s">
        <v>438</v>
      </c>
      <c r="C434" s="5"/>
      <c r="E434" s="6">
        <v>111428</v>
      </c>
    </row>
    <row r="435" spans="1:5" s="1" customFormat="1" x14ac:dyDescent="0.25">
      <c r="A435" s="1">
        <v>5016</v>
      </c>
      <c r="B435" s="5" t="s">
        <v>439</v>
      </c>
      <c r="C435" s="5"/>
      <c r="E435" s="6">
        <v>111322.78</v>
      </c>
    </row>
    <row r="436" spans="1:5" s="1" customFormat="1" x14ac:dyDescent="0.25">
      <c r="A436" s="1">
        <v>5016</v>
      </c>
      <c r="B436" s="5" t="s">
        <v>440</v>
      </c>
      <c r="C436" s="5"/>
      <c r="E436" s="6">
        <v>5366175.75</v>
      </c>
    </row>
    <row r="437" spans="1:5" s="1" customFormat="1" x14ac:dyDescent="0.25">
      <c r="A437" s="1">
        <v>5016</v>
      </c>
      <c r="B437" s="5" t="s">
        <v>441</v>
      </c>
      <c r="C437" s="5"/>
      <c r="E437" s="6">
        <v>2550314.7599999998</v>
      </c>
    </row>
    <row r="438" spans="1:5" s="1" customFormat="1" x14ac:dyDescent="0.25">
      <c r="A438" s="1">
        <v>5016</v>
      </c>
      <c r="B438" s="5" t="s">
        <v>442</v>
      </c>
      <c r="C438" s="5"/>
      <c r="E438" s="6">
        <v>16706780.960000001</v>
      </c>
    </row>
    <row r="439" spans="1:5" s="1" customFormat="1" x14ac:dyDescent="0.25">
      <c r="A439" s="1">
        <v>5016</v>
      </c>
      <c r="B439" s="5" t="s">
        <v>443</v>
      </c>
      <c r="C439" s="5"/>
      <c r="E439" s="6">
        <v>227295.12</v>
      </c>
    </row>
    <row r="440" spans="1:5" s="1" customFormat="1" x14ac:dyDescent="0.25">
      <c r="A440" s="1">
        <v>5016</v>
      </c>
      <c r="B440" s="5" t="s">
        <v>444</v>
      </c>
      <c r="C440" s="5"/>
      <c r="E440" s="6">
        <v>896272.83</v>
      </c>
    </row>
    <row r="441" spans="1:5" s="1" customFormat="1" x14ac:dyDescent="0.25">
      <c r="A441" s="1">
        <v>5016</v>
      </c>
      <c r="B441" s="5" t="s">
        <v>445</v>
      </c>
      <c r="C441" s="5"/>
      <c r="E441" s="6">
        <v>2229253.14</v>
      </c>
    </row>
    <row r="442" spans="1:5" s="1" customFormat="1" x14ac:dyDescent="0.25">
      <c r="A442" s="1">
        <v>5016</v>
      </c>
      <c r="B442" s="5" t="s">
        <v>446</v>
      </c>
      <c r="C442" s="5"/>
      <c r="E442" s="6">
        <v>35100</v>
      </c>
    </row>
    <row r="443" spans="1:5" s="1" customFormat="1" x14ac:dyDescent="0.25">
      <c r="A443" s="1">
        <v>5016</v>
      </c>
      <c r="B443" s="5" t="s">
        <v>447</v>
      </c>
      <c r="C443" s="5"/>
      <c r="E443" s="6">
        <v>25000</v>
      </c>
    </row>
    <row r="444" spans="1:5" s="1" customFormat="1" x14ac:dyDescent="0.25">
      <c r="A444" s="1">
        <v>5016</v>
      </c>
      <c r="B444" s="5" t="s">
        <v>448</v>
      </c>
      <c r="C444" s="5"/>
      <c r="E444" s="6">
        <v>85000</v>
      </c>
    </row>
    <row r="445" spans="1:5" s="1" customFormat="1" x14ac:dyDescent="0.25">
      <c r="A445" s="1">
        <v>5016</v>
      </c>
      <c r="B445" s="5" t="s">
        <v>449</v>
      </c>
      <c r="C445" s="5"/>
      <c r="E445" s="6">
        <v>88000</v>
      </c>
    </row>
    <row r="446" spans="1:5" s="1" customFormat="1" x14ac:dyDescent="0.25">
      <c r="A446" s="1">
        <v>5016</v>
      </c>
      <c r="B446" s="5" t="s">
        <v>450</v>
      </c>
      <c r="C446" s="5"/>
      <c r="E446" s="6">
        <v>36000</v>
      </c>
    </row>
    <row r="447" spans="1:5" s="1" customFormat="1" x14ac:dyDescent="0.25">
      <c r="A447" s="1">
        <v>5016</v>
      </c>
      <c r="B447" s="5" t="s">
        <v>451</v>
      </c>
      <c r="C447" s="5"/>
      <c r="E447" s="6">
        <v>60000</v>
      </c>
    </row>
    <row r="448" spans="1:5" s="1" customFormat="1" x14ac:dyDescent="0.25">
      <c r="A448" s="1">
        <v>5016</v>
      </c>
      <c r="B448" s="5" t="s">
        <v>452</v>
      </c>
      <c r="C448" s="5"/>
      <c r="E448" s="6">
        <v>32000</v>
      </c>
    </row>
    <row r="449" spans="1:6" s="1" customFormat="1" x14ac:dyDescent="0.25">
      <c r="A449" s="1">
        <v>5016</v>
      </c>
      <c r="B449" s="5" t="s">
        <v>453</v>
      </c>
      <c r="C449" s="5"/>
      <c r="E449" s="6">
        <v>50000</v>
      </c>
    </row>
    <row r="450" spans="1:6" s="1" customFormat="1" x14ac:dyDescent="0.25">
      <c r="A450" s="1">
        <v>5016</v>
      </c>
      <c r="B450" s="5" t="s">
        <v>53</v>
      </c>
      <c r="C450" s="5"/>
      <c r="E450" s="10">
        <f>18381369+463521+8054</f>
        <v>18852944</v>
      </c>
      <c r="F450" s="1" t="s">
        <v>1070</v>
      </c>
    </row>
    <row r="451" spans="1:6" s="1" customFormat="1" x14ac:dyDescent="0.25">
      <c r="A451" s="1">
        <v>5016</v>
      </c>
      <c r="B451" s="5" t="s">
        <v>454</v>
      </c>
      <c r="C451" s="5"/>
      <c r="E451" s="6">
        <v>60000</v>
      </c>
    </row>
    <row r="452" spans="1:6" s="1" customFormat="1" x14ac:dyDescent="0.25">
      <c r="A452" s="1">
        <v>5016</v>
      </c>
      <c r="B452" s="5" t="s">
        <v>455</v>
      </c>
      <c r="C452" s="5"/>
      <c r="E452" s="6">
        <v>80000</v>
      </c>
    </row>
    <row r="453" spans="1:6" s="1" customFormat="1" x14ac:dyDescent="0.25">
      <c r="A453" s="1">
        <v>5016</v>
      </c>
      <c r="B453" s="5" t="s">
        <v>456</v>
      </c>
      <c r="C453" s="5"/>
      <c r="E453" s="6">
        <v>3524956.24</v>
      </c>
    </row>
    <row r="454" spans="1:6" s="1" customFormat="1" x14ac:dyDescent="0.25">
      <c r="A454" s="1">
        <v>5016</v>
      </c>
      <c r="B454" s="5" t="s">
        <v>457</v>
      </c>
      <c r="C454" s="5"/>
      <c r="E454" s="6">
        <v>61445</v>
      </c>
    </row>
    <row r="455" spans="1:6" s="1" customFormat="1" x14ac:dyDescent="0.25">
      <c r="A455" s="1">
        <v>5016</v>
      </c>
      <c r="B455" s="5" t="s">
        <v>458</v>
      </c>
      <c r="C455" s="5"/>
      <c r="E455" s="6">
        <v>42016</v>
      </c>
    </row>
    <row r="456" spans="1:6" s="1" customFormat="1" x14ac:dyDescent="0.25">
      <c r="A456" s="1">
        <v>5016</v>
      </c>
      <c r="B456" s="5" t="s">
        <v>459</v>
      </c>
      <c r="C456" s="5"/>
      <c r="E456" s="6">
        <v>75265</v>
      </c>
    </row>
    <row r="457" spans="1:6" s="1" customFormat="1" x14ac:dyDescent="0.25">
      <c r="A457" s="1">
        <v>5016</v>
      </c>
      <c r="B457" s="5" t="s">
        <v>269</v>
      </c>
      <c r="C457" s="5"/>
      <c r="E457" s="6">
        <v>20000</v>
      </c>
    </row>
    <row r="458" spans="1:6" s="1" customFormat="1" x14ac:dyDescent="0.25">
      <c r="A458" s="1">
        <v>5016</v>
      </c>
      <c r="B458" s="5" t="s">
        <v>460</v>
      </c>
      <c r="C458" s="5"/>
      <c r="E458" s="6">
        <v>25000</v>
      </c>
    </row>
    <row r="459" spans="1:6" s="1" customFormat="1" x14ac:dyDescent="0.25">
      <c r="A459" s="1">
        <v>5016</v>
      </c>
      <c r="B459" s="5" t="s">
        <v>461</v>
      </c>
      <c r="C459" s="5"/>
      <c r="E459" s="6">
        <v>6000</v>
      </c>
    </row>
    <row r="460" spans="1:6" s="1" customFormat="1" x14ac:dyDescent="0.25">
      <c r="A460" s="1">
        <v>5016</v>
      </c>
      <c r="B460" s="5" t="s">
        <v>462</v>
      </c>
      <c r="C460" s="5"/>
      <c r="E460" s="6">
        <v>3500</v>
      </c>
    </row>
    <row r="461" spans="1:6" s="1" customFormat="1" x14ac:dyDescent="0.25">
      <c r="A461" s="1">
        <v>5016</v>
      </c>
      <c r="B461" s="7" t="s">
        <v>463</v>
      </c>
      <c r="C461" s="5"/>
      <c r="E461" s="6">
        <v>608960.41</v>
      </c>
    </row>
    <row r="462" spans="1:6" s="1" customFormat="1" x14ac:dyDescent="0.25">
      <c r="A462" s="1">
        <v>5016</v>
      </c>
      <c r="B462" s="5" t="s">
        <v>464</v>
      </c>
      <c r="C462" s="5"/>
      <c r="E462" s="6">
        <v>38000</v>
      </c>
    </row>
    <row r="463" spans="1:6" s="1" customFormat="1" x14ac:dyDescent="0.25">
      <c r="A463" s="1">
        <v>5016</v>
      </c>
      <c r="B463" s="5" t="s">
        <v>465</v>
      </c>
      <c r="C463" s="5"/>
      <c r="E463" s="6">
        <v>43000</v>
      </c>
    </row>
    <row r="464" spans="1:6" s="1" customFormat="1" x14ac:dyDescent="0.25">
      <c r="A464" s="1">
        <v>5016</v>
      </c>
      <c r="B464" s="5" t="s">
        <v>466</v>
      </c>
      <c r="C464" s="5"/>
      <c r="E464" s="6">
        <v>2042648.32</v>
      </c>
    </row>
    <row r="465" spans="1:5" s="1" customFormat="1" x14ac:dyDescent="0.25">
      <c r="A465" s="1">
        <v>5016</v>
      </c>
      <c r="B465" s="5" t="s">
        <v>467</v>
      </c>
      <c r="C465" s="5"/>
      <c r="E465" s="6">
        <v>40000</v>
      </c>
    </row>
    <row r="466" spans="1:5" s="1" customFormat="1" x14ac:dyDescent="0.25">
      <c r="A466" s="1">
        <v>5016</v>
      </c>
      <c r="B466" s="5" t="s">
        <v>468</v>
      </c>
      <c r="C466" s="5"/>
      <c r="E466" s="6">
        <v>30000</v>
      </c>
    </row>
    <row r="467" spans="1:5" s="1" customFormat="1" x14ac:dyDescent="0.25">
      <c r="A467" s="1">
        <v>5016</v>
      </c>
      <c r="B467" s="5" t="s">
        <v>469</v>
      </c>
      <c r="C467" s="5"/>
      <c r="E467" s="6">
        <v>10084</v>
      </c>
    </row>
    <row r="468" spans="1:5" s="1" customFormat="1" x14ac:dyDescent="0.25">
      <c r="A468" s="1">
        <v>5016</v>
      </c>
      <c r="B468" s="5" t="s">
        <v>470</v>
      </c>
      <c r="C468" s="5"/>
      <c r="E468" s="6">
        <v>57143</v>
      </c>
    </row>
    <row r="469" spans="1:5" s="1" customFormat="1" x14ac:dyDescent="0.25">
      <c r="A469" s="1">
        <v>5016</v>
      </c>
      <c r="B469" s="5" t="s">
        <v>471</v>
      </c>
      <c r="C469" s="5"/>
      <c r="E469" s="6">
        <v>34168</v>
      </c>
    </row>
    <row r="470" spans="1:5" s="1" customFormat="1" x14ac:dyDescent="0.25">
      <c r="A470" s="1">
        <v>5016</v>
      </c>
      <c r="B470" s="5" t="s">
        <v>472</v>
      </c>
      <c r="C470" s="5"/>
      <c r="E470" s="6">
        <v>9998</v>
      </c>
    </row>
    <row r="471" spans="1:5" s="1" customFormat="1" x14ac:dyDescent="0.25">
      <c r="A471" s="1">
        <v>5016</v>
      </c>
      <c r="B471" s="5" t="s">
        <v>473</v>
      </c>
      <c r="C471" s="5"/>
      <c r="E471" s="6">
        <v>2604</v>
      </c>
    </row>
    <row r="472" spans="1:5" s="1" customFormat="1" x14ac:dyDescent="0.25">
      <c r="A472" s="1">
        <v>5016</v>
      </c>
      <c r="B472" s="5" t="s">
        <v>474</v>
      </c>
      <c r="C472" s="5"/>
      <c r="E472" s="6">
        <v>10000</v>
      </c>
    </row>
    <row r="473" spans="1:5" s="1" customFormat="1" x14ac:dyDescent="0.25">
      <c r="A473" s="1">
        <v>5016</v>
      </c>
      <c r="B473" s="5" t="s">
        <v>475</v>
      </c>
      <c r="C473" s="5"/>
      <c r="E473" s="6">
        <v>49000</v>
      </c>
    </row>
    <row r="474" spans="1:5" s="1" customFormat="1" x14ac:dyDescent="0.25">
      <c r="A474" s="1">
        <v>5016</v>
      </c>
      <c r="B474" s="5" t="s">
        <v>476</v>
      </c>
      <c r="C474" s="5"/>
      <c r="E474" s="6">
        <v>420000</v>
      </c>
    </row>
    <row r="475" spans="1:5" s="1" customFormat="1" x14ac:dyDescent="0.25">
      <c r="A475" s="1">
        <v>5016</v>
      </c>
      <c r="B475" s="5" t="s">
        <v>477</v>
      </c>
      <c r="C475" s="5"/>
      <c r="E475" s="6">
        <v>5000</v>
      </c>
    </row>
    <row r="476" spans="1:5" s="1" customFormat="1" x14ac:dyDescent="0.25">
      <c r="A476" s="1">
        <v>5016</v>
      </c>
      <c r="B476" s="5" t="s">
        <v>478</v>
      </c>
      <c r="C476" s="5"/>
      <c r="E476" s="6">
        <v>556613.92000000004</v>
      </c>
    </row>
    <row r="477" spans="1:5" s="1" customFormat="1" x14ac:dyDescent="0.25">
      <c r="A477" s="1">
        <v>5016</v>
      </c>
      <c r="B477" s="5" t="s">
        <v>479</v>
      </c>
      <c r="C477" s="5"/>
      <c r="E477" s="6">
        <v>42017</v>
      </c>
    </row>
    <row r="478" spans="1:5" s="1" customFormat="1" x14ac:dyDescent="0.25">
      <c r="A478" s="1">
        <v>5016</v>
      </c>
      <c r="B478" s="5" t="s">
        <v>480</v>
      </c>
      <c r="C478" s="5"/>
      <c r="E478" s="6">
        <v>130000</v>
      </c>
    </row>
    <row r="479" spans="1:5" s="1" customFormat="1" x14ac:dyDescent="0.25">
      <c r="A479" s="1">
        <v>5016</v>
      </c>
      <c r="B479" s="5" t="s">
        <v>481</v>
      </c>
      <c r="C479" s="5"/>
      <c r="E479" s="6">
        <v>27000</v>
      </c>
    </row>
    <row r="480" spans="1:5" s="1" customFormat="1" x14ac:dyDescent="0.25">
      <c r="A480" s="1">
        <v>5016</v>
      </c>
      <c r="B480" s="5" t="s">
        <v>482</v>
      </c>
      <c r="C480" s="5"/>
      <c r="E480" s="6">
        <v>150000</v>
      </c>
    </row>
    <row r="481" spans="1:5" s="1" customFormat="1" x14ac:dyDescent="0.25">
      <c r="A481" s="1">
        <v>5016</v>
      </c>
      <c r="B481" s="5" t="s">
        <v>483</v>
      </c>
      <c r="C481" s="5"/>
      <c r="E481" s="6">
        <v>249500</v>
      </c>
    </row>
    <row r="482" spans="1:5" s="1" customFormat="1" x14ac:dyDescent="0.25">
      <c r="A482" s="1">
        <v>5016</v>
      </c>
      <c r="B482" s="5" t="s">
        <v>484</v>
      </c>
      <c r="C482" s="5"/>
      <c r="E482" s="6">
        <v>103296</v>
      </c>
    </row>
    <row r="483" spans="1:5" s="1" customFormat="1" x14ac:dyDescent="0.25">
      <c r="A483" s="1">
        <v>5016</v>
      </c>
      <c r="B483" s="5" t="s">
        <v>485</v>
      </c>
      <c r="C483" s="5"/>
      <c r="E483" s="6">
        <v>194873</v>
      </c>
    </row>
    <row r="484" spans="1:5" s="1" customFormat="1" x14ac:dyDescent="0.25">
      <c r="A484" s="1">
        <v>5016</v>
      </c>
      <c r="B484" s="5" t="s">
        <v>486</v>
      </c>
      <c r="C484" s="5"/>
      <c r="E484" s="6">
        <v>156570</v>
      </c>
    </row>
    <row r="485" spans="1:5" s="1" customFormat="1" x14ac:dyDescent="0.25">
      <c r="A485" s="1">
        <v>5016</v>
      </c>
      <c r="B485" s="5" t="s">
        <v>179</v>
      </c>
      <c r="C485" s="5"/>
      <c r="E485" s="6">
        <v>107500</v>
      </c>
    </row>
    <row r="486" spans="1:5" s="1" customFormat="1" x14ac:dyDescent="0.25">
      <c r="A486" s="1">
        <v>5016</v>
      </c>
      <c r="B486" s="5" t="s">
        <v>487</v>
      </c>
      <c r="C486" s="5"/>
      <c r="E486" s="6">
        <v>8812</v>
      </c>
    </row>
    <row r="487" spans="1:5" s="1" customFormat="1" x14ac:dyDescent="0.25">
      <c r="A487" s="1">
        <v>5016</v>
      </c>
      <c r="B487" s="5" t="s">
        <v>488</v>
      </c>
      <c r="C487" s="5"/>
      <c r="E487" s="6">
        <v>32500</v>
      </c>
    </row>
    <row r="488" spans="1:5" s="1" customFormat="1" x14ac:dyDescent="0.25">
      <c r="A488" s="1">
        <v>5016</v>
      </c>
      <c r="B488" s="5" t="s">
        <v>489</v>
      </c>
      <c r="C488" s="5"/>
      <c r="E488" s="6">
        <v>2583350.0699999998</v>
      </c>
    </row>
    <row r="489" spans="1:5" s="1" customFormat="1" x14ac:dyDescent="0.25">
      <c r="A489" s="1">
        <v>5016</v>
      </c>
      <c r="B489" s="5" t="s">
        <v>490</v>
      </c>
      <c r="C489" s="5"/>
      <c r="E489" s="6">
        <v>9800</v>
      </c>
    </row>
    <row r="490" spans="1:5" s="1" customFormat="1" x14ac:dyDescent="0.25">
      <c r="A490" s="1">
        <v>5016</v>
      </c>
      <c r="B490" s="5" t="s">
        <v>491</v>
      </c>
      <c r="C490" s="5"/>
      <c r="E490" s="6">
        <v>61596</v>
      </c>
    </row>
    <row r="491" spans="1:5" s="1" customFormat="1" x14ac:dyDescent="0.25">
      <c r="A491" s="1">
        <v>5016</v>
      </c>
      <c r="B491" s="5" t="s">
        <v>307</v>
      </c>
      <c r="C491" s="5"/>
      <c r="E491" s="6">
        <v>27599</v>
      </c>
    </row>
    <row r="492" spans="1:5" s="1" customFormat="1" x14ac:dyDescent="0.25">
      <c r="A492" s="1">
        <v>5016</v>
      </c>
      <c r="B492" s="5" t="s">
        <v>492</v>
      </c>
      <c r="C492" s="5"/>
      <c r="E492" s="6">
        <v>156177</v>
      </c>
    </row>
    <row r="493" spans="1:5" s="1" customFormat="1" x14ac:dyDescent="0.25">
      <c r="A493" s="1">
        <v>5016</v>
      </c>
      <c r="B493" s="5" t="s">
        <v>493</v>
      </c>
      <c r="C493" s="5"/>
      <c r="E493" s="6">
        <v>150000</v>
      </c>
    </row>
    <row r="494" spans="1:5" s="1" customFormat="1" x14ac:dyDescent="0.25">
      <c r="A494" s="1">
        <v>5016</v>
      </c>
      <c r="B494" s="5" t="s">
        <v>494</v>
      </c>
      <c r="C494" s="5"/>
      <c r="E494" s="6">
        <v>75196</v>
      </c>
    </row>
    <row r="495" spans="1:5" s="1" customFormat="1" x14ac:dyDescent="0.25">
      <c r="A495" s="1">
        <v>5016</v>
      </c>
      <c r="B495" s="5" t="s">
        <v>495</v>
      </c>
      <c r="C495" s="5"/>
      <c r="E495" s="6">
        <v>99720</v>
      </c>
    </row>
    <row r="496" spans="1:5" s="1" customFormat="1" x14ac:dyDescent="0.25">
      <c r="A496" s="1">
        <v>5016</v>
      </c>
      <c r="B496" s="5" t="s">
        <v>496</v>
      </c>
      <c r="C496" s="5"/>
      <c r="E496" s="6">
        <v>3681</v>
      </c>
    </row>
    <row r="497" spans="1:5" s="1" customFormat="1" x14ac:dyDescent="0.25">
      <c r="A497" s="1">
        <v>5016</v>
      </c>
      <c r="B497" s="5" t="s">
        <v>497</v>
      </c>
      <c r="C497" s="5"/>
      <c r="E497" s="6">
        <v>28348</v>
      </c>
    </row>
    <row r="498" spans="1:5" s="1" customFormat="1" x14ac:dyDescent="0.25">
      <c r="A498" s="1">
        <v>5016</v>
      </c>
      <c r="B498" s="5" t="s">
        <v>498</v>
      </c>
      <c r="C498" s="5"/>
      <c r="E498" s="6">
        <v>30000</v>
      </c>
    </row>
    <row r="499" spans="1:5" s="1" customFormat="1" x14ac:dyDescent="0.25">
      <c r="A499" s="1">
        <v>5016</v>
      </c>
      <c r="B499" s="5" t="s">
        <v>499</v>
      </c>
      <c r="C499" s="5"/>
      <c r="E499" s="6">
        <v>12000</v>
      </c>
    </row>
    <row r="500" spans="1:5" s="1" customFormat="1" x14ac:dyDescent="0.25">
      <c r="A500" s="1">
        <v>5016</v>
      </c>
      <c r="B500" s="5" t="s">
        <v>261</v>
      </c>
      <c r="C500" s="5"/>
      <c r="E500" s="6">
        <v>21345</v>
      </c>
    </row>
    <row r="501" spans="1:5" s="1" customFormat="1" x14ac:dyDescent="0.25">
      <c r="A501" s="1">
        <v>5016</v>
      </c>
      <c r="B501" s="5" t="s">
        <v>500</v>
      </c>
      <c r="C501" s="5"/>
      <c r="E501" s="6">
        <v>22000</v>
      </c>
    </row>
    <row r="502" spans="1:5" s="1" customFormat="1" x14ac:dyDescent="0.25">
      <c r="A502" s="1">
        <v>5016</v>
      </c>
      <c r="B502" s="5" t="s">
        <v>501</v>
      </c>
      <c r="C502" s="5"/>
      <c r="E502" s="6">
        <v>10924</v>
      </c>
    </row>
    <row r="503" spans="1:5" s="1" customFormat="1" x14ac:dyDescent="0.25">
      <c r="A503" s="1">
        <v>5016</v>
      </c>
      <c r="B503" s="5" t="s">
        <v>502</v>
      </c>
      <c r="C503" s="5"/>
      <c r="E503" s="6">
        <v>140000</v>
      </c>
    </row>
    <row r="504" spans="1:5" s="1" customFormat="1" x14ac:dyDescent="0.25">
      <c r="A504" s="1">
        <v>5016</v>
      </c>
      <c r="B504" s="5" t="s">
        <v>503</v>
      </c>
      <c r="C504" s="5"/>
      <c r="E504" s="6">
        <v>62695</v>
      </c>
    </row>
    <row r="505" spans="1:5" s="1" customFormat="1" x14ac:dyDescent="0.25">
      <c r="A505" s="1">
        <v>5016</v>
      </c>
      <c r="B505" s="5" t="s">
        <v>504</v>
      </c>
      <c r="C505" s="5"/>
      <c r="E505" s="6">
        <v>136500</v>
      </c>
    </row>
    <row r="506" spans="1:5" s="1" customFormat="1" x14ac:dyDescent="0.25">
      <c r="A506" s="1">
        <v>5016</v>
      </c>
      <c r="B506" s="5" t="s">
        <v>505</v>
      </c>
      <c r="C506" s="5"/>
      <c r="E506" s="6">
        <v>46500</v>
      </c>
    </row>
    <row r="507" spans="1:5" s="1" customFormat="1" x14ac:dyDescent="0.25">
      <c r="A507" s="1">
        <v>5016</v>
      </c>
      <c r="B507" s="5" t="s">
        <v>506</v>
      </c>
      <c r="C507" s="5"/>
      <c r="E507" s="6">
        <v>191498</v>
      </c>
    </row>
    <row r="508" spans="1:5" s="1" customFormat="1" x14ac:dyDescent="0.25">
      <c r="A508" s="1">
        <v>5016</v>
      </c>
      <c r="B508" s="5" t="s">
        <v>507</v>
      </c>
      <c r="C508" s="5"/>
      <c r="E508" s="6">
        <v>43298</v>
      </c>
    </row>
    <row r="509" spans="1:5" s="1" customFormat="1" x14ac:dyDescent="0.25">
      <c r="A509" s="1">
        <v>5016</v>
      </c>
      <c r="B509" s="5" t="s">
        <v>252</v>
      </c>
      <c r="C509" s="5"/>
      <c r="E509" s="6">
        <v>59700</v>
      </c>
    </row>
    <row r="510" spans="1:5" s="1" customFormat="1" x14ac:dyDescent="0.25">
      <c r="A510" s="1">
        <v>5016</v>
      </c>
      <c r="B510" s="5" t="s">
        <v>508</v>
      </c>
      <c r="C510" s="5"/>
      <c r="E510" s="6">
        <v>480000</v>
      </c>
    </row>
    <row r="511" spans="1:5" s="1" customFormat="1" x14ac:dyDescent="0.25">
      <c r="A511" s="1">
        <v>5016</v>
      </c>
      <c r="B511" s="5" t="s">
        <v>509</v>
      </c>
      <c r="C511" s="5"/>
      <c r="E511" s="6">
        <v>112000</v>
      </c>
    </row>
    <row r="512" spans="1:5" s="1" customFormat="1" x14ac:dyDescent="0.25">
      <c r="A512" s="1">
        <v>5016</v>
      </c>
      <c r="B512" s="5" t="s">
        <v>510</v>
      </c>
      <c r="C512" s="5"/>
      <c r="E512" s="6">
        <v>48824</v>
      </c>
    </row>
    <row r="513" spans="1:5" s="1" customFormat="1" x14ac:dyDescent="0.25">
      <c r="A513" s="1">
        <v>5016</v>
      </c>
      <c r="B513" s="5" t="s">
        <v>511</v>
      </c>
      <c r="C513" s="5"/>
      <c r="E513" s="6">
        <v>127300</v>
      </c>
    </row>
    <row r="514" spans="1:5" s="1" customFormat="1" x14ac:dyDescent="0.25">
      <c r="A514" s="1">
        <v>5016</v>
      </c>
      <c r="B514" s="5" t="s">
        <v>319</v>
      </c>
      <c r="C514" s="5"/>
      <c r="E514" s="6">
        <v>80000</v>
      </c>
    </row>
    <row r="515" spans="1:5" s="1" customFormat="1" x14ac:dyDescent="0.25">
      <c r="A515" s="1">
        <v>5016</v>
      </c>
      <c r="B515" s="5" t="s">
        <v>512</v>
      </c>
      <c r="C515" s="5"/>
      <c r="E515" s="6">
        <v>43445</v>
      </c>
    </row>
    <row r="516" spans="1:5" s="1" customFormat="1" x14ac:dyDescent="0.25">
      <c r="A516" s="1">
        <v>5016</v>
      </c>
      <c r="B516" s="5" t="s">
        <v>180</v>
      </c>
      <c r="C516" s="5"/>
      <c r="E516" s="6">
        <v>41100</v>
      </c>
    </row>
    <row r="517" spans="1:5" s="1" customFormat="1" x14ac:dyDescent="0.25">
      <c r="A517" s="1">
        <v>5016</v>
      </c>
      <c r="B517" s="5" t="s">
        <v>513</v>
      </c>
      <c r="C517" s="5"/>
      <c r="E517" s="6">
        <v>397000</v>
      </c>
    </row>
    <row r="518" spans="1:5" s="1" customFormat="1" x14ac:dyDescent="0.25">
      <c r="A518" s="1">
        <v>5016</v>
      </c>
      <c r="B518" s="5" t="s">
        <v>228</v>
      </c>
      <c r="C518" s="5"/>
      <c r="E518" s="6">
        <v>664681</v>
      </c>
    </row>
    <row r="519" spans="1:5" s="1" customFormat="1" x14ac:dyDescent="0.25">
      <c r="A519" s="1">
        <v>5016</v>
      </c>
      <c r="B519" s="5" t="s">
        <v>514</v>
      </c>
      <c r="C519" s="5"/>
      <c r="E519" s="6">
        <v>30600</v>
      </c>
    </row>
    <row r="520" spans="1:5" s="1" customFormat="1" x14ac:dyDescent="0.25">
      <c r="A520" s="1">
        <v>5016</v>
      </c>
      <c r="B520" s="5" t="s">
        <v>515</v>
      </c>
      <c r="C520" s="5"/>
      <c r="E520" s="6">
        <v>116002.78</v>
      </c>
    </row>
    <row r="521" spans="1:5" s="1" customFormat="1" x14ac:dyDescent="0.25">
      <c r="A521" s="1">
        <v>5016</v>
      </c>
      <c r="B521" s="5" t="s">
        <v>516</v>
      </c>
      <c r="C521" s="5"/>
      <c r="E521" s="6">
        <v>1618292.83</v>
      </c>
    </row>
    <row r="522" spans="1:5" s="1" customFormat="1" x14ac:dyDescent="0.25">
      <c r="A522" s="1">
        <v>5016</v>
      </c>
      <c r="B522" s="5" t="s">
        <v>517</v>
      </c>
      <c r="C522" s="5"/>
      <c r="E522" s="6">
        <v>19500</v>
      </c>
    </row>
    <row r="523" spans="1:5" s="1" customFormat="1" x14ac:dyDescent="0.25">
      <c r="A523" s="1">
        <v>5016</v>
      </c>
      <c r="B523" s="5" t="s">
        <v>518</v>
      </c>
      <c r="C523" s="5"/>
      <c r="E523" s="6">
        <v>3081537.46</v>
      </c>
    </row>
    <row r="524" spans="1:5" s="1" customFormat="1" x14ac:dyDescent="0.25">
      <c r="A524" s="1">
        <v>5016</v>
      </c>
      <c r="B524" s="5" t="s">
        <v>519</v>
      </c>
      <c r="C524" s="5"/>
      <c r="E524" s="6">
        <v>681885.39</v>
      </c>
    </row>
    <row r="525" spans="1:5" s="1" customFormat="1" x14ac:dyDescent="0.25">
      <c r="A525" s="1">
        <v>5016</v>
      </c>
      <c r="B525" s="5" t="s">
        <v>520</v>
      </c>
      <c r="C525" s="5"/>
      <c r="E525" s="6">
        <v>56115</v>
      </c>
    </row>
    <row r="526" spans="1:5" s="1" customFormat="1" x14ac:dyDescent="0.25">
      <c r="A526" s="1">
        <v>5016</v>
      </c>
      <c r="B526" s="5" t="s">
        <v>521</v>
      </c>
      <c r="C526" s="5"/>
      <c r="E526" s="6">
        <v>94000</v>
      </c>
    </row>
    <row r="527" spans="1:5" s="1" customFormat="1" x14ac:dyDescent="0.25">
      <c r="B527" s="2" t="s">
        <v>522</v>
      </c>
      <c r="C527" s="2"/>
      <c r="D527" s="3" t="s">
        <v>162</v>
      </c>
      <c r="E527" s="4">
        <v>34890862</v>
      </c>
    </row>
    <row r="528" spans="1:5" s="1" customFormat="1" x14ac:dyDescent="0.25">
      <c r="B528" s="2" t="s">
        <v>523</v>
      </c>
      <c r="C528" s="2"/>
      <c r="D528" s="3" t="s">
        <v>164</v>
      </c>
      <c r="E528" s="4">
        <v>34890862</v>
      </c>
    </row>
    <row r="529" spans="1:5" s="1" customFormat="1" x14ac:dyDescent="0.25">
      <c r="A529" s="1">
        <v>5004</v>
      </c>
      <c r="B529" s="5" t="s">
        <v>165</v>
      </c>
      <c r="C529" s="5"/>
      <c r="E529" s="6">
        <v>34890862</v>
      </c>
    </row>
    <row r="530" spans="1:5" s="1" customFormat="1" x14ac:dyDescent="0.25">
      <c r="B530" s="2" t="s">
        <v>524</v>
      </c>
      <c r="C530" s="2"/>
      <c r="D530" s="3" t="s">
        <v>167</v>
      </c>
      <c r="E530" s="4">
        <v>11783884</v>
      </c>
    </row>
    <row r="531" spans="1:5" s="1" customFormat="1" x14ac:dyDescent="0.25">
      <c r="B531" s="2" t="s">
        <v>525</v>
      </c>
      <c r="C531" s="2"/>
      <c r="D531" s="3" t="s">
        <v>526</v>
      </c>
      <c r="E531" s="4">
        <v>3170397</v>
      </c>
    </row>
    <row r="532" spans="1:5" s="1" customFormat="1" x14ac:dyDescent="0.25">
      <c r="A532" s="1">
        <v>5004</v>
      </c>
      <c r="B532" s="5" t="s">
        <v>170</v>
      </c>
      <c r="C532" s="5"/>
      <c r="E532" s="6">
        <v>3170397</v>
      </c>
    </row>
    <row r="533" spans="1:5" s="1" customFormat="1" x14ac:dyDescent="0.25">
      <c r="B533" s="2" t="s">
        <v>527</v>
      </c>
      <c r="C533" s="2"/>
      <c r="D533" s="3" t="s">
        <v>172</v>
      </c>
      <c r="E533" s="4">
        <v>8613487</v>
      </c>
    </row>
    <row r="534" spans="1:5" s="1" customFormat="1" x14ac:dyDescent="0.25">
      <c r="A534" s="1">
        <v>5004</v>
      </c>
      <c r="B534" s="5" t="s">
        <v>173</v>
      </c>
      <c r="C534" s="5"/>
      <c r="E534" s="6">
        <v>3616135</v>
      </c>
    </row>
    <row r="535" spans="1:5" s="1" customFormat="1" x14ac:dyDescent="0.25">
      <c r="A535" s="1">
        <v>5004</v>
      </c>
      <c r="B535" s="5" t="s">
        <v>174</v>
      </c>
      <c r="C535" s="5"/>
      <c r="E535" s="6">
        <v>4997352</v>
      </c>
    </row>
    <row r="536" spans="1:5" s="1" customFormat="1" x14ac:dyDescent="0.25">
      <c r="B536" s="2" t="s">
        <v>528</v>
      </c>
      <c r="C536" s="2"/>
      <c r="D536" s="3" t="s">
        <v>529</v>
      </c>
      <c r="E536" s="4">
        <v>2800739</v>
      </c>
    </row>
    <row r="537" spans="1:5" s="1" customFormat="1" x14ac:dyDescent="0.25">
      <c r="B537" s="2" t="s">
        <v>530</v>
      </c>
      <c r="C537" s="2"/>
      <c r="D537" s="3" t="s">
        <v>531</v>
      </c>
      <c r="E537" s="4">
        <v>2800739</v>
      </c>
    </row>
    <row r="538" spans="1:5" s="1" customFormat="1" x14ac:dyDescent="0.25">
      <c r="A538" s="1">
        <v>5016</v>
      </c>
      <c r="B538" s="5" t="s">
        <v>436</v>
      </c>
      <c r="C538" s="5"/>
      <c r="E538" s="6">
        <v>127025</v>
      </c>
    </row>
    <row r="539" spans="1:5" s="1" customFormat="1" x14ac:dyDescent="0.25">
      <c r="A539" s="1">
        <v>5016</v>
      </c>
      <c r="B539" s="5" t="s">
        <v>467</v>
      </c>
      <c r="C539" s="5"/>
      <c r="E539" s="6">
        <v>11000</v>
      </c>
    </row>
    <row r="540" spans="1:5" s="1" customFormat="1" x14ac:dyDescent="0.25">
      <c r="A540" s="1">
        <v>5016</v>
      </c>
      <c r="B540" s="5" t="s">
        <v>532</v>
      </c>
      <c r="C540" s="5"/>
      <c r="E540" s="6">
        <v>240707</v>
      </c>
    </row>
    <row r="541" spans="1:5" s="1" customFormat="1" x14ac:dyDescent="0.25">
      <c r="A541" s="1">
        <v>5016</v>
      </c>
      <c r="B541" s="5" t="s">
        <v>179</v>
      </c>
      <c r="C541" s="5"/>
      <c r="E541" s="6">
        <v>1366300</v>
      </c>
    </row>
    <row r="542" spans="1:5" s="1" customFormat="1" x14ac:dyDescent="0.25">
      <c r="A542" s="1">
        <v>5016</v>
      </c>
      <c r="B542" s="5" t="s">
        <v>533</v>
      </c>
      <c r="C542" s="5"/>
      <c r="E542" s="6">
        <v>6000</v>
      </c>
    </row>
    <row r="543" spans="1:5" s="1" customFormat="1" x14ac:dyDescent="0.25">
      <c r="A543" s="1">
        <v>5016</v>
      </c>
      <c r="B543" s="5" t="s">
        <v>180</v>
      </c>
      <c r="C543" s="5"/>
      <c r="E543" s="6">
        <v>1049707</v>
      </c>
    </row>
    <row r="544" spans="1:5" s="1" customFormat="1" x14ac:dyDescent="0.25">
      <c r="B544" s="2" t="s">
        <v>534</v>
      </c>
      <c r="C544" s="2"/>
      <c r="D544" s="3" t="s">
        <v>535</v>
      </c>
      <c r="E544" s="4">
        <v>53100721</v>
      </c>
    </row>
    <row r="545" spans="1:6" s="1" customFormat="1" x14ac:dyDescent="0.25">
      <c r="B545" s="2" t="s">
        <v>536</v>
      </c>
      <c r="C545" s="2"/>
      <c r="D545" s="3" t="s">
        <v>537</v>
      </c>
      <c r="E545" s="4">
        <v>53100721</v>
      </c>
    </row>
    <row r="546" spans="1:6" s="1" customFormat="1" x14ac:dyDescent="0.25">
      <c r="A546" s="1">
        <v>5004</v>
      </c>
      <c r="B546" s="5" t="s">
        <v>538</v>
      </c>
      <c r="C546" s="5"/>
      <c r="E546" s="6">
        <v>1450000</v>
      </c>
    </row>
    <row r="547" spans="1:6" s="1" customFormat="1" x14ac:dyDescent="0.25">
      <c r="A547" s="1">
        <v>5004</v>
      </c>
      <c r="B547" s="5" t="s">
        <v>539</v>
      </c>
      <c r="C547" s="5"/>
      <c r="E547" s="6">
        <v>4152060</v>
      </c>
    </row>
    <row r="548" spans="1:6" s="1" customFormat="1" x14ac:dyDescent="0.25">
      <c r="A548" s="1">
        <v>5004</v>
      </c>
      <c r="B548" s="5" t="s">
        <v>540</v>
      </c>
      <c r="C548" s="5"/>
      <c r="E548" s="6">
        <v>100000</v>
      </c>
    </row>
    <row r="549" spans="1:6" s="1" customFormat="1" x14ac:dyDescent="0.25">
      <c r="A549" s="1">
        <v>5004</v>
      </c>
      <c r="B549" s="5" t="s">
        <v>53</v>
      </c>
      <c r="C549" s="5"/>
      <c r="E549" s="6">
        <v>265000</v>
      </c>
    </row>
    <row r="550" spans="1:6" s="1" customFormat="1" x14ac:dyDescent="0.25">
      <c r="A550" s="1">
        <v>5004</v>
      </c>
      <c r="B550" s="5" t="s">
        <v>541</v>
      </c>
      <c r="C550" s="5"/>
      <c r="E550" s="6">
        <v>450000</v>
      </c>
    </row>
    <row r="551" spans="1:6" s="1" customFormat="1" x14ac:dyDescent="0.25">
      <c r="A551" s="1">
        <v>5004</v>
      </c>
      <c r="B551" s="5" t="s">
        <v>542</v>
      </c>
      <c r="C551" s="5"/>
      <c r="E551" s="6">
        <v>4760000</v>
      </c>
    </row>
    <row r="552" spans="1:6" s="1" customFormat="1" x14ac:dyDescent="0.25">
      <c r="A552" s="1">
        <v>5004</v>
      </c>
      <c r="B552" s="5" t="s">
        <v>185</v>
      </c>
      <c r="C552" s="5"/>
      <c r="E552" s="6">
        <v>455000</v>
      </c>
    </row>
    <row r="553" spans="1:6" s="1" customFormat="1" x14ac:dyDescent="0.25">
      <c r="A553" s="1">
        <v>5004</v>
      </c>
      <c r="B553" s="5" t="s">
        <v>543</v>
      </c>
      <c r="C553" s="5"/>
      <c r="E553" s="6">
        <v>11850000</v>
      </c>
    </row>
    <row r="554" spans="1:6" s="1" customFormat="1" x14ac:dyDescent="0.25">
      <c r="A554" s="1">
        <v>5004</v>
      </c>
      <c r="B554" s="5" t="s">
        <v>544</v>
      </c>
      <c r="C554" s="5"/>
      <c r="E554" s="6">
        <v>500000</v>
      </c>
    </row>
    <row r="555" spans="1:6" s="1" customFormat="1" x14ac:dyDescent="0.25">
      <c r="A555" s="1">
        <v>5004</v>
      </c>
      <c r="B555" s="5" t="s">
        <v>186</v>
      </c>
      <c r="C555" s="5"/>
      <c r="E555" s="6">
        <v>500000</v>
      </c>
    </row>
    <row r="556" spans="1:6" s="1" customFormat="1" x14ac:dyDescent="0.25">
      <c r="A556" s="1">
        <v>5004</v>
      </c>
      <c r="B556" s="5" t="s">
        <v>545</v>
      </c>
      <c r="C556" s="5"/>
      <c r="E556" s="6">
        <v>10000000</v>
      </c>
    </row>
    <row r="557" spans="1:6" s="1" customFormat="1" x14ac:dyDescent="0.25">
      <c r="A557" s="1">
        <v>5004</v>
      </c>
      <c r="B557" s="5" t="s">
        <v>546</v>
      </c>
      <c r="C557" s="5"/>
      <c r="E557" s="6">
        <v>8300000</v>
      </c>
    </row>
    <row r="558" spans="1:6" s="1" customFormat="1" x14ac:dyDescent="0.25">
      <c r="A558" s="8">
        <v>5004</v>
      </c>
      <c r="B558" s="9" t="s">
        <v>547</v>
      </c>
      <c r="C558" s="9"/>
      <c r="D558" s="8"/>
      <c r="E558" s="10">
        <v>-2500000</v>
      </c>
      <c r="F558" s="19" t="s">
        <v>1071</v>
      </c>
    </row>
    <row r="559" spans="1:6" s="1" customFormat="1" x14ac:dyDescent="0.25">
      <c r="A559" s="1">
        <v>5004</v>
      </c>
      <c r="B559" s="5" t="s">
        <v>548</v>
      </c>
      <c r="C559" s="5"/>
      <c r="E559" s="6">
        <v>5364799</v>
      </c>
    </row>
    <row r="560" spans="1:6" s="1" customFormat="1" x14ac:dyDescent="0.25">
      <c r="A560" s="1">
        <v>5004</v>
      </c>
      <c r="B560" s="5" t="s">
        <v>549</v>
      </c>
      <c r="C560" s="5"/>
      <c r="E560" s="6">
        <v>7453862</v>
      </c>
    </row>
    <row r="561" spans="1:5" s="1" customFormat="1" x14ac:dyDescent="0.25">
      <c r="B561" s="2" t="s">
        <v>550</v>
      </c>
      <c r="C561" s="2"/>
      <c r="D561" s="3" t="s">
        <v>551</v>
      </c>
      <c r="E561" s="4">
        <v>37450059</v>
      </c>
    </row>
    <row r="562" spans="1:5" s="1" customFormat="1" x14ac:dyDescent="0.25">
      <c r="B562" s="2" t="s">
        <v>552</v>
      </c>
      <c r="C562" s="2"/>
      <c r="D562" s="3" t="s">
        <v>553</v>
      </c>
      <c r="E562" s="4">
        <v>37450059</v>
      </c>
    </row>
    <row r="563" spans="1:5" s="1" customFormat="1" x14ac:dyDescent="0.25">
      <c r="A563" s="1">
        <v>5004</v>
      </c>
      <c r="B563" s="5" t="s">
        <v>109</v>
      </c>
      <c r="C563" s="5"/>
      <c r="E563" s="6">
        <v>4050000</v>
      </c>
    </row>
    <row r="564" spans="1:5" s="1" customFormat="1" x14ac:dyDescent="0.25">
      <c r="A564" s="1">
        <v>5004</v>
      </c>
      <c r="B564" s="5" t="s">
        <v>554</v>
      </c>
      <c r="C564" s="5"/>
      <c r="E564" s="6">
        <v>4199899</v>
      </c>
    </row>
    <row r="565" spans="1:5" s="1" customFormat="1" x14ac:dyDescent="0.25">
      <c r="A565" s="1">
        <v>5004</v>
      </c>
      <c r="B565" s="5" t="s">
        <v>555</v>
      </c>
      <c r="C565" s="5"/>
      <c r="E565" s="6">
        <v>5385360</v>
      </c>
    </row>
    <row r="566" spans="1:5" s="1" customFormat="1" x14ac:dyDescent="0.25">
      <c r="A566" s="1">
        <v>5004</v>
      </c>
      <c r="B566" s="5" t="s">
        <v>556</v>
      </c>
      <c r="C566" s="5"/>
      <c r="E566" s="6">
        <v>230000</v>
      </c>
    </row>
    <row r="567" spans="1:5" s="1" customFormat="1" x14ac:dyDescent="0.25">
      <c r="A567" s="1">
        <v>5004</v>
      </c>
      <c r="B567" s="5" t="s">
        <v>557</v>
      </c>
      <c r="C567" s="5"/>
      <c r="E567" s="6">
        <v>9604800</v>
      </c>
    </row>
    <row r="568" spans="1:5" s="1" customFormat="1" x14ac:dyDescent="0.25">
      <c r="A568" s="1">
        <v>5004</v>
      </c>
      <c r="B568" s="5" t="s">
        <v>558</v>
      </c>
      <c r="C568" s="5"/>
      <c r="E568" s="6">
        <v>13980000</v>
      </c>
    </row>
    <row r="569" spans="1:5" s="1" customFormat="1" x14ac:dyDescent="0.25">
      <c r="B569" s="2" t="s">
        <v>559</v>
      </c>
      <c r="C569" s="2"/>
      <c r="D569" s="3" t="s">
        <v>188</v>
      </c>
      <c r="E569" s="4">
        <v>49300</v>
      </c>
    </row>
    <row r="570" spans="1:5" s="1" customFormat="1" x14ac:dyDescent="0.25">
      <c r="B570" s="2" t="s">
        <v>560</v>
      </c>
      <c r="C570" s="2"/>
      <c r="D570" s="3" t="s">
        <v>190</v>
      </c>
      <c r="E570" s="4">
        <v>34000</v>
      </c>
    </row>
    <row r="571" spans="1:5" s="1" customFormat="1" x14ac:dyDescent="0.25">
      <c r="B571" s="2" t="s">
        <v>561</v>
      </c>
      <c r="C571" s="2"/>
      <c r="D571" s="3" t="s">
        <v>192</v>
      </c>
      <c r="E571" s="4">
        <v>34000</v>
      </c>
    </row>
    <row r="572" spans="1:5" s="1" customFormat="1" x14ac:dyDescent="0.25">
      <c r="A572" s="1">
        <v>5016</v>
      </c>
      <c r="B572" s="5" t="s">
        <v>562</v>
      </c>
      <c r="C572" s="5"/>
      <c r="E572" s="6">
        <v>34000</v>
      </c>
    </row>
    <row r="573" spans="1:5" s="1" customFormat="1" x14ac:dyDescent="0.25">
      <c r="B573" s="2" t="s">
        <v>563</v>
      </c>
      <c r="C573" s="2"/>
      <c r="D573" s="3" t="s">
        <v>139</v>
      </c>
      <c r="E573" s="4">
        <v>15300</v>
      </c>
    </row>
    <row r="574" spans="1:5" s="1" customFormat="1" x14ac:dyDescent="0.25">
      <c r="B574" s="2" t="s">
        <v>564</v>
      </c>
      <c r="C574" s="2"/>
      <c r="D574" s="3" t="s">
        <v>226</v>
      </c>
      <c r="E574" s="4">
        <v>15300</v>
      </c>
    </row>
    <row r="575" spans="1:5" s="1" customFormat="1" x14ac:dyDescent="0.25">
      <c r="A575" s="1">
        <v>5016</v>
      </c>
      <c r="B575" s="5" t="s">
        <v>53</v>
      </c>
      <c r="C575" s="5"/>
      <c r="E575" s="6">
        <v>15300</v>
      </c>
    </row>
    <row r="576" spans="1:5" s="1" customFormat="1" x14ac:dyDescent="0.25">
      <c r="B576" s="2" t="s">
        <v>565</v>
      </c>
      <c r="C576" s="2"/>
      <c r="D576" s="3" t="s">
        <v>199</v>
      </c>
      <c r="E576" s="4">
        <v>9791350</v>
      </c>
    </row>
    <row r="577" spans="1:7" s="1" customFormat="1" x14ac:dyDescent="0.25">
      <c r="B577" s="2" t="s">
        <v>566</v>
      </c>
      <c r="C577" s="2"/>
      <c r="D577" s="3" t="s">
        <v>232</v>
      </c>
      <c r="E577" s="4">
        <v>9261711</v>
      </c>
    </row>
    <row r="578" spans="1:7" s="1" customFormat="1" x14ac:dyDescent="0.25">
      <c r="B578" s="2" t="s">
        <v>567</v>
      </c>
      <c r="C578" s="2"/>
      <c r="D578" s="3" t="s">
        <v>234</v>
      </c>
      <c r="E578" s="4">
        <v>9261711</v>
      </c>
      <c r="F578" s="8" t="s">
        <v>1053</v>
      </c>
      <c r="G578" s="8"/>
    </row>
    <row r="579" spans="1:7" s="1" customFormat="1" x14ac:dyDescent="0.25">
      <c r="A579" s="1">
        <v>5016</v>
      </c>
      <c r="B579" s="5" t="s">
        <v>568</v>
      </c>
      <c r="C579" s="5"/>
      <c r="E579" s="6">
        <v>140000</v>
      </c>
    </row>
    <row r="580" spans="1:7" s="1" customFormat="1" x14ac:dyDescent="0.25">
      <c r="A580" s="1">
        <v>5016</v>
      </c>
      <c r="B580" s="5" t="s">
        <v>425</v>
      </c>
      <c r="C580" s="5"/>
      <c r="E580" s="6">
        <v>70086</v>
      </c>
    </row>
    <row r="581" spans="1:7" s="1" customFormat="1" x14ac:dyDescent="0.25">
      <c r="A581" s="1">
        <v>5016</v>
      </c>
      <c r="B581" s="5" t="s">
        <v>569</v>
      </c>
      <c r="C581" s="5"/>
      <c r="E581" s="6">
        <v>31092</v>
      </c>
    </row>
    <row r="582" spans="1:7" s="1" customFormat="1" x14ac:dyDescent="0.25">
      <c r="A582" s="1">
        <v>5016</v>
      </c>
      <c r="B582" s="5" t="s">
        <v>570</v>
      </c>
      <c r="C582" s="5"/>
      <c r="E582" s="6">
        <v>200000</v>
      </c>
    </row>
    <row r="583" spans="1:7" s="1" customFormat="1" x14ac:dyDescent="0.25">
      <c r="A583" s="1">
        <v>5016</v>
      </c>
      <c r="B583" s="5" t="s">
        <v>432</v>
      </c>
      <c r="C583" s="5"/>
      <c r="E583" s="6">
        <v>72689</v>
      </c>
    </row>
    <row r="584" spans="1:7" s="1" customFormat="1" x14ac:dyDescent="0.25">
      <c r="A584" s="1">
        <v>5016</v>
      </c>
      <c r="B584" s="5" t="s">
        <v>540</v>
      </c>
      <c r="C584" s="5"/>
      <c r="E584" s="6">
        <v>769985</v>
      </c>
    </row>
    <row r="585" spans="1:7" s="1" customFormat="1" x14ac:dyDescent="0.25">
      <c r="A585" s="1">
        <v>5016</v>
      </c>
      <c r="B585" s="5" t="s">
        <v>53</v>
      </c>
      <c r="C585" s="5"/>
      <c r="E585" s="6">
        <v>433070</v>
      </c>
    </row>
    <row r="586" spans="1:7" s="1" customFormat="1" x14ac:dyDescent="0.25">
      <c r="A586" s="1">
        <v>5016</v>
      </c>
      <c r="B586" s="5" t="s">
        <v>454</v>
      </c>
      <c r="C586" s="5"/>
      <c r="E586" s="6">
        <v>20000</v>
      </c>
    </row>
    <row r="587" spans="1:7" s="1" customFormat="1" x14ac:dyDescent="0.25">
      <c r="A587" s="1">
        <v>5016</v>
      </c>
      <c r="B587" s="5" t="s">
        <v>457</v>
      </c>
      <c r="C587" s="5"/>
      <c r="E587" s="6">
        <v>145731</v>
      </c>
    </row>
    <row r="588" spans="1:7" s="1" customFormat="1" x14ac:dyDescent="0.25">
      <c r="A588" s="1">
        <v>5016</v>
      </c>
      <c r="B588" s="5" t="s">
        <v>462</v>
      </c>
      <c r="C588" s="5"/>
      <c r="E588" s="6">
        <v>53782</v>
      </c>
    </row>
    <row r="589" spans="1:7" s="1" customFormat="1" x14ac:dyDescent="0.25">
      <c r="A589" s="1">
        <v>5016</v>
      </c>
      <c r="B589" s="5" t="s">
        <v>571</v>
      </c>
      <c r="C589" s="5"/>
      <c r="E589" s="6">
        <v>8571</v>
      </c>
    </row>
    <row r="590" spans="1:7" s="1" customFormat="1" x14ac:dyDescent="0.25">
      <c r="A590" s="1">
        <v>5016</v>
      </c>
      <c r="B590" s="5" t="s">
        <v>572</v>
      </c>
      <c r="C590" s="5"/>
      <c r="E590" s="6">
        <v>68500</v>
      </c>
    </row>
    <row r="591" spans="1:7" s="1" customFormat="1" x14ac:dyDescent="0.25">
      <c r="A591" s="1">
        <v>5016</v>
      </c>
      <c r="B591" s="5" t="s">
        <v>573</v>
      </c>
      <c r="C591" s="5"/>
      <c r="E591" s="6">
        <v>1240162</v>
      </c>
    </row>
    <row r="592" spans="1:7" s="1" customFormat="1" x14ac:dyDescent="0.25">
      <c r="A592" s="1">
        <v>5016</v>
      </c>
      <c r="B592" s="5" t="s">
        <v>574</v>
      </c>
      <c r="C592" s="5"/>
      <c r="E592" s="6">
        <v>35000</v>
      </c>
    </row>
    <row r="593" spans="1:5" s="1" customFormat="1" x14ac:dyDescent="0.25">
      <c r="A593" s="1">
        <v>5016</v>
      </c>
      <c r="B593" s="5" t="s">
        <v>575</v>
      </c>
      <c r="C593" s="5"/>
      <c r="E593" s="6">
        <v>12605</v>
      </c>
    </row>
    <row r="594" spans="1:5" s="1" customFormat="1" x14ac:dyDescent="0.25">
      <c r="A594" s="1">
        <v>5016</v>
      </c>
      <c r="B594" s="5" t="s">
        <v>576</v>
      </c>
      <c r="C594" s="5"/>
      <c r="E594" s="6">
        <v>888475</v>
      </c>
    </row>
    <row r="595" spans="1:5" s="1" customFormat="1" x14ac:dyDescent="0.25">
      <c r="A595" s="1">
        <v>5016</v>
      </c>
      <c r="B595" s="5" t="s">
        <v>577</v>
      </c>
      <c r="C595" s="5"/>
      <c r="E595" s="6">
        <v>3500</v>
      </c>
    </row>
    <row r="596" spans="1:5" s="1" customFormat="1" x14ac:dyDescent="0.25">
      <c r="A596" s="1">
        <v>5016</v>
      </c>
      <c r="B596" s="5" t="s">
        <v>578</v>
      </c>
      <c r="C596" s="5"/>
      <c r="E596" s="6">
        <v>56219</v>
      </c>
    </row>
    <row r="597" spans="1:5" s="1" customFormat="1" x14ac:dyDescent="0.25">
      <c r="A597" s="1">
        <v>5016</v>
      </c>
      <c r="B597" s="5" t="s">
        <v>494</v>
      </c>
      <c r="C597" s="5"/>
      <c r="E597" s="6">
        <v>3362</v>
      </c>
    </row>
    <row r="598" spans="1:5" s="1" customFormat="1" x14ac:dyDescent="0.25">
      <c r="A598" s="1">
        <v>5016</v>
      </c>
      <c r="B598" s="5" t="s">
        <v>495</v>
      </c>
      <c r="C598" s="5"/>
      <c r="E598" s="6">
        <v>561797</v>
      </c>
    </row>
    <row r="599" spans="1:5" s="1" customFormat="1" x14ac:dyDescent="0.25">
      <c r="A599" s="1">
        <v>5016</v>
      </c>
      <c r="B599" s="5" t="s">
        <v>579</v>
      </c>
      <c r="C599" s="5"/>
      <c r="E599" s="6">
        <v>48319</v>
      </c>
    </row>
    <row r="600" spans="1:5" s="1" customFormat="1" x14ac:dyDescent="0.25">
      <c r="A600" s="1">
        <v>5016</v>
      </c>
      <c r="B600" s="5" t="s">
        <v>556</v>
      </c>
      <c r="C600" s="5"/>
      <c r="E600" s="6">
        <v>54000</v>
      </c>
    </row>
    <row r="601" spans="1:5" s="1" customFormat="1" x14ac:dyDescent="0.25">
      <c r="A601" s="1">
        <v>5016</v>
      </c>
      <c r="B601" s="5" t="s">
        <v>580</v>
      </c>
      <c r="C601" s="5"/>
      <c r="E601" s="6">
        <v>34000</v>
      </c>
    </row>
    <row r="602" spans="1:5" s="1" customFormat="1" x14ac:dyDescent="0.25">
      <c r="A602" s="1">
        <v>5016</v>
      </c>
      <c r="B602" s="5" t="s">
        <v>581</v>
      </c>
      <c r="C602" s="5"/>
      <c r="E602" s="6">
        <v>30000</v>
      </c>
    </row>
    <row r="603" spans="1:5" s="1" customFormat="1" x14ac:dyDescent="0.25">
      <c r="A603" s="1">
        <v>5016</v>
      </c>
      <c r="B603" s="5" t="s">
        <v>582</v>
      </c>
      <c r="C603" s="5"/>
      <c r="E603" s="6">
        <v>351260</v>
      </c>
    </row>
    <row r="604" spans="1:5" s="1" customFormat="1" x14ac:dyDescent="0.25">
      <c r="A604" s="1">
        <v>5016</v>
      </c>
      <c r="B604" s="5" t="s">
        <v>228</v>
      </c>
      <c r="C604" s="5"/>
      <c r="E604" s="6">
        <v>3914342</v>
      </c>
    </row>
    <row r="605" spans="1:5" s="1" customFormat="1" x14ac:dyDescent="0.25">
      <c r="A605" s="1">
        <v>5016</v>
      </c>
      <c r="B605" s="5" t="s">
        <v>583</v>
      </c>
      <c r="C605" s="5"/>
      <c r="E605" s="6">
        <v>15164</v>
      </c>
    </row>
    <row r="606" spans="1:5" s="1" customFormat="1" x14ac:dyDescent="0.25">
      <c r="B606" s="2" t="s">
        <v>584</v>
      </c>
      <c r="C606" s="2"/>
      <c r="D606" s="3" t="s">
        <v>211</v>
      </c>
      <c r="E606" s="4">
        <v>529639</v>
      </c>
    </row>
    <row r="607" spans="1:5" s="1" customFormat="1" x14ac:dyDescent="0.25">
      <c r="B607" s="2" t="s">
        <v>585</v>
      </c>
      <c r="C607" s="2"/>
      <c r="D607" s="3" t="s">
        <v>586</v>
      </c>
      <c r="E607" s="4">
        <v>529639</v>
      </c>
    </row>
    <row r="608" spans="1:5" s="1" customFormat="1" x14ac:dyDescent="0.25">
      <c r="A608" s="1">
        <v>5016</v>
      </c>
      <c r="B608" s="5" t="s">
        <v>170</v>
      </c>
      <c r="C608" s="5"/>
      <c r="E608" s="6">
        <v>469639</v>
      </c>
    </row>
    <row r="609" spans="1:5" s="1" customFormat="1" x14ac:dyDescent="0.25">
      <c r="A609" s="1">
        <v>5016</v>
      </c>
      <c r="B609" s="5" t="s">
        <v>53</v>
      </c>
      <c r="C609" s="5"/>
      <c r="E609" s="6">
        <v>60000</v>
      </c>
    </row>
    <row r="610" spans="1:5" s="1" customFormat="1" x14ac:dyDescent="0.25">
      <c r="B610" s="2" t="s">
        <v>587</v>
      </c>
      <c r="C610" s="2"/>
      <c r="D610" s="3" t="s">
        <v>218</v>
      </c>
      <c r="E610" s="4">
        <v>20000</v>
      </c>
    </row>
    <row r="611" spans="1:5" s="1" customFormat="1" x14ac:dyDescent="0.25">
      <c r="B611" s="2" t="s">
        <v>588</v>
      </c>
      <c r="C611" s="2"/>
      <c r="D611" s="3" t="s">
        <v>139</v>
      </c>
      <c r="E611" s="4">
        <v>20000</v>
      </c>
    </row>
    <row r="612" spans="1:5" s="1" customFormat="1" x14ac:dyDescent="0.25">
      <c r="B612" s="2" t="s">
        <v>589</v>
      </c>
      <c r="C612" s="2"/>
      <c r="D612" s="3" t="s">
        <v>226</v>
      </c>
      <c r="E612" s="4">
        <v>20000</v>
      </c>
    </row>
    <row r="613" spans="1:5" s="1" customFormat="1" x14ac:dyDescent="0.25">
      <c r="A613" s="1">
        <v>5016</v>
      </c>
      <c r="B613" s="5" t="s">
        <v>590</v>
      </c>
      <c r="C613" s="5"/>
      <c r="E613" s="6">
        <v>20000</v>
      </c>
    </row>
    <row r="614" spans="1:5" s="1" customFormat="1" x14ac:dyDescent="0.25">
      <c r="B614" s="2" t="s">
        <v>591</v>
      </c>
      <c r="C614" s="2"/>
      <c r="D614" s="3" t="s">
        <v>592</v>
      </c>
      <c r="E614" s="4">
        <v>10262541</v>
      </c>
    </row>
    <row r="615" spans="1:5" s="1" customFormat="1" x14ac:dyDescent="0.25">
      <c r="B615" s="2" t="s">
        <v>593</v>
      </c>
      <c r="C615" s="2"/>
      <c r="D615" s="3" t="s">
        <v>594</v>
      </c>
      <c r="E615" s="4">
        <v>2852688</v>
      </c>
    </row>
    <row r="616" spans="1:5" s="1" customFormat="1" x14ac:dyDescent="0.25">
      <c r="B616" s="2" t="s">
        <v>595</v>
      </c>
      <c r="C616" s="2"/>
      <c r="D616" s="3" t="s">
        <v>596</v>
      </c>
      <c r="E616" s="4">
        <v>2852688</v>
      </c>
    </row>
    <row r="617" spans="1:5" s="1" customFormat="1" x14ac:dyDescent="0.25">
      <c r="A617" s="1">
        <v>5004</v>
      </c>
      <c r="B617" s="5" t="s">
        <v>597</v>
      </c>
      <c r="C617" s="5"/>
      <c r="E617" s="6">
        <v>277311</v>
      </c>
    </row>
    <row r="618" spans="1:5" s="1" customFormat="1" x14ac:dyDescent="0.25">
      <c r="A618" s="1">
        <v>5004</v>
      </c>
      <c r="B618" s="5" t="s">
        <v>598</v>
      </c>
      <c r="C618" s="5"/>
      <c r="E618" s="6">
        <v>205882</v>
      </c>
    </row>
    <row r="619" spans="1:5" s="1" customFormat="1" x14ac:dyDescent="0.25">
      <c r="A619" s="1">
        <v>5004</v>
      </c>
      <c r="B619" s="5" t="s">
        <v>599</v>
      </c>
      <c r="C619" s="5"/>
      <c r="E619" s="6">
        <v>141176</v>
      </c>
    </row>
    <row r="620" spans="1:5" s="1" customFormat="1" x14ac:dyDescent="0.25">
      <c r="A620" s="1">
        <v>5004</v>
      </c>
      <c r="B620" s="5" t="s">
        <v>600</v>
      </c>
      <c r="C620" s="5"/>
      <c r="E620" s="6">
        <v>760000</v>
      </c>
    </row>
    <row r="621" spans="1:5" s="1" customFormat="1" x14ac:dyDescent="0.25">
      <c r="A621" s="1">
        <v>5004</v>
      </c>
      <c r="B621" s="5" t="s">
        <v>601</v>
      </c>
      <c r="C621" s="5"/>
      <c r="E621" s="6">
        <v>90000</v>
      </c>
    </row>
    <row r="622" spans="1:5" s="1" customFormat="1" x14ac:dyDescent="0.25">
      <c r="A622" s="1">
        <v>5004</v>
      </c>
      <c r="B622" s="5" t="s">
        <v>602</v>
      </c>
      <c r="C622" s="5"/>
      <c r="E622" s="6">
        <v>178319</v>
      </c>
    </row>
    <row r="623" spans="1:5" s="1" customFormat="1" x14ac:dyDescent="0.25">
      <c r="A623" s="1">
        <v>5004</v>
      </c>
      <c r="B623" s="5" t="s">
        <v>603</v>
      </c>
      <c r="C623" s="5"/>
      <c r="E623" s="6">
        <v>1200000</v>
      </c>
    </row>
    <row r="624" spans="1:5" s="1" customFormat="1" x14ac:dyDescent="0.25">
      <c r="B624" s="2" t="s">
        <v>604</v>
      </c>
      <c r="C624" s="2"/>
      <c r="D624" s="3" t="s">
        <v>605</v>
      </c>
      <c r="E624" s="4">
        <v>7408353</v>
      </c>
    </row>
    <row r="625" spans="1:5" s="1" customFormat="1" x14ac:dyDescent="0.25">
      <c r="B625" s="2" t="s">
        <v>606</v>
      </c>
      <c r="C625" s="2"/>
      <c r="D625" s="3" t="s">
        <v>607</v>
      </c>
      <c r="E625" s="4">
        <v>7408353</v>
      </c>
    </row>
    <row r="626" spans="1:5" s="1" customFormat="1" x14ac:dyDescent="0.25">
      <c r="A626" s="1">
        <v>5016</v>
      </c>
      <c r="B626" s="5" t="s">
        <v>608</v>
      </c>
      <c r="C626" s="5"/>
      <c r="E626" s="6">
        <v>6929295</v>
      </c>
    </row>
    <row r="627" spans="1:5" s="1" customFormat="1" x14ac:dyDescent="0.25">
      <c r="A627" s="1">
        <v>5016</v>
      </c>
      <c r="B627" s="5" t="s">
        <v>609</v>
      </c>
      <c r="C627" s="5"/>
      <c r="E627" s="6">
        <v>65000</v>
      </c>
    </row>
    <row r="628" spans="1:5" s="1" customFormat="1" x14ac:dyDescent="0.25">
      <c r="A628" s="1">
        <v>5016</v>
      </c>
      <c r="B628" s="5" t="s">
        <v>610</v>
      </c>
      <c r="C628" s="5"/>
      <c r="E628" s="6">
        <v>414058</v>
      </c>
    </row>
    <row r="629" spans="1:5" s="1" customFormat="1" x14ac:dyDescent="0.25">
      <c r="B629" s="2" t="s">
        <v>611</v>
      </c>
      <c r="C629" s="2"/>
      <c r="D629" s="3" t="s">
        <v>139</v>
      </c>
      <c r="E629" s="4">
        <v>1500</v>
      </c>
    </row>
    <row r="630" spans="1:5" s="1" customFormat="1" x14ac:dyDescent="0.25">
      <c r="B630" s="2" t="s">
        <v>612</v>
      </c>
      <c r="C630" s="2"/>
      <c r="D630" s="3" t="s">
        <v>226</v>
      </c>
      <c r="E630" s="4">
        <v>1500</v>
      </c>
    </row>
    <row r="631" spans="1:5" s="1" customFormat="1" x14ac:dyDescent="0.25">
      <c r="A631" s="1">
        <v>5016</v>
      </c>
      <c r="B631" s="5" t="s">
        <v>53</v>
      </c>
      <c r="C631" s="5"/>
      <c r="E631" s="6">
        <v>1500</v>
      </c>
    </row>
    <row r="632" spans="1:5" s="1" customFormat="1" x14ac:dyDescent="0.25">
      <c r="B632" s="2" t="s">
        <v>613</v>
      </c>
      <c r="C632" s="2"/>
      <c r="D632" s="3" t="s">
        <v>230</v>
      </c>
      <c r="E632" s="4">
        <v>18726671.309999999</v>
      </c>
    </row>
    <row r="633" spans="1:5" s="1" customFormat="1" x14ac:dyDescent="0.25">
      <c r="B633" s="2" t="s">
        <v>614</v>
      </c>
      <c r="C633" s="2"/>
      <c r="D633" s="3" t="s">
        <v>232</v>
      </c>
      <c r="E633" s="4">
        <v>18102208.210000001</v>
      </c>
    </row>
    <row r="634" spans="1:5" s="1" customFormat="1" x14ac:dyDescent="0.25">
      <c r="B634" s="2" t="s">
        <v>615</v>
      </c>
      <c r="C634" s="2"/>
      <c r="D634" s="3" t="s">
        <v>234</v>
      </c>
      <c r="E634" s="4">
        <v>18102208.210000001</v>
      </c>
    </row>
    <row r="635" spans="1:5" s="1" customFormat="1" x14ac:dyDescent="0.25">
      <c r="B635" s="5" t="s">
        <v>235</v>
      </c>
      <c r="C635" s="5"/>
      <c r="E635" s="6">
        <v>18102208.210000001</v>
      </c>
    </row>
    <row r="636" spans="1:5" s="1" customFormat="1" x14ac:dyDescent="0.25">
      <c r="B636" s="2" t="s">
        <v>616</v>
      </c>
      <c r="C636" s="2"/>
      <c r="D636" s="3" t="s">
        <v>206</v>
      </c>
      <c r="E636" s="4">
        <v>268598.84000000003</v>
      </c>
    </row>
    <row r="637" spans="1:5" s="1" customFormat="1" x14ac:dyDescent="0.25">
      <c r="B637" s="2" t="s">
        <v>617</v>
      </c>
      <c r="C637" s="2"/>
      <c r="D637" s="3" t="s">
        <v>208</v>
      </c>
      <c r="E637" s="4">
        <v>268598.84000000003</v>
      </c>
    </row>
    <row r="638" spans="1:5" s="1" customFormat="1" x14ac:dyDescent="0.25">
      <c r="B638" s="5" t="s">
        <v>235</v>
      </c>
      <c r="C638" s="5"/>
      <c r="E638" s="6">
        <v>268598.84000000003</v>
      </c>
    </row>
    <row r="639" spans="1:5" s="1" customFormat="1" x14ac:dyDescent="0.25">
      <c r="B639" s="2" t="s">
        <v>618</v>
      </c>
      <c r="C639" s="2"/>
      <c r="D639" s="3" t="s">
        <v>211</v>
      </c>
      <c r="E639" s="4">
        <v>355864.26</v>
      </c>
    </row>
    <row r="640" spans="1:5" s="1" customFormat="1" x14ac:dyDescent="0.25">
      <c r="B640" s="2" t="s">
        <v>619</v>
      </c>
      <c r="C640" s="2"/>
      <c r="D640" s="3" t="s">
        <v>213</v>
      </c>
      <c r="E640" s="4">
        <v>355864.26</v>
      </c>
    </row>
    <row r="641" spans="1:5" s="1" customFormat="1" x14ac:dyDescent="0.25">
      <c r="B641" s="5" t="s">
        <v>235</v>
      </c>
      <c r="C641" s="5"/>
      <c r="E641" s="6">
        <v>355864.26</v>
      </c>
    </row>
    <row r="642" spans="1:5" s="1" customFormat="1" x14ac:dyDescent="0.25">
      <c r="B642" s="2" t="s">
        <v>620</v>
      </c>
      <c r="C642" s="2"/>
      <c r="D642" s="3" t="s">
        <v>241</v>
      </c>
      <c r="E642" s="4">
        <v>188027545.56</v>
      </c>
    </row>
    <row r="643" spans="1:5" s="1" customFormat="1" x14ac:dyDescent="0.25">
      <c r="B643" s="2" t="s">
        <v>621</v>
      </c>
      <c r="C643" s="2"/>
      <c r="D643" s="3" t="s">
        <v>622</v>
      </c>
      <c r="E643" s="4">
        <v>96373</v>
      </c>
    </row>
    <row r="644" spans="1:5" s="1" customFormat="1" x14ac:dyDescent="0.25">
      <c r="B644" s="2" t="s">
        <v>623</v>
      </c>
      <c r="C644" s="2"/>
      <c r="D644" s="3" t="s">
        <v>624</v>
      </c>
      <c r="E644" s="4">
        <v>96373</v>
      </c>
    </row>
    <row r="645" spans="1:5" s="1" customFormat="1" x14ac:dyDescent="0.25">
      <c r="A645" s="1">
        <v>5016</v>
      </c>
      <c r="B645" s="5" t="s">
        <v>625</v>
      </c>
      <c r="C645" s="5"/>
      <c r="E645" s="6">
        <v>96373</v>
      </c>
    </row>
    <row r="646" spans="1:5" s="1" customFormat="1" x14ac:dyDescent="0.25">
      <c r="B646" s="2" t="s">
        <v>626</v>
      </c>
      <c r="C646" s="2"/>
      <c r="D646" s="3" t="s">
        <v>627</v>
      </c>
      <c r="E646" s="4">
        <v>1980971</v>
      </c>
    </row>
    <row r="647" spans="1:5" s="1" customFormat="1" x14ac:dyDescent="0.25">
      <c r="B647" s="2" t="s">
        <v>628</v>
      </c>
      <c r="C647" s="2"/>
      <c r="D647" s="3" t="s">
        <v>629</v>
      </c>
      <c r="E647" s="4">
        <v>1980971</v>
      </c>
    </row>
    <row r="648" spans="1:5" s="1" customFormat="1" x14ac:dyDescent="0.25">
      <c r="A648" s="1">
        <v>5016</v>
      </c>
      <c r="B648" s="5" t="s">
        <v>246</v>
      </c>
      <c r="C648" s="5"/>
      <c r="E648" s="6">
        <v>1906995</v>
      </c>
    </row>
    <row r="649" spans="1:5" s="1" customFormat="1" x14ac:dyDescent="0.25">
      <c r="A649" s="1">
        <v>5016</v>
      </c>
      <c r="B649" s="5" t="s">
        <v>279</v>
      </c>
      <c r="C649" s="5"/>
      <c r="E649" s="6">
        <v>1176</v>
      </c>
    </row>
    <row r="650" spans="1:5" s="1" customFormat="1" x14ac:dyDescent="0.25">
      <c r="A650" s="1">
        <v>5016</v>
      </c>
      <c r="B650" s="5" t="s">
        <v>53</v>
      </c>
      <c r="C650" s="5"/>
      <c r="E650" s="6">
        <v>12900</v>
      </c>
    </row>
    <row r="651" spans="1:5" s="1" customFormat="1" x14ac:dyDescent="0.25">
      <c r="A651" s="1">
        <v>5016</v>
      </c>
      <c r="B651" s="5" t="s">
        <v>179</v>
      </c>
      <c r="C651" s="5"/>
      <c r="E651" s="6">
        <v>59900</v>
      </c>
    </row>
    <row r="652" spans="1:5" s="1" customFormat="1" x14ac:dyDescent="0.25">
      <c r="B652" s="2" t="s">
        <v>630</v>
      </c>
      <c r="C652" s="2"/>
      <c r="D652" s="3" t="s">
        <v>631</v>
      </c>
      <c r="E652" s="4">
        <v>221146</v>
      </c>
    </row>
    <row r="653" spans="1:5" s="1" customFormat="1" x14ac:dyDescent="0.25">
      <c r="B653" s="2" t="s">
        <v>632</v>
      </c>
      <c r="C653" s="2"/>
      <c r="D653" s="3" t="s">
        <v>245</v>
      </c>
      <c r="E653" s="4">
        <v>221146</v>
      </c>
    </row>
    <row r="654" spans="1:5" s="1" customFormat="1" x14ac:dyDescent="0.25">
      <c r="A654" s="1">
        <v>5016</v>
      </c>
      <c r="B654" s="5" t="s">
        <v>247</v>
      </c>
      <c r="C654" s="5"/>
      <c r="E654" s="6">
        <v>14200</v>
      </c>
    </row>
    <row r="655" spans="1:5" s="1" customFormat="1" x14ac:dyDescent="0.25">
      <c r="A655" s="1">
        <v>5016</v>
      </c>
      <c r="B655" s="5" t="s">
        <v>149</v>
      </c>
      <c r="C655" s="5"/>
      <c r="E655" s="6">
        <v>2700</v>
      </c>
    </row>
    <row r="656" spans="1:5" s="1" customFormat="1" x14ac:dyDescent="0.25">
      <c r="A656" s="1">
        <v>5016</v>
      </c>
      <c r="B656" s="5" t="s">
        <v>433</v>
      </c>
      <c r="C656" s="5"/>
      <c r="E656" s="6">
        <v>75546</v>
      </c>
    </row>
    <row r="657" spans="1:5" s="1" customFormat="1" x14ac:dyDescent="0.25">
      <c r="A657" s="1">
        <v>5016</v>
      </c>
      <c r="B657" s="5" t="s">
        <v>53</v>
      </c>
      <c r="C657" s="5"/>
      <c r="E657" s="6">
        <v>95200</v>
      </c>
    </row>
    <row r="658" spans="1:5" s="1" customFormat="1" x14ac:dyDescent="0.25">
      <c r="A658" s="1">
        <v>5016</v>
      </c>
      <c r="B658" s="5" t="s">
        <v>633</v>
      </c>
      <c r="C658" s="5"/>
      <c r="E658" s="6">
        <v>4000</v>
      </c>
    </row>
    <row r="659" spans="1:5" s="1" customFormat="1" x14ac:dyDescent="0.25">
      <c r="A659" s="1">
        <v>5016</v>
      </c>
      <c r="B659" s="5" t="s">
        <v>497</v>
      </c>
      <c r="C659" s="5"/>
      <c r="E659" s="6">
        <v>29500</v>
      </c>
    </row>
    <row r="660" spans="1:5" s="1" customFormat="1" x14ac:dyDescent="0.25">
      <c r="B660" s="2" t="s">
        <v>634</v>
      </c>
      <c r="C660" s="2"/>
      <c r="D660" s="3" t="s">
        <v>255</v>
      </c>
      <c r="E660" s="4">
        <v>203706</v>
      </c>
    </row>
    <row r="661" spans="1:5" s="1" customFormat="1" x14ac:dyDescent="0.25">
      <c r="B661" s="2" t="s">
        <v>635</v>
      </c>
      <c r="C661" s="2"/>
      <c r="D661" s="3" t="s">
        <v>636</v>
      </c>
      <c r="E661" s="4">
        <v>203706</v>
      </c>
    </row>
    <row r="662" spans="1:5" s="1" customFormat="1" x14ac:dyDescent="0.25">
      <c r="A662" s="1">
        <v>5016</v>
      </c>
      <c r="B662" s="5" t="s">
        <v>637</v>
      </c>
      <c r="C662" s="5"/>
      <c r="E662" s="6">
        <v>1765</v>
      </c>
    </row>
    <row r="663" spans="1:5" s="1" customFormat="1" x14ac:dyDescent="0.25">
      <c r="A663" s="1">
        <v>5016</v>
      </c>
      <c r="B663" s="5" t="s">
        <v>53</v>
      </c>
      <c r="C663" s="5"/>
      <c r="E663" s="6">
        <v>12500</v>
      </c>
    </row>
    <row r="664" spans="1:5" s="1" customFormat="1" x14ac:dyDescent="0.25">
      <c r="A664" s="1">
        <v>5016</v>
      </c>
      <c r="B664" s="5" t="s">
        <v>261</v>
      </c>
      <c r="C664" s="5"/>
      <c r="E664" s="6">
        <v>39916</v>
      </c>
    </row>
    <row r="665" spans="1:5" s="1" customFormat="1" x14ac:dyDescent="0.25">
      <c r="A665" s="1">
        <v>5016</v>
      </c>
      <c r="B665" s="5" t="s">
        <v>582</v>
      </c>
      <c r="C665" s="5"/>
      <c r="E665" s="6">
        <v>40000</v>
      </c>
    </row>
    <row r="666" spans="1:5" s="1" customFormat="1" x14ac:dyDescent="0.25">
      <c r="A666" s="1">
        <v>5016</v>
      </c>
      <c r="B666" s="5" t="s">
        <v>512</v>
      </c>
      <c r="C666" s="5"/>
      <c r="E666" s="6">
        <v>96638</v>
      </c>
    </row>
    <row r="667" spans="1:5" s="1" customFormat="1" x14ac:dyDescent="0.25">
      <c r="A667" s="1">
        <v>5016</v>
      </c>
      <c r="B667" s="5" t="s">
        <v>228</v>
      </c>
      <c r="C667" s="5"/>
      <c r="E667" s="6">
        <v>2437</v>
      </c>
    </row>
    <row r="668" spans="1:5" s="1" customFormat="1" x14ac:dyDescent="0.25">
      <c r="A668" s="1">
        <v>5016</v>
      </c>
      <c r="B668" s="5" t="s">
        <v>263</v>
      </c>
      <c r="C668" s="5"/>
      <c r="E668" s="6">
        <v>10450</v>
      </c>
    </row>
    <row r="669" spans="1:5" s="1" customFormat="1" x14ac:dyDescent="0.25">
      <c r="B669" s="2" t="s">
        <v>638</v>
      </c>
      <c r="C669" s="2"/>
      <c r="D669" s="3" t="s">
        <v>265</v>
      </c>
      <c r="E669" s="4">
        <v>2734187</v>
      </c>
    </row>
    <row r="670" spans="1:5" s="1" customFormat="1" x14ac:dyDescent="0.25">
      <c r="B670" s="2" t="s">
        <v>639</v>
      </c>
      <c r="C670" s="2"/>
      <c r="D670" s="3" t="s">
        <v>267</v>
      </c>
      <c r="E670" s="4">
        <v>2734187</v>
      </c>
    </row>
    <row r="671" spans="1:5" s="1" customFormat="1" x14ac:dyDescent="0.25">
      <c r="A671" s="1">
        <v>5016</v>
      </c>
      <c r="B671" s="5" t="s">
        <v>640</v>
      </c>
      <c r="C671" s="5"/>
      <c r="E671" s="6">
        <v>20000</v>
      </c>
    </row>
    <row r="672" spans="1:5" s="1" customFormat="1" x14ac:dyDescent="0.25">
      <c r="A672" s="1">
        <v>5016</v>
      </c>
      <c r="B672" s="5" t="s">
        <v>641</v>
      </c>
      <c r="C672" s="5"/>
      <c r="E672" s="6">
        <v>120000</v>
      </c>
    </row>
    <row r="673" spans="1:5" s="1" customFormat="1" x14ac:dyDescent="0.25">
      <c r="A673" s="1">
        <v>5016</v>
      </c>
      <c r="B673" s="5" t="s">
        <v>437</v>
      </c>
      <c r="C673" s="5"/>
      <c r="E673" s="6">
        <v>20000</v>
      </c>
    </row>
    <row r="674" spans="1:5" s="1" customFormat="1" x14ac:dyDescent="0.25">
      <c r="A674" s="1">
        <v>5016</v>
      </c>
      <c r="B674" s="5" t="s">
        <v>53</v>
      </c>
      <c r="C674" s="5"/>
      <c r="E674" s="6">
        <v>194000</v>
      </c>
    </row>
    <row r="675" spans="1:5" s="1" customFormat="1" x14ac:dyDescent="0.25">
      <c r="A675" s="1">
        <v>5016</v>
      </c>
      <c r="B675" s="5" t="s">
        <v>269</v>
      </c>
      <c r="C675" s="5"/>
      <c r="E675" s="6">
        <v>2280187</v>
      </c>
    </row>
    <row r="676" spans="1:5" s="1" customFormat="1" x14ac:dyDescent="0.25">
      <c r="A676" s="1">
        <v>5016</v>
      </c>
      <c r="B676" s="5" t="s">
        <v>642</v>
      </c>
      <c r="C676" s="5"/>
      <c r="E676" s="6">
        <v>100000</v>
      </c>
    </row>
    <row r="677" spans="1:5" s="1" customFormat="1" x14ac:dyDescent="0.25">
      <c r="B677" s="2" t="s">
        <v>643</v>
      </c>
      <c r="C677" s="2"/>
      <c r="D677" s="3" t="s">
        <v>271</v>
      </c>
      <c r="E677" s="4">
        <v>3497503</v>
      </c>
    </row>
    <row r="678" spans="1:5" s="1" customFormat="1" x14ac:dyDescent="0.25">
      <c r="B678" s="2" t="s">
        <v>644</v>
      </c>
      <c r="C678" s="2"/>
      <c r="D678" s="3" t="s">
        <v>273</v>
      </c>
      <c r="E678" s="4">
        <v>3497503</v>
      </c>
    </row>
    <row r="679" spans="1:5" s="1" customFormat="1" x14ac:dyDescent="0.25">
      <c r="A679" s="1">
        <v>5016</v>
      </c>
      <c r="B679" s="5" t="s">
        <v>447</v>
      </c>
      <c r="C679" s="5"/>
      <c r="E679" s="6">
        <v>135000</v>
      </c>
    </row>
    <row r="680" spans="1:5" s="1" customFormat="1" x14ac:dyDescent="0.25">
      <c r="A680" s="1">
        <v>5016</v>
      </c>
      <c r="B680" s="5" t="s">
        <v>453</v>
      </c>
      <c r="C680" s="5"/>
      <c r="E680" s="6">
        <v>50000</v>
      </c>
    </row>
    <row r="681" spans="1:5" s="1" customFormat="1" x14ac:dyDescent="0.25">
      <c r="A681" s="1">
        <v>5016</v>
      </c>
      <c r="B681" s="5" t="s">
        <v>53</v>
      </c>
      <c r="C681" s="5"/>
      <c r="E681" s="6">
        <v>3280503</v>
      </c>
    </row>
    <row r="682" spans="1:5" s="1" customFormat="1" x14ac:dyDescent="0.25">
      <c r="A682" s="1">
        <v>5016</v>
      </c>
      <c r="B682" s="5" t="s">
        <v>645</v>
      </c>
      <c r="C682" s="5"/>
      <c r="E682" s="6">
        <v>32000</v>
      </c>
    </row>
    <row r="683" spans="1:5" s="1" customFormat="1" x14ac:dyDescent="0.25">
      <c r="B683" s="2" t="s">
        <v>646</v>
      </c>
      <c r="C683" s="2"/>
      <c r="D683" s="3" t="s">
        <v>647</v>
      </c>
      <c r="E683" s="4">
        <v>2156575</v>
      </c>
    </row>
    <row r="684" spans="1:5" s="1" customFormat="1" x14ac:dyDescent="0.25">
      <c r="B684" s="2" t="s">
        <v>648</v>
      </c>
      <c r="C684" s="2"/>
      <c r="D684" s="3" t="s">
        <v>649</v>
      </c>
      <c r="E684" s="4">
        <v>2156575</v>
      </c>
    </row>
    <row r="685" spans="1:5" s="1" customFormat="1" x14ac:dyDescent="0.25">
      <c r="A685" s="1">
        <v>5016</v>
      </c>
      <c r="B685" s="5" t="s">
        <v>246</v>
      </c>
      <c r="C685" s="5"/>
      <c r="E685" s="6">
        <v>133750</v>
      </c>
    </row>
    <row r="686" spans="1:5" s="1" customFormat="1" x14ac:dyDescent="0.25">
      <c r="A686" s="1">
        <v>5016</v>
      </c>
      <c r="B686" s="5" t="s">
        <v>247</v>
      </c>
      <c r="C686" s="5"/>
      <c r="E686" s="6">
        <v>6700</v>
      </c>
    </row>
    <row r="687" spans="1:5" s="1" customFormat="1" x14ac:dyDescent="0.25">
      <c r="A687" s="1">
        <v>5016</v>
      </c>
      <c r="B687" s="5" t="s">
        <v>149</v>
      </c>
      <c r="C687" s="5"/>
      <c r="E687" s="6">
        <v>6000</v>
      </c>
    </row>
    <row r="688" spans="1:5" s="1" customFormat="1" x14ac:dyDescent="0.25">
      <c r="A688" s="1">
        <v>5016</v>
      </c>
      <c r="B688" s="5" t="s">
        <v>433</v>
      </c>
      <c r="C688" s="5"/>
      <c r="E688" s="6">
        <v>31950</v>
      </c>
    </row>
    <row r="689" spans="1:5" s="1" customFormat="1" x14ac:dyDescent="0.25">
      <c r="A689" s="1">
        <v>5016</v>
      </c>
      <c r="B689" s="5" t="s">
        <v>53</v>
      </c>
      <c r="C689" s="5"/>
      <c r="E689" s="6">
        <v>571250</v>
      </c>
    </row>
    <row r="690" spans="1:5" s="1" customFormat="1" x14ac:dyDescent="0.25">
      <c r="A690" s="1">
        <v>5016</v>
      </c>
      <c r="B690" s="5" t="s">
        <v>650</v>
      </c>
      <c r="C690" s="5"/>
      <c r="E690" s="6">
        <v>66000</v>
      </c>
    </row>
    <row r="691" spans="1:5" s="1" customFormat="1" x14ac:dyDescent="0.25">
      <c r="A691" s="1">
        <v>5016</v>
      </c>
      <c r="B691" s="5" t="s">
        <v>651</v>
      </c>
      <c r="C691" s="5"/>
      <c r="E691" s="6">
        <v>55000</v>
      </c>
    </row>
    <row r="692" spans="1:5" s="1" customFormat="1" x14ac:dyDescent="0.25">
      <c r="A692" s="1">
        <v>5016</v>
      </c>
      <c r="B692" s="5" t="s">
        <v>486</v>
      </c>
      <c r="C692" s="5"/>
      <c r="E692" s="6">
        <v>115597</v>
      </c>
    </row>
    <row r="693" spans="1:5" s="1" customFormat="1" x14ac:dyDescent="0.25">
      <c r="A693" s="1">
        <v>5016</v>
      </c>
      <c r="B693" s="5" t="s">
        <v>652</v>
      </c>
      <c r="C693" s="5"/>
      <c r="E693" s="6">
        <v>101681</v>
      </c>
    </row>
    <row r="694" spans="1:5" s="1" customFormat="1" x14ac:dyDescent="0.25">
      <c r="A694" s="1">
        <v>5016</v>
      </c>
      <c r="B694" s="5" t="s">
        <v>653</v>
      </c>
      <c r="C694" s="5"/>
      <c r="E694" s="6">
        <v>7867</v>
      </c>
    </row>
    <row r="695" spans="1:5" s="1" customFormat="1" x14ac:dyDescent="0.25">
      <c r="A695" s="1">
        <v>5016</v>
      </c>
      <c r="B695" s="5" t="s">
        <v>497</v>
      </c>
      <c r="C695" s="5"/>
      <c r="E695" s="6">
        <v>4000</v>
      </c>
    </row>
    <row r="696" spans="1:5" s="1" customFormat="1" x14ac:dyDescent="0.25">
      <c r="A696" s="1">
        <v>5016</v>
      </c>
      <c r="B696" s="5" t="s">
        <v>654</v>
      </c>
      <c r="C696" s="5"/>
      <c r="E696" s="6">
        <v>5300</v>
      </c>
    </row>
    <row r="697" spans="1:5" s="1" customFormat="1" x14ac:dyDescent="0.25">
      <c r="A697" s="1">
        <v>5016</v>
      </c>
      <c r="B697" s="5" t="s">
        <v>362</v>
      </c>
      <c r="C697" s="5"/>
      <c r="E697" s="6">
        <v>8350</v>
      </c>
    </row>
    <row r="698" spans="1:5" s="1" customFormat="1" x14ac:dyDescent="0.25">
      <c r="A698" s="1">
        <v>5016</v>
      </c>
      <c r="B698" s="5" t="s">
        <v>252</v>
      </c>
      <c r="C698" s="5"/>
      <c r="E698" s="6">
        <v>111600</v>
      </c>
    </row>
    <row r="699" spans="1:5" s="1" customFormat="1" x14ac:dyDescent="0.25">
      <c r="A699" s="1">
        <v>5016</v>
      </c>
      <c r="B699" s="5" t="s">
        <v>511</v>
      </c>
      <c r="C699" s="5"/>
      <c r="E699" s="6">
        <v>931530</v>
      </c>
    </row>
    <row r="700" spans="1:5" s="1" customFormat="1" x14ac:dyDescent="0.25">
      <c r="B700" s="2" t="s">
        <v>655</v>
      </c>
      <c r="C700" s="2"/>
      <c r="D700" s="3" t="s">
        <v>656</v>
      </c>
      <c r="E700" s="4">
        <v>148147</v>
      </c>
    </row>
    <row r="701" spans="1:5" s="1" customFormat="1" x14ac:dyDescent="0.25">
      <c r="B701" s="2" t="s">
        <v>657</v>
      </c>
      <c r="C701" s="2"/>
      <c r="D701" s="3" t="s">
        <v>277</v>
      </c>
      <c r="E701" s="4">
        <v>148147</v>
      </c>
    </row>
    <row r="702" spans="1:5" s="1" customFormat="1" x14ac:dyDescent="0.25">
      <c r="A702" s="1">
        <v>5016</v>
      </c>
      <c r="B702" s="5" t="s">
        <v>278</v>
      </c>
      <c r="C702" s="5"/>
      <c r="E702" s="6">
        <v>966</v>
      </c>
    </row>
    <row r="703" spans="1:5" s="1" customFormat="1" x14ac:dyDescent="0.25">
      <c r="A703" s="1">
        <v>5016</v>
      </c>
      <c r="B703" s="5" t="s">
        <v>279</v>
      </c>
      <c r="C703" s="5"/>
      <c r="E703" s="6">
        <v>5756</v>
      </c>
    </row>
    <row r="704" spans="1:5" s="1" customFormat="1" x14ac:dyDescent="0.25">
      <c r="A704" s="1">
        <v>5016</v>
      </c>
      <c r="B704" s="5" t="s">
        <v>658</v>
      </c>
      <c r="C704" s="5"/>
      <c r="E704" s="6">
        <v>8529</v>
      </c>
    </row>
    <row r="705" spans="1:6" s="1" customFormat="1" x14ac:dyDescent="0.25">
      <c r="A705" s="1">
        <v>5016</v>
      </c>
      <c r="B705" s="5" t="s">
        <v>280</v>
      </c>
      <c r="C705" s="5"/>
      <c r="E705" s="6">
        <v>16245</v>
      </c>
    </row>
    <row r="706" spans="1:6" s="1" customFormat="1" x14ac:dyDescent="0.25">
      <c r="A706" s="1">
        <v>5016</v>
      </c>
      <c r="B706" s="5" t="s">
        <v>53</v>
      </c>
      <c r="C706" s="5"/>
      <c r="E706" s="6">
        <v>71800</v>
      </c>
    </row>
    <row r="707" spans="1:6" s="1" customFormat="1" x14ac:dyDescent="0.25">
      <c r="A707" s="1">
        <v>5016</v>
      </c>
      <c r="B707" s="5" t="s">
        <v>283</v>
      </c>
      <c r="C707" s="5"/>
      <c r="E707" s="6">
        <v>4202</v>
      </c>
    </row>
    <row r="708" spans="1:6" s="1" customFormat="1" x14ac:dyDescent="0.25">
      <c r="A708" s="1">
        <v>5016</v>
      </c>
      <c r="B708" s="5" t="s">
        <v>659</v>
      </c>
      <c r="C708" s="5"/>
      <c r="E708" s="6">
        <v>8399</v>
      </c>
    </row>
    <row r="709" spans="1:6" s="1" customFormat="1" x14ac:dyDescent="0.25">
      <c r="A709" s="1">
        <v>5016</v>
      </c>
      <c r="B709" s="5" t="s">
        <v>284</v>
      </c>
      <c r="C709" s="5"/>
      <c r="E709" s="6">
        <v>20756</v>
      </c>
    </row>
    <row r="710" spans="1:6" s="1" customFormat="1" x14ac:dyDescent="0.25">
      <c r="A710" s="1">
        <v>5016</v>
      </c>
      <c r="B710" s="5" t="s">
        <v>660</v>
      </c>
      <c r="C710" s="5"/>
      <c r="E710" s="6">
        <v>1200</v>
      </c>
    </row>
    <row r="711" spans="1:6" s="1" customFormat="1" x14ac:dyDescent="0.25">
      <c r="A711" s="1">
        <v>5016</v>
      </c>
      <c r="B711" s="5" t="s">
        <v>661</v>
      </c>
      <c r="C711" s="5"/>
      <c r="E711" s="6">
        <v>5600</v>
      </c>
    </row>
    <row r="712" spans="1:6" s="1" customFormat="1" x14ac:dyDescent="0.25">
      <c r="A712" s="1">
        <v>5016</v>
      </c>
      <c r="B712" s="5" t="s">
        <v>286</v>
      </c>
      <c r="C712" s="5"/>
      <c r="E712" s="6">
        <v>3194</v>
      </c>
    </row>
    <row r="713" spans="1:6" s="1" customFormat="1" x14ac:dyDescent="0.25">
      <c r="A713" s="1">
        <v>5016</v>
      </c>
      <c r="B713" s="5" t="s">
        <v>287</v>
      </c>
      <c r="C713" s="5"/>
      <c r="E713" s="6">
        <v>1500</v>
      </c>
    </row>
    <row r="714" spans="1:6" s="1" customFormat="1" x14ac:dyDescent="0.25">
      <c r="B714" s="2" t="s">
        <v>662</v>
      </c>
      <c r="C714" s="2"/>
      <c r="D714" s="3" t="s">
        <v>289</v>
      </c>
      <c r="E714" s="4">
        <v>455800</v>
      </c>
    </row>
    <row r="715" spans="1:6" s="1" customFormat="1" x14ac:dyDescent="0.25">
      <c r="B715" s="2" t="s">
        <v>663</v>
      </c>
      <c r="C715" s="2"/>
      <c r="D715" s="3" t="s">
        <v>291</v>
      </c>
      <c r="E715" s="4">
        <v>455800</v>
      </c>
    </row>
    <row r="716" spans="1:6" s="1" customFormat="1" x14ac:dyDescent="0.25">
      <c r="A716" s="1">
        <v>5016</v>
      </c>
      <c r="B716" s="5" t="s">
        <v>424</v>
      </c>
      <c r="C716" s="5"/>
      <c r="E716" s="6">
        <v>213200</v>
      </c>
    </row>
    <row r="717" spans="1:6" s="1" customFormat="1" x14ac:dyDescent="0.25">
      <c r="A717" s="1">
        <v>5016</v>
      </c>
      <c r="B717" s="5" t="s">
        <v>292</v>
      </c>
      <c r="C717" s="5"/>
      <c r="E717" s="6">
        <v>72600</v>
      </c>
    </row>
    <row r="718" spans="1:6" s="1" customFormat="1" x14ac:dyDescent="0.25">
      <c r="A718" s="1">
        <v>5016</v>
      </c>
      <c r="B718" s="5" t="s">
        <v>53</v>
      </c>
      <c r="C718" s="5"/>
      <c r="E718" s="6">
        <v>128800</v>
      </c>
    </row>
    <row r="719" spans="1:6" s="1" customFormat="1" x14ac:dyDescent="0.25">
      <c r="A719" s="1">
        <v>5016</v>
      </c>
      <c r="B719" s="5" t="s">
        <v>474</v>
      </c>
      <c r="C719" s="5"/>
      <c r="E719" s="6">
        <v>41200</v>
      </c>
    </row>
    <row r="720" spans="1:6" s="1" customFormat="1" x14ac:dyDescent="0.25">
      <c r="B720" s="2" t="s">
        <v>664</v>
      </c>
      <c r="C720" s="2"/>
      <c r="D720" s="3" t="s">
        <v>665</v>
      </c>
      <c r="E720" s="4">
        <v>118999555.12</v>
      </c>
      <c r="F720" s="1" t="s">
        <v>1597</v>
      </c>
    </row>
    <row r="721" spans="1:10" s="1" customFormat="1" x14ac:dyDescent="0.25">
      <c r="A721" s="1">
        <v>5016</v>
      </c>
      <c r="B721" s="2" t="s">
        <v>666</v>
      </c>
      <c r="C721" s="2"/>
      <c r="D721" s="3" t="s">
        <v>667</v>
      </c>
      <c r="E721" s="4">
        <v>118999555.12</v>
      </c>
    </row>
    <row r="722" spans="1:10" s="1" customFormat="1" x14ac:dyDescent="0.25">
      <c r="B722" s="2" t="s">
        <v>668</v>
      </c>
      <c r="C722" s="2"/>
      <c r="D722" s="3" t="s">
        <v>139</v>
      </c>
      <c r="E722" s="4">
        <v>57533582.439999998</v>
      </c>
    </row>
    <row r="723" spans="1:10" s="1" customFormat="1" x14ac:dyDescent="0.25">
      <c r="B723" s="2" t="s">
        <v>669</v>
      </c>
      <c r="C723" s="2"/>
      <c r="D723" s="3" t="s">
        <v>226</v>
      </c>
      <c r="E723" s="4">
        <v>1579307.78</v>
      </c>
    </row>
    <row r="724" spans="1:10" s="1" customFormat="1" x14ac:dyDescent="0.25">
      <c r="A724" s="1">
        <v>5016</v>
      </c>
      <c r="B724" s="5" t="s">
        <v>670</v>
      </c>
      <c r="C724" s="5"/>
      <c r="E724" s="6">
        <v>9442</v>
      </c>
    </row>
    <row r="725" spans="1:10" s="1" customFormat="1" x14ac:dyDescent="0.25">
      <c r="A725" s="1">
        <v>5016</v>
      </c>
      <c r="B725" s="5" t="s">
        <v>53</v>
      </c>
      <c r="C725" s="5"/>
      <c r="E725" s="6">
        <v>56000</v>
      </c>
    </row>
    <row r="726" spans="1:10" s="1" customFormat="1" x14ac:dyDescent="0.25">
      <c r="A726" s="1">
        <v>5016</v>
      </c>
      <c r="B726" s="5" t="s">
        <v>397</v>
      </c>
      <c r="C726" s="5"/>
      <c r="E726" s="6">
        <v>1410576</v>
      </c>
      <c r="F726" s="8" t="s">
        <v>1054</v>
      </c>
      <c r="G726" s="8"/>
      <c r="H726" s="8"/>
      <c r="I726" s="8"/>
      <c r="J726" s="1" t="s">
        <v>1072</v>
      </c>
    </row>
    <row r="727" spans="1:10" s="1" customFormat="1" x14ac:dyDescent="0.25">
      <c r="A727" s="1">
        <v>5016</v>
      </c>
      <c r="B727" s="5" t="s">
        <v>554</v>
      </c>
      <c r="C727" s="5"/>
      <c r="E727" s="6">
        <v>85889.78</v>
      </c>
    </row>
    <row r="728" spans="1:10" s="1" customFormat="1" x14ac:dyDescent="0.25">
      <c r="A728" s="1">
        <v>5016</v>
      </c>
      <c r="B728" s="5" t="s">
        <v>104</v>
      </c>
      <c r="C728" s="5"/>
      <c r="E728" s="6">
        <v>17400</v>
      </c>
    </row>
    <row r="729" spans="1:10" s="1" customFormat="1" x14ac:dyDescent="0.25">
      <c r="B729" s="2" t="s">
        <v>671</v>
      </c>
      <c r="C729" s="2"/>
      <c r="D729" s="3" t="s">
        <v>672</v>
      </c>
      <c r="E729" s="4">
        <v>16088059.52</v>
      </c>
    </row>
    <row r="730" spans="1:10" s="1" customFormat="1" x14ac:dyDescent="0.25">
      <c r="A730" s="1">
        <v>5016</v>
      </c>
      <c r="B730" s="5" t="s">
        <v>673</v>
      </c>
      <c r="C730" s="5"/>
      <c r="E730" s="6">
        <v>109291.99</v>
      </c>
    </row>
    <row r="731" spans="1:10" s="1" customFormat="1" x14ac:dyDescent="0.25">
      <c r="A731" s="1">
        <v>5016</v>
      </c>
      <c r="B731" s="5" t="s">
        <v>445</v>
      </c>
      <c r="C731" s="5"/>
      <c r="E731" s="6">
        <v>10635.37</v>
      </c>
    </row>
    <row r="732" spans="1:10" s="1" customFormat="1" x14ac:dyDescent="0.25">
      <c r="A732" s="1">
        <v>5016</v>
      </c>
      <c r="B732" s="5" t="s">
        <v>466</v>
      </c>
      <c r="C732" s="5"/>
      <c r="E732" s="6">
        <v>972037.85</v>
      </c>
    </row>
    <row r="733" spans="1:10" s="1" customFormat="1" x14ac:dyDescent="0.25">
      <c r="A733" s="1">
        <v>5016</v>
      </c>
      <c r="B733" s="5" t="s">
        <v>555</v>
      </c>
      <c r="C733" s="5"/>
      <c r="E733" s="6">
        <v>1382295.6</v>
      </c>
    </row>
    <row r="734" spans="1:10" s="1" customFormat="1" x14ac:dyDescent="0.25">
      <c r="A734" s="1">
        <v>5016</v>
      </c>
      <c r="B734" s="5" t="s">
        <v>674</v>
      </c>
      <c r="C734" s="5"/>
      <c r="E734" s="6">
        <v>25450</v>
      </c>
    </row>
    <row r="735" spans="1:10" s="1" customFormat="1" x14ac:dyDescent="0.25">
      <c r="A735" s="1">
        <v>5016</v>
      </c>
      <c r="B735" s="5" t="s">
        <v>675</v>
      </c>
      <c r="C735" s="5"/>
      <c r="E735" s="6">
        <v>8169443.9800000004</v>
      </c>
      <c r="F735" s="8" t="s">
        <v>1067</v>
      </c>
      <c r="H735" s="1" t="s">
        <v>1073</v>
      </c>
    </row>
    <row r="736" spans="1:10" s="1" customFormat="1" x14ac:dyDescent="0.25">
      <c r="A736" s="1">
        <v>5016</v>
      </c>
      <c r="B736" s="5" t="s">
        <v>676</v>
      </c>
      <c r="C736" s="5"/>
      <c r="E736" s="6">
        <v>761.35</v>
      </c>
    </row>
    <row r="737" spans="1:9" s="1" customFormat="1" x14ac:dyDescent="0.25">
      <c r="A737" s="1">
        <v>5016</v>
      </c>
      <c r="B737" s="5" t="s">
        <v>557</v>
      </c>
      <c r="C737" s="5"/>
      <c r="E737" s="6">
        <v>32327.15</v>
      </c>
    </row>
    <row r="738" spans="1:9" s="1" customFormat="1" x14ac:dyDescent="0.25">
      <c r="A738" s="1">
        <v>5016</v>
      </c>
      <c r="B738" s="9" t="s">
        <v>516</v>
      </c>
      <c r="C738" s="9"/>
      <c r="D738" s="8"/>
      <c r="E738" s="10">
        <v>-3661131.82</v>
      </c>
      <c r="H738" s="1" t="s">
        <v>1074</v>
      </c>
    </row>
    <row r="739" spans="1:9" s="1" customFormat="1" x14ac:dyDescent="0.25">
      <c r="A739" s="1">
        <v>5016</v>
      </c>
      <c r="B739" s="5" t="s">
        <v>518</v>
      </c>
      <c r="C739" s="5"/>
      <c r="E739" s="6">
        <v>459989.3</v>
      </c>
    </row>
    <row r="740" spans="1:9" s="1" customFormat="1" x14ac:dyDescent="0.25">
      <c r="A740" s="1">
        <v>5016</v>
      </c>
      <c r="B740" s="5" t="s">
        <v>558</v>
      </c>
      <c r="C740" s="5"/>
      <c r="E740" s="6">
        <v>8093458.75</v>
      </c>
      <c r="F740" s="8" t="s">
        <v>1067</v>
      </c>
      <c r="H740" s="19" t="s">
        <v>1075</v>
      </c>
    </row>
    <row r="741" spans="1:9" s="1" customFormat="1" x14ac:dyDescent="0.25">
      <c r="A741" s="1">
        <v>5016</v>
      </c>
      <c r="B741" s="5" t="s">
        <v>677</v>
      </c>
      <c r="C741" s="5"/>
      <c r="E741" s="6">
        <v>493500</v>
      </c>
    </row>
    <row r="742" spans="1:9" s="1" customFormat="1" x14ac:dyDescent="0.25">
      <c r="A742" s="1">
        <v>5016</v>
      </c>
      <c r="B742" s="2" t="s">
        <v>678</v>
      </c>
      <c r="C742" s="2"/>
      <c r="D742" s="3" t="s">
        <v>679</v>
      </c>
      <c r="E742" s="4">
        <v>8372925</v>
      </c>
    </row>
    <row r="743" spans="1:9" s="1" customFormat="1" x14ac:dyDescent="0.25">
      <c r="A743" s="1">
        <v>5016</v>
      </c>
      <c r="B743" s="5" t="s">
        <v>134</v>
      </c>
      <c r="C743" s="5"/>
      <c r="E743" s="6">
        <v>8372925</v>
      </c>
    </row>
    <row r="744" spans="1:9" s="1" customFormat="1" x14ac:dyDescent="0.25">
      <c r="B744" s="2" t="s">
        <v>680</v>
      </c>
      <c r="C744" s="2"/>
      <c r="D744" s="3" t="s">
        <v>160</v>
      </c>
      <c r="E744" s="4">
        <f>SUM(E745:E748)</f>
        <v>7468478.9900000002</v>
      </c>
    </row>
    <row r="745" spans="1:9" s="1" customFormat="1" x14ac:dyDescent="0.25">
      <c r="B745" s="5" t="s">
        <v>53</v>
      </c>
      <c r="C745" s="5"/>
      <c r="E745" s="6">
        <v>97679</v>
      </c>
    </row>
    <row r="746" spans="1:9" s="1" customFormat="1" x14ac:dyDescent="0.25">
      <c r="A746" s="1">
        <v>5004</v>
      </c>
      <c r="B746" s="5" t="s">
        <v>681</v>
      </c>
      <c r="C746" s="5"/>
      <c r="E746" s="6">
        <v>7800000</v>
      </c>
    </row>
    <row r="747" spans="1:9" s="1" customFormat="1" x14ac:dyDescent="0.25">
      <c r="A747" s="1">
        <v>5016</v>
      </c>
      <c r="B747" s="5" t="s">
        <v>581</v>
      </c>
      <c r="C747" s="5"/>
      <c r="E747" s="6">
        <v>220000</v>
      </c>
    </row>
    <row r="748" spans="1:9" s="1" customFormat="1" x14ac:dyDescent="0.25">
      <c r="B748" s="11" t="s">
        <v>516</v>
      </c>
      <c r="C748" s="11"/>
      <c r="D748" s="12"/>
      <c r="E748" s="13">
        <v>-649200.01</v>
      </c>
      <c r="F748" s="1" t="s">
        <v>1055</v>
      </c>
    </row>
    <row r="749" spans="1:9" s="1" customFormat="1" x14ac:dyDescent="0.25">
      <c r="B749" s="2" t="s">
        <v>682</v>
      </c>
      <c r="C749" s="2"/>
      <c r="D749" s="3" t="s">
        <v>683</v>
      </c>
      <c r="E749" s="4">
        <f>+E750+E751</f>
        <v>9421200.7200000007</v>
      </c>
    </row>
    <row r="750" spans="1:9" s="1" customFormat="1" x14ac:dyDescent="0.25">
      <c r="B750" s="5" t="s">
        <v>235</v>
      </c>
      <c r="C750" s="5"/>
      <c r="E750" s="6">
        <v>5253908.83</v>
      </c>
    </row>
    <row r="751" spans="1:9" s="1" customFormat="1" x14ac:dyDescent="0.25">
      <c r="A751" s="1">
        <v>5016</v>
      </c>
      <c r="B751" s="11" t="s">
        <v>516</v>
      </c>
      <c r="C751" s="11"/>
      <c r="D751" s="12"/>
      <c r="E751" s="13">
        <v>4167291.89</v>
      </c>
      <c r="F751" s="1" t="s">
        <v>1055</v>
      </c>
      <c r="H751" s="15">
        <f>+E751+E748+E738</f>
        <v>-143039.93999999994</v>
      </c>
      <c r="I751" s="1" t="s">
        <v>1068</v>
      </c>
    </row>
    <row r="752" spans="1:9" s="1" customFormat="1" x14ac:dyDescent="0.25">
      <c r="B752" s="2" t="s">
        <v>684</v>
      </c>
      <c r="C752" s="2"/>
      <c r="D752" s="3" t="s">
        <v>685</v>
      </c>
      <c r="E752" s="4">
        <v>14603610.43</v>
      </c>
    </row>
    <row r="753" spans="1:9" s="1" customFormat="1" x14ac:dyDescent="0.25">
      <c r="A753" s="1">
        <v>5016</v>
      </c>
      <c r="B753" s="5" t="s">
        <v>442</v>
      </c>
      <c r="C753" s="5"/>
      <c r="E753" s="6">
        <v>2748559.81</v>
      </c>
      <c r="H753" s="1">
        <v>143039.94</v>
      </c>
      <c r="I753" s="1">
        <f>+H753/3</f>
        <v>47679.98</v>
      </c>
    </row>
    <row r="754" spans="1:9" s="1" customFormat="1" x14ac:dyDescent="0.25">
      <c r="A754" s="1">
        <v>5016</v>
      </c>
      <c r="B754" s="5" t="s">
        <v>686</v>
      </c>
      <c r="C754" s="5"/>
      <c r="E754" s="6">
        <v>51262</v>
      </c>
    </row>
    <row r="755" spans="1:9" s="1" customFormat="1" x14ac:dyDescent="0.25">
      <c r="A755" s="1">
        <v>5016</v>
      </c>
      <c r="B755" s="5" t="s">
        <v>397</v>
      </c>
      <c r="C755" s="5"/>
      <c r="E755" s="6">
        <v>415766.75</v>
      </c>
    </row>
    <row r="756" spans="1:9" s="1" customFormat="1" x14ac:dyDescent="0.25">
      <c r="A756" s="1">
        <v>5016</v>
      </c>
      <c r="B756" s="5" t="s">
        <v>674</v>
      </c>
      <c r="C756" s="5"/>
      <c r="E756" s="6">
        <v>8740760</v>
      </c>
    </row>
    <row r="757" spans="1:9" s="1" customFormat="1" x14ac:dyDescent="0.25">
      <c r="A757" s="1">
        <v>5016</v>
      </c>
      <c r="B757" s="5" t="s">
        <v>687</v>
      </c>
      <c r="C757" s="5"/>
      <c r="E757" s="6">
        <v>2647261.87</v>
      </c>
    </row>
    <row r="758" spans="1:9" s="1" customFormat="1" x14ac:dyDescent="0.25">
      <c r="B758" s="2" t="s">
        <v>688</v>
      </c>
      <c r="C758" s="2"/>
      <c r="D758" s="3" t="s">
        <v>689</v>
      </c>
      <c r="E758" s="4">
        <v>10962072</v>
      </c>
    </row>
    <row r="759" spans="1:9" s="1" customFormat="1" x14ac:dyDescent="0.25">
      <c r="B759" s="2" t="s">
        <v>690</v>
      </c>
      <c r="C759" s="2"/>
      <c r="D759" s="3" t="s">
        <v>691</v>
      </c>
      <c r="E759" s="4">
        <v>10962072</v>
      </c>
    </row>
    <row r="760" spans="1:9" s="1" customFormat="1" x14ac:dyDescent="0.25">
      <c r="B760" s="2" t="s">
        <v>692</v>
      </c>
      <c r="C760" s="2"/>
      <c r="D760" s="3" t="s">
        <v>693</v>
      </c>
      <c r="E760" s="4">
        <v>10962072</v>
      </c>
    </row>
    <row r="761" spans="1:9" s="1" customFormat="1" x14ac:dyDescent="0.25">
      <c r="B761" s="5" t="s">
        <v>439</v>
      </c>
      <c r="C761" s="5"/>
      <c r="E761" s="6">
        <v>10962072</v>
      </c>
    </row>
    <row r="762" spans="1:9" s="1" customFormat="1" x14ac:dyDescent="0.25">
      <c r="B762" s="2" t="s">
        <v>694</v>
      </c>
      <c r="C762" s="2"/>
      <c r="D762" s="3" t="s">
        <v>695</v>
      </c>
      <c r="E762" s="4">
        <v>184106187.11000001</v>
      </c>
    </row>
    <row r="763" spans="1:9" s="1" customFormat="1" x14ac:dyDescent="0.25">
      <c r="B763" s="2" t="s">
        <v>696</v>
      </c>
      <c r="C763" s="2"/>
      <c r="D763" s="3" t="s">
        <v>697</v>
      </c>
      <c r="E763" s="4">
        <v>134100298.56</v>
      </c>
    </row>
    <row r="764" spans="1:9" s="1" customFormat="1" x14ac:dyDescent="0.25">
      <c r="B764" s="2" t="s">
        <v>698</v>
      </c>
      <c r="C764" s="2"/>
      <c r="D764" s="3" t="s">
        <v>699</v>
      </c>
      <c r="E764" s="4">
        <v>39113961.399999999</v>
      </c>
    </row>
    <row r="765" spans="1:9" s="1" customFormat="1" x14ac:dyDescent="0.25">
      <c r="B765" s="2" t="s">
        <v>700</v>
      </c>
      <c r="C765" s="2"/>
      <c r="D765" s="3" t="s">
        <v>701</v>
      </c>
      <c r="E765" s="4">
        <v>4377781.72</v>
      </c>
    </row>
    <row r="766" spans="1:9" s="1" customFormat="1" x14ac:dyDescent="0.25">
      <c r="A766" s="1">
        <v>5016</v>
      </c>
      <c r="B766" s="5" t="s">
        <v>702</v>
      </c>
      <c r="C766" s="5"/>
      <c r="E766" s="6">
        <v>1713842</v>
      </c>
    </row>
    <row r="767" spans="1:9" s="1" customFormat="1" x14ac:dyDescent="0.25">
      <c r="A767" s="1">
        <v>5016</v>
      </c>
      <c r="B767" s="5" t="s">
        <v>142</v>
      </c>
      <c r="C767" s="5"/>
      <c r="E767" s="6">
        <v>2663939.7200000002</v>
      </c>
    </row>
    <row r="768" spans="1:9" s="1" customFormat="1" x14ac:dyDescent="0.25">
      <c r="B768" s="2" t="s">
        <v>703</v>
      </c>
      <c r="C768" s="2"/>
      <c r="D768" s="3" t="s">
        <v>329</v>
      </c>
      <c r="E768" s="4">
        <v>633594.93999999994</v>
      </c>
    </row>
    <row r="769" spans="1:5" s="1" customFormat="1" x14ac:dyDescent="0.25">
      <c r="A769" s="1">
        <v>5016</v>
      </c>
      <c r="B769" s="5" t="s">
        <v>702</v>
      </c>
      <c r="C769" s="5"/>
      <c r="E769" s="6">
        <v>93900</v>
      </c>
    </row>
    <row r="770" spans="1:5" s="1" customFormat="1" x14ac:dyDescent="0.25">
      <c r="A770" s="1">
        <v>5016</v>
      </c>
      <c r="B770" s="5" t="s">
        <v>142</v>
      </c>
      <c r="C770" s="5"/>
      <c r="E770" s="6">
        <v>539694.93999999994</v>
      </c>
    </row>
    <row r="771" spans="1:5" s="1" customFormat="1" x14ac:dyDescent="0.25">
      <c r="B771" s="2" t="s">
        <v>704</v>
      </c>
      <c r="C771" s="2"/>
      <c r="D771" s="3" t="s">
        <v>705</v>
      </c>
      <c r="E771" s="4">
        <v>34102584.740000002</v>
      </c>
    </row>
    <row r="772" spans="1:5" s="1" customFormat="1" x14ac:dyDescent="0.25">
      <c r="A772" s="1">
        <v>5016</v>
      </c>
      <c r="B772" s="5" t="s">
        <v>702</v>
      </c>
      <c r="C772" s="5"/>
      <c r="E772" s="6">
        <v>623090</v>
      </c>
    </row>
    <row r="773" spans="1:5" s="1" customFormat="1" x14ac:dyDescent="0.25">
      <c r="A773" s="1">
        <v>5016</v>
      </c>
      <c r="B773" s="5" t="s">
        <v>142</v>
      </c>
      <c r="C773" s="5"/>
      <c r="E773" s="6">
        <v>33479494.739999998</v>
      </c>
    </row>
    <row r="774" spans="1:5" s="1" customFormat="1" x14ac:dyDescent="0.25">
      <c r="B774" s="2" t="s">
        <v>706</v>
      </c>
      <c r="C774" s="2"/>
      <c r="D774" s="3" t="s">
        <v>327</v>
      </c>
      <c r="E774" s="4">
        <v>4506194.75</v>
      </c>
    </row>
    <row r="775" spans="1:5" s="1" customFormat="1" x14ac:dyDescent="0.25">
      <c r="B775" s="2" t="s">
        <v>707</v>
      </c>
      <c r="C775" s="2"/>
      <c r="D775" s="3" t="s">
        <v>329</v>
      </c>
      <c r="E775" s="4">
        <v>4506194.75</v>
      </c>
    </row>
    <row r="776" spans="1:5" s="1" customFormat="1" x14ac:dyDescent="0.25">
      <c r="A776" s="1">
        <v>5016</v>
      </c>
      <c r="B776" s="5" t="s">
        <v>142</v>
      </c>
      <c r="C776" s="5"/>
      <c r="E776" s="6">
        <v>4506194.75</v>
      </c>
    </row>
    <row r="777" spans="1:5" s="1" customFormat="1" x14ac:dyDescent="0.25">
      <c r="B777" s="2" t="s">
        <v>708</v>
      </c>
      <c r="C777" s="2"/>
      <c r="D777" s="3" t="s">
        <v>709</v>
      </c>
      <c r="E777" s="4">
        <v>90480142.409999996</v>
      </c>
    </row>
    <row r="778" spans="1:5" s="1" customFormat="1" x14ac:dyDescent="0.25">
      <c r="B778" s="2" t="s">
        <v>710</v>
      </c>
      <c r="C778" s="2"/>
      <c r="D778" s="3" t="s">
        <v>711</v>
      </c>
      <c r="E778" s="4">
        <v>83331709.409999996</v>
      </c>
    </row>
    <row r="779" spans="1:5" s="1" customFormat="1" x14ac:dyDescent="0.25">
      <c r="A779" s="1">
        <v>5006</v>
      </c>
      <c r="B779" s="5" t="s">
        <v>10</v>
      </c>
      <c r="C779" s="5"/>
      <c r="E779" s="6">
        <v>8109988.4000000004</v>
      </c>
    </row>
    <row r="780" spans="1:5" s="1" customFormat="1" x14ac:dyDescent="0.25">
      <c r="A780" s="1">
        <v>5006</v>
      </c>
      <c r="B780" s="5" t="s">
        <v>702</v>
      </c>
      <c r="C780" s="5"/>
      <c r="E780" s="6">
        <v>8</v>
      </c>
    </row>
    <row r="781" spans="1:5" s="1" customFormat="1" x14ac:dyDescent="0.25">
      <c r="A781" s="1">
        <v>5006</v>
      </c>
      <c r="B781" s="5" t="s">
        <v>142</v>
      </c>
      <c r="C781" s="5"/>
      <c r="E781" s="6">
        <v>795414.01</v>
      </c>
    </row>
    <row r="782" spans="1:5" s="1" customFormat="1" x14ac:dyDescent="0.25">
      <c r="A782" s="1">
        <v>5006</v>
      </c>
      <c r="B782" s="5" t="s">
        <v>712</v>
      </c>
      <c r="C782" s="5"/>
      <c r="E782" s="6">
        <v>5438182</v>
      </c>
    </row>
    <row r="783" spans="1:5" s="1" customFormat="1" x14ac:dyDescent="0.25">
      <c r="A783" s="1">
        <v>5006</v>
      </c>
      <c r="B783" s="5" t="s">
        <v>713</v>
      </c>
      <c r="C783" s="5"/>
      <c r="E783" s="6">
        <v>35005793</v>
      </c>
    </row>
    <row r="784" spans="1:5" s="1" customFormat="1" x14ac:dyDescent="0.25">
      <c r="A784" s="1">
        <v>5006</v>
      </c>
      <c r="B784" s="5" t="s">
        <v>714</v>
      </c>
      <c r="C784" s="5"/>
      <c r="E784" s="6">
        <v>33982324</v>
      </c>
    </row>
    <row r="785" spans="1:5" s="1" customFormat="1" x14ac:dyDescent="0.25">
      <c r="B785" s="2" t="s">
        <v>715</v>
      </c>
      <c r="C785" s="2"/>
      <c r="D785" s="3" t="s">
        <v>716</v>
      </c>
      <c r="E785" s="4">
        <v>7148433</v>
      </c>
    </row>
    <row r="786" spans="1:5" s="1" customFormat="1" x14ac:dyDescent="0.25">
      <c r="A786" s="1">
        <v>5006</v>
      </c>
      <c r="B786" s="5" t="s">
        <v>396</v>
      </c>
      <c r="C786" s="5"/>
      <c r="E786" s="6">
        <v>63</v>
      </c>
    </row>
    <row r="787" spans="1:5" s="1" customFormat="1" x14ac:dyDescent="0.25">
      <c r="A787" s="1">
        <v>5006</v>
      </c>
      <c r="B787" s="5" t="s">
        <v>65</v>
      </c>
      <c r="C787" s="5"/>
      <c r="E787" s="6">
        <v>13100</v>
      </c>
    </row>
    <row r="788" spans="1:5" s="1" customFormat="1" x14ac:dyDescent="0.25">
      <c r="A788" s="1">
        <v>5006</v>
      </c>
      <c r="B788" s="5" t="s">
        <v>60</v>
      </c>
      <c r="C788" s="5"/>
      <c r="E788" s="6">
        <v>21500</v>
      </c>
    </row>
    <row r="789" spans="1:5" s="1" customFormat="1" x14ac:dyDescent="0.25">
      <c r="A789" s="1">
        <v>5006</v>
      </c>
      <c r="B789" s="5" t="s">
        <v>717</v>
      </c>
      <c r="C789" s="5"/>
      <c r="E789" s="6">
        <v>300</v>
      </c>
    </row>
    <row r="790" spans="1:5" s="1" customFormat="1" x14ac:dyDescent="0.25">
      <c r="A790" s="1">
        <v>5006</v>
      </c>
      <c r="B790" s="5" t="s">
        <v>79</v>
      </c>
      <c r="C790" s="5"/>
      <c r="E790" s="6">
        <v>25100</v>
      </c>
    </row>
    <row r="791" spans="1:5" s="1" customFormat="1" x14ac:dyDescent="0.25">
      <c r="A791" s="1">
        <v>5006</v>
      </c>
      <c r="B791" s="5" t="s">
        <v>66</v>
      </c>
      <c r="C791" s="5"/>
      <c r="E791" s="6">
        <v>6100</v>
      </c>
    </row>
    <row r="792" spans="1:5" s="1" customFormat="1" x14ac:dyDescent="0.25">
      <c r="A792" s="1">
        <v>5006</v>
      </c>
      <c r="B792" s="5" t="s">
        <v>718</v>
      </c>
      <c r="C792" s="5"/>
      <c r="E792" s="6">
        <v>300</v>
      </c>
    </row>
    <row r="793" spans="1:5" s="1" customFormat="1" x14ac:dyDescent="0.25">
      <c r="A793" s="1">
        <v>5006</v>
      </c>
      <c r="B793" s="5" t="s">
        <v>373</v>
      </c>
      <c r="C793" s="5"/>
      <c r="E793" s="6">
        <v>7200</v>
      </c>
    </row>
    <row r="794" spans="1:5" s="1" customFormat="1" x14ac:dyDescent="0.25">
      <c r="A794" s="1">
        <v>5006</v>
      </c>
      <c r="B794" s="5" t="s">
        <v>374</v>
      </c>
      <c r="C794" s="5"/>
      <c r="E794" s="6">
        <v>16100</v>
      </c>
    </row>
    <row r="795" spans="1:5" s="1" customFormat="1" x14ac:dyDescent="0.25">
      <c r="A795" s="1">
        <v>5006</v>
      </c>
      <c r="B795" s="5" t="s">
        <v>127</v>
      </c>
      <c r="C795" s="5"/>
      <c r="E795" s="6">
        <v>3701000</v>
      </c>
    </row>
    <row r="796" spans="1:5" s="1" customFormat="1" x14ac:dyDescent="0.25">
      <c r="A796" s="1">
        <v>5006</v>
      </c>
      <c r="B796" s="5" t="s">
        <v>719</v>
      </c>
      <c r="C796" s="5"/>
      <c r="E796" s="6">
        <v>300</v>
      </c>
    </row>
    <row r="797" spans="1:5" s="1" customFormat="1" x14ac:dyDescent="0.25">
      <c r="A797" s="1">
        <v>5006</v>
      </c>
      <c r="B797" s="5" t="s">
        <v>368</v>
      </c>
      <c r="C797" s="5"/>
      <c r="E797" s="6">
        <v>1000</v>
      </c>
    </row>
    <row r="798" spans="1:5" s="1" customFormat="1" x14ac:dyDescent="0.25">
      <c r="A798" s="1">
        <v>5006</v>
      </c>
      <c r="B798" s="5" t="s">
        <v>23</v>
      </c>
      <c r="C798" s="5"/>
      <c r="E798" s="6">
        <v>4000</v>
      </c>
    </row>
    <row r="799" spans="1:5" s="1" customFormat="1" x14ac:dyDescent="0.25">
      <c r="A799" s="1">
        <v>5006</v>
      </c>
      <c r="B799" s="5" t="s">
        <v>369</v>
      </c>
      <c r="C799" s="5"/>
      <c r="E799" s="6">
        <v>1600</v>
      </c>
    </row>
    <row r="800" spans="1:5" s="1" customFormat="1" x14ac:dyDescent="0.25">
      <c r="A800" s="1">
        <v>5006</v>
      </c>
      <c r="B800" s="5" t="s">
        <v>720</v>
      </c>
      <c r="C800" s="5"/>
      <c r="E800" s="6">
        <v>1100</v>
      </c>
    </row>
    <row r="801" spans="1:9" s="1" customFormat="1" x14ac:dyDescent="0.25">
      <c r="A801" s="1">
        <v>5006</v>
      </c>
      <c r="B801" s="5" t="s">
        <v>84</v>
      </c>
      <c r="C801" s="5"/>
      <c r="E801" s="6">
        <v>3300</v>
      </c>
    </row>
    <row r="802" spans="1:9" s="1" customFormat="1" x14ac:dyDescent="0.25">
      <c r="A802" s="1">
        <v>5006</v>
      </c>
      <c r="B802" s="5" t="s">
        <v>370</v>
      </c>
      <c r="C802" s="5"/>
      <c r="E802" s="6">
        <v>1500</v>
      </c>
    </row>
    <row r="803" spans="1:9" s="1" customFormat="1" x14ac:dyDescent="0.25">
      <c r="A803" s="1">
        <v>5006</v>
      </c>
      <c r="B803" s="5" t="s">
        <v>72</v>
      </c>
      <c r="C803" s="5"/>
      <c r="E803" s="6">
        <v>3500</v>
      </c>
    </row>
    <row r="804" spans="1:9" s="1" customFormat="1" x14ac:dyDescent="0.25">
      <c r="A804" s="1">
        <v>5006</v>
      </c>
      <c r="B804" s="5" t="s">
        <v>73</v>
      </c>
      <c r="C804" s="5"/>
      <c r="E804" s="6">
        <v>57700</v>
      </c>
    </row>
    <row r="805" spans="1:9" s="1" customFormat="1" x14ac:dyDescent="0.25">
      <c r="A805" s="1">
        <v>5006</v>
      </c>
      <c r="B805" s="5" t="s">
        <v>74</v>
      </c>
      <c r="C805" s="5"/>
      <c r="E805" s="6">
        <v>20200</v>
      </c>
    </row>
    <row r="806" spans="1:9" s="1" customFormat="1" x14ac:dyDescent="0.25">
      <c r="A806" s="1">
        <v>5006</v>
      </c>
      <c r="B806" s="5" t="s">
        <v>165</v>
      </c>
      <c r="C806" s="5"/>
      <c r="E806" s="6">
        <v>3253670</v>
      </c>
    </row>
    <row r="807" spans="1:9" s="1" customFormat="1" x14ac:dyDescent="0.25">
      <c r="A807" s="1">
        <v>5006</v>
      </c>
      <c r="B807" s="5" t="s">
        <v>721</v>
      </c>
      <c r="C807" s="5"/>
      <c r="E807" s="6">
        <v>2200</v>
      </c>
    </row>
    <row r="808" spans="1:9" s="1" customFormat="1" x14ac:dyDescent="0.25">
      <c r="A808" s="1">
        <v>5006</v>
      </c>
      <c r="B808" s="5" t="s">
        <v>67</v>
      </c>
      <c r="C808" s="5"/>
      <c r="E808" s="6">
        <v>5100</v>
      </c>
    </row>
    <row r="809" spans="1:9" s="1" customFormat="1" x14ac:dyDescent="0.25">
      <c r="A809" s="1">
        <v>5006</v>
      </c>
      <c r="B809" s="5" t="s">
        <v>89</v>
      </c>
      <c r="C809" s="5"/>
      <c r="E809" s="6">
        <v>2500</v>
      </c>
    </row>
    <row r="810" spans="1:9" s="1" customFormat="1" x14ac:dyDescent="0.25">
      <c r="B810" s="2" t="s">
        <v>722</v>
      </c>
      <c r="C810" s="2"/>
      <c r="D810" s="3" t="s">
        <v>723</v>
      </c>
      <c r="E810" s="4">
        <v>9133409.7200000007</v>
      </c>
    </row>
    <row r="811" spans="1:9" s="1" customFormat="1" x14ac:dyDescent="0.25">
      <c r="B811" s="2" t="s">
        <v>724</v>
      </c>
      <c r="C811" s="2"/>
      <c r="D811" s="3" t="s">
        <v>725</v>
      </c>
      <c r="E811" s="4">
        <v>9133409.7200000007</v>
      </c>
    </row>
    <row r="812" spans="1:9" s="1" customFormat="1" x14ac:dyDescent="0.25">
      <c r="B812" s="2" t="s">
        <v>726</v>
      </c>
      <c r="C812" s="2"/>
      <c r="D812" s="3" t="s">
        <v>727</v>
      </c>
      <c r="E812" s="4">
        <v>9133409.7200000007</v>
      </c>
    </row>
    <row r="813" spans="1:9" s="1" customFormat="1" x14ac:dyDescent="0.25">
      <c r="A813" s="1">
        <v>5016</v>
      </c>
      <c r="B813" s="5" t="s">
        <v>1063</v>
      </c>
      <c r="C813" s="5"/>
      <c r="D813" s="14" t="s">
        <v>1062</v>
      </c>
      <c r="E813" s="6">
        <v>9133409.7200000007</v>
      </c>
      <c r="F813" s="8" t="s">
        <v>1056</v>
      </c>
      <c r="G813" s="8" t="s">
        <v>1057</v>
      </c>
      <c r="H813" s="8"/>
      <c r="I813" s="8" t="s">
        <v>1076</v>
      </c>
    </row>
    <row r="814" spans="1:9" s="1" customFormat="1" x14ac:dyDescent="0.25">
      <c r="B814" s="2" t="s">
        <v>728</v>
      </c>
      <c r="C814" s="2"/>
      <c r="D814" s="3" t="s">
        <v>729</v>
      </c>
      <c r="E814" s="4">
        <v>3993074</v>
      </c>
    </row>
    <row r="815" spans="1:9" s="1" customFormat="1" x14ac:dyDescent="0.25">
      <c r="B815" s="2" t="s">
        <v>730</v>
      </c>
      <c r="C815" s="2"/>
      <c r="D815" s="3" t="s">
        <v>731</v>
      </c>
      <c r="E815" s="4">
        <v>3764836</v>
      </c>
    </row>
    <row r="816" spans="1:9" s="1" customFormat="1" x14ac:dyDescent="0.25">
      <c r="B816" s="2" t="s">
        <v>732</v>
      </c>
      <c r="C816" s="2"/>
      <c r="D816" s="3" t="s">
        <v>733</v>
      </c>
      <c r="E816" s="4">
        <v>3764836</v>
      </c>
    </row>
    <row r="817" spans="1:11" s="1" customFormat="1" x14ac:dyDescent="0.25">
      <c r="A817" s="1">
        <v>5016</v>
      </c>
      <c r="B817" s="5" t="s">
        <v>397</v>
      </c>
      <c r="C817" s="5"/>
      <c r="E817" s="6">
        <v>1471496</v>
      </c>
    </row>
    <row r="818" spans="1:11" s="1" customFormat="1" x14ac:dyDescent="0.25">
      <c r="A818" s="1">
        <v>5016</v>
      </c>
      <c r="B818" s="5" t="s">
        <v>734</v>
      </c>
      <c r="C818" s="5"/>
      <c r="E818" s="6">
        <v>599790</v>
      </c>
    </row>
    <row r="819" spans="1:11" s="1" customFormat="1" x14ac:dyDescent="0.25">
      <c r="A819" s="1">
        <v>5016</v>
      </c>
      <c r="B819" s="5" t="s">
        <v>735</v>
      </c>
      <c r="C819" s="5"/>
      <c r="E819" s="6">
        <v>447950</v>
      </c>
    </row>
    <row r="820" spans="1:11" s="1" customFormat="1" x14ac:dyDescent="0.25">
      <c r="A820" s="1">
        <v>5016</v>
      </c>
      <c r="B820" s="5" t="s">
        <v>736</v>
      </c>
      <c r="C820" s="5"/>
      <c r="E820" s="6">
        <v>900000</v>
      </c>
    </row>
    <row r="821" spans="1:11" s="1" customFormat="1" x14ac:dyDescent="0.25">
      <c r="A821" s="1">
        <v>5016</v>
      </c>
      <c r="B821" s="5" t="s">
        <v>737</v>
      </c>
      <c r="C821" s="5"/>
      <c r="E821" s="6">
        <v>345600</v>
      </c>
    </row>
    <row r="822" spans="1:11" s="1" customFormat="1" x14ac:dyDescent="0.25">
      <c r="B822" s="2" t="s">
        <v>738</v>
      </c>
      <c r="C822" s="2"/>
      <c r="D822" s="3" t="s">
        <v>739</v>
      </c>
      <c r="E822" s="4">
        <v>228238</v>
      </c>
    </row>
    <row r="823" spans="1:11" s="1" customFormat="1" x14ac:dyDescent="0.25">
      <c r="B823" s="2" t="s">
        <v>740</v>
      </c>
      <c r="C823" s="2"/>
      <c r="D823" s="3" t="s">
        <v>741</v>
      </c>
      <c r="E823" s="4">
        <v>7858</v>
      </c>
    </row>
    <row r="824" spans="1:11" s="1" customFormat="1" x14ac:dyDescent="0.25">
      <c r="A824" s="1">
        <v>5016</v>
      </c>
      <c r="B824" s="5" t="s">
        <v>306</v>
      </c>
      <c r="C824" s="5"/>
      <c r="E824" s="6">
        <v>6400</v>
      </c>
    </row>
    <row r="825" spans="1:11" s="1" customFormat="1" x14ac:dyDescent="0.25">
      <c r="A825" s="1">
        <v>5016</v>
      </c>
      <c r="B825" s="5" t="s">
        <v>576</v>
      </c>
      <c r="C825" s="5"/>
      <c r="E825" s="6">
        <v>1458</v>
      </c>
    </row>
    <row r="826" spans="1:11" s="1" customFormat="1" x14ac:dyDescent="0.25">
      <c r="B826" s="2" t="s">
        <v>742</v>
      </c>
      <c r="C826" s="2"/>
      <c r="D826" s="3" t="s">
        <v>743</v>
      </c>
      <c r="E826" s="4">
        <v>220380</v>
      </c>
    </row>
    <row r="827" spans="1:11" s="1" customFormat="1" x14ac:dyDescent="0.25">
      <c r="A827" s="1">
        <v>5016</v>
      </c>
      <c r="B827" s="5" t="s">
        <v>235</v>
      </c>
      <c r="C827" s="5"/>
      <c r="D827" s="14" t="s">
        <v>1064</v>
      </c>
      <c r="E827" s="6">
        <v>220380</v>
      </c>
      <c r="F827" s="8" t="s">
        <v>1058</v>
      </c>
      <c r="K827" s="1" t="s">
        <v>1113</v>
      </c>
    </row>
    <row r="828" spans="1:11" s="1" customFormat="1" x14ac:dyDescent="0.25">
      <c r="B828" s="2" t="s">
        <v>744</v>
      </c>
      <c r="C828" s="2"/>
      <c r="D828" s="3" t="s">
        <v>745</v>
      </c>
      <c r="E828" s="4">
        <v>39465305.829999998</v>
      </c>
    </row>
    <row r="829" spans="1:11" s="1" customFormat="1" x14ac:dyDescent="0.25">
      <c r="B829" s="2" t="s">
        <v>746</v>
      </c>
      <c r="C829" s="2"/>
      <c r="D829" s="3" t="s">
        <v>747</v>
      </c>
      <c r="E829" s="4">
        <v>686000</v>
      </c>
    </row>
    <row r="830" spans="1:11" s="1" customFormat="1" x14ac:dyDescent="0.25">
      <c r="B830" s="2" t="s">
        <v>748</v>
      </c>
      <c r="C830" s="2"/>
      <c r="D830" s="3" t="s">
        <v>749</v>
      </c>
      <c r="E830" s="4">
        <v>686000</v>
      </c>
    </row>
    <row r="831" spans="1:11" s="1" customFormat="1" x14ac:dyDescent="0.25">
      <c r="A831" s="1">
        <v>5016</v>
      </c>
      <c r="B831" s="5" t="s">
        <v>396</v>
      </c>
      <c r="C831" s="5"/>
      <c r="E831" s="6">
        <v>343000</v>
      </c>
    </row>
    <row r="832" spans="1:11" s="1" customFormat="1" x14ac:dyDescent="0.25">
      <c r="A832" s="1">
        <v>5016</v>
      </c>
      <c r="B832" s="5" t="s">
        <v>127</v>
      </c>
      <c r="C832" s="5"/>
      <c r="E832" s="6">
        <v>343000</v>
      </c>
    </row>
    <row r="833" spans="1:5" s="1" customFormat="1" x14ac:dyDescent="0.25">
      <c r="B833" s="2" t="s">
        <v>750</v>
      </c>
      <c r="C833" s="2"/>
      <c r="D833" s="3" t="s">
        <v>139</v>
      </c>
      <c r="E833" s="4">
        <v>38779305.829999998</v>
      </c>
    </row>
    <row r="834" spans="1:5" s="1" customFormat="1" x14ac:dyDescent="0.25">
      <c r="B834" s="2" t="s">
        <v>751</v>
      </c>
      <c r="C834" s="2"/>
      <c r="D834" s="3" t="s">
        <v>226</v>
      </c>
      <c r="E834" s="4">
        <v>494529</v>
      </c>
    </row>
    <row r="835" spans="1:5" s="1" customFormat="1" x14ac:dyDescent="0.25">
      <c r="A835" s="1">
        <v>5016</v>
      </c>
      <c r="B835" s="5" t="s">
        <v>752</v>
      </c>
      <c r="C835" s="5"/>
      <c r="E835" s="6">
        <v>494580</v>
      </c>
    </row>
    <row r="836" spans="1:5" s="1" customFormat="1" x14ac:dyDescent="0.25">
      <c r="A836" s="1">
        <v>5016</v>
      </c>
      <c r="B836" s="5" t="s">
        <v>753</v>
      </c>
      <c r="C836" s="5"/>
      <c r="E836" s="6">
        <v>-51</v>
      </c>
    </row>
    <row r="837" spans="1:5" s="1" customFormat="1" x14ac:dyDescent="0.25">
      <c r="B837" s="2" t="s">
        <v>754</v>
      </c>
      <c r="C837" s="2"/>
      <c r="D837" s="3" t="s">
        <v>755</v>
      </c>
      <c r="E837" s="4">
        <v>11905.86</v>
      </c>
    </row>
    <row r="838" spans="1:5" s="1" customFormat="1" x14ac:dyDescent="0.25">
      <c r="A838" s="1">
        <v>5016</v>
      </c>
      <c r="B838" s="5" t="s">
        <v>756</v>
      </c>
      <c r="C838" s="5"/>
      <c r="E838" s="6">
        <v>5</v>
      </c>
    </row>
    <row r="839" spans="1:5" s="1" customFormat="1" x14ac:dyDescent="0.25">
      <c r="A839" s="1">
        <v>5016</v>
      </c>
      <c r="B839" s="5" t="s">
        <v>608</v>
      </c>
      <c r="C839" s="5"/>
      <c r="E839" s="6">
        <v>1</v>
      </c>
    </row>
    <row r="840" spans="1:5" s="1" customFormat="1" x14ac:dyDescent="0.25">
      <c r="A840" s="1">
        <v>5016</v>
      </c>
      <c r="B840" s="5" t="s">
        <v>396</v>
      </c>
      <c r="C840" s="5"/>
      <c r="E840" s="6">
        <v>3834</v>
      </c>
    </row>
    <row r="841" spans="1:5" s="1" customFormat="1" x14ac:dyDescent="0.25">
      <c r="A841" s="1">
        <v>5016</v>
      </c>
      <c r="B841" s="5" t="s">
        <v>142</v>
      </c>
      <c r="C841" s="5"/>
      <c r="E841" s="6">
        <v>0.01</v>
      </c>
    </row>
    <row r="842" spans="1:5" s="1" customFormat="1" x14ac:dyDescent="0.25">
      <c r="A842" s="1">
        <v>5016</v>
      </c>
      <c r="B842" s="5" t="s">
        <v>569</v>
      </c>
      <c r="C842" s="5"/>
      <c r="E842" s="6">
        <v>1</v>
      </c>
    </row>
    <row r="843" spans="1:5" s="1" customFormat="1" x14ac:dyDescent="0.25">
      <c r="A843" s="1">
        <v>5016</v>
      </c>
      <c r="B843" s="5" t="s">
        <v>170</v>
      </c>
      <c r="C843" s="5"/>
      <c r="E843" s="6">
        <v>1</v>
      </c>
    </row>
    <row r="844" spans="1:5" s="1" customFormat="1" x14ac:dyDescent="0.25">
      <c r="A844" s="1">
        <v>5016</v>
      </c>
      <c r="B844" s="5" t="s">
        <v>442</v>
      </c>
      <c r="C844" s="5"/>
      <c r="E844" s="6">
        <v>0.8</v>
      </c>
    </row>
    <row r="845" spans="1:5" s="1" customFormat="1" x14ac:dyDescent="0.25">
      <c r="A845" s="1">
        <v>5016</v>
      </c>
      <c r="B845" s="5" t="s">
        <v>127</v>
      </c>
      <c r="C845" s="5"/>
      <c r="E845" s="6">
        <v>7045.75</v>
      </c>
    </row>
    <row r="846" spans="1:5" s="1" customFormat="1" x14ac:dyDescent="0.25">
      <c r="A846" s="1">
        <v>5016</v>
      </c>
      <c r="B846" s="5" t="s">
        <v>134</v>
      </c>
      <c r="C846" s="5"/>
      <c r="E846" s="6">
        <v>542</v>
      </c>
    </row>
    <row r="847" spans="1:5" s="1" customFormat="1" x14ac:dyDescent="0.25">
      <c r="A847" s="1">
        <v>5016</v>
      </c>
      <c r="B847" s="5" t="s">
        <v>757</v>
      </c>
      <c r="C847" s="5"/>
      <c r="E847" s="6">
        <v>1</v>
      </c>
    </row>
    <row r="848" spans="1:5" s="1" customFormat="1" x14ac:dyDescent="0.25">
      <c r="A848" s="1">
        <v>5016</v>
      </c>
      <c r="B848" s="5" t="s">
        <v>414</v>
      </c>
      <c r="C848" s="5"/>
      <c r="E848" s="6">
        <v>1</v>
      </c>
    </row>
    <row r="849" spans="1:5" s="1" customFormat="1" x14ac:dyDescent="0.25">
      <c r="A849" s="1">
        <v>5016</v>
      </c>
      <c r="B849" s="5" t="s">
        <v>758</v>
      </c>
      <c r="C849" s="5"/>
      <c r="E849" s="6">
        <v>30</v>
      </c>
    </row>
    <row r="850" spans="1:5" s="1" customFormat="1" x14ac:dyDescent="0.25">
      <c r="A850" s="1">
        <v>5016</v>
      </c>
      <c r="B850" s="5" t="s">
        <v>759</v>
      </c>
      <c r="C850" s="5"/>
      <c r="E850" s="6">
        <v>0.3</v>
      </c>
    </row>
    <row r="851" spans="1:5" s="1" customFormat="1" x14ac:dyDescent="0.25">
      <c r="A851" s="1">
        <v>5016</v>
      </c>
      <c r="B851" s="5" t="s">
        <v>18</v>
      </c>
      <c r="C851" s="5"/>
      <c r="E851" s="6">
        <v>39</v>
      </c>
    </row>
    <row r="852" spans="1:5" s="1" customFormat="1" x14ac:dyDescent="0.25">
      <c r="A852" s="1">
        <v>5016</v>
      </c>
      <c r="B852" s="5" t="s">
        <v>516</v>
      </c>
      <c r="C852" s="5"/>
      <c r="E852" s="6">
        <v>400</v>
      </c>
    </row>
    <row r="853" spans="1:5" s="1" customFormat="1" x14ac:dyDescent="0.25">
      <c r="A853" s="1">
        <v>5016</v>
      </c>
      <c r="B853" s="5" t="s">
        <v>174</v>
      </c>
      <c r="C853" s="5"/>
      <c r="E853" s="6">
        <v>2</v>
      </c>
    </row>
    <row r="854" spans="1:5" s="1" customFormat="1" x14ac:dyDescent="0.25">
      <c r="A854" s="1">
        <v>5016</v>
      </c>
      <c r="B854" s="5" t="s">
        <v>547</v>
      </c>
      <c r="C854" s="5"/>
      <c r="E854" s="6">
        <v>2</v>
      </c>
    </row>
    <row r="855" spans="1:5" s="1" customFormat="1" x14ac:dyDescent="0.25">
      <c r="B855" s="2" t="s">
        <v>760</v>
      </c>
      <c r="C855" s="2"/>
      <c r="D855" s="3" t="s">
        <v>761</v>
      </c>
      <c r="E855" s="4">
        <v>38272870.969999999</v>
      </c>
    </row>
    <row r="856" spans="1:5" s="1" customFormat="1" x14ac:dyDescent="0.25">
      <c r="A856" s="1">
        <v>5016</v>
      </c>
      <c r="B856" s="5" t="s">
        <v>10</v>
      </c>
      <c r="C856" s="5"/>
      <c r="E856" s="6">
        <v>1068795.6000000001</v>
      </c>
    </row>
    <row r="857" spans="1:5" s="1" customFormat="1" x14ac:dyDescent="0.25">
      <c r="A857" s="1">
        <v>5016</v>
      </c>
      <c r="B857" s="5" t="s">
        <v>142</v>
      </c>
      <c r="C857" s="5"/>
      <c r="E857" s="6">
        <v>25398487</v>
      </c>
    </row>
    <row r="858" spans="1:5" s="1" customFormat="1" x14ac:dyDescent="0.25">
      <c r="A858" s="1">
        <v>5016</v>
      </c>
      <c r="B858" s="5" t="s">
        <v>762</v>
      </c>
      <c r="C858" s="5"/>
      <c r="E858" s="6">
        <v>468366</v>
      </c>
    </row>
    <row r="859" spans="1:5" s="1" customFormat="1" x14ac:dyDescent="0.25">
      <c r="A859" s="1">
        <v>5016</v>
      </c>
      <c r="B859" s="5" t="s">
        <v>763</v>
      </c>
      <c r="C859" s="5"/>
      <c r="E859" s="6">
        <v>3015</v>
      </c>
    </row>
    <row r="860" spans="1:5" s="1" customFormat="1" x14ac:dyDescent="0.25">
      <c r="A860" s="1">
        <v>5016</v>
      </c>
      <c r="B860" s="5" t="s">
        <v>764</v>
      </c>
      <c r="C860" s="5"/>
      <c r="E860" s="6">
        <v>1222700</v>
      </c>
    </row>
    <row r="861" spans="1:5" s="1" customFormat="1" x14ac:dyDescent="0.25">
      <c r="A861" s="1">
        <v>5016</v>
      </c>
      <c r="B861" s="5" t="s">
        <v>53</v>
      </c>
      <c r="C861" s="5"/>
      <c r="E861" s="6">
        <v>6323593</v>
      </c>
    </row>
    <row r="862" spans="1:5" s="1" customFormat="1" x14ac:dyDescent="0.25">
      <c r="A862" s="1">
        <v>5016</v>
      </c>
      <c r="B862" s="5" t="s">
        <v>127</v>
      </c>
      <c r="C862" s="5"/>
      <c r="E862" s="6">
        <v>256821.37</v>
      </c>
    </row>
    <row r="863" spans="1:5" s="1" customFormat="1" x14ac:dyDescent="0.25">
      <c r="A863" s="1">
        <v>5016</v>
      </c>
      <c r="B863" s="5" t="s">
        <v>765</v>
      </c>
      <c r="C863" s="5"/>
      <c r="E863" s="6">
        <v>7770</v>
      </c>
    </row>
    <row r="864" spans="1:5" s="1" customFormat="1" x14ac:dyDescent="0.25">
      <c r="A864" s="1">
        <v>5016</v>
      </c>
      <c r="B864" s="5" t="s">
        <v>766</v>
      </c>
      <c r="C864" s="5"/>
      <c r="E864" s="6">
        <v>-35800</v>
      </c>
    </row>
    <row r="865" spans="1:5" s="1" customFormat="1" x14ac:dyDescent="0.25">
      <c r="A865" s="1">
        <v>5016</v>
      </c>
      <c r="B865" s="5" t="s">
        <v>767</v>
      </c>
      <c r="C865" s="5"/>
      <c r="E865" s="6">
        <v>256175</v>
      </c>
    </row>
    <row r="866" spans="1:5" s="1" customFormat="1" x14ac:dyDescent="0.25">
      <c r="A866" s="1">
        <v>5016</v>
      </c>
      <c r="B866" s="5" t="s">
        <v>768</v>
      </c>
      <c r="C866" s="5"/>
      <c r="E866" s="6">
        <v>26600</v>
      </c>
    </row>
    <row r="867" spans="1:5" s="1" customFormat="1" x14ac:dyDescent="0.25">
      <c r="A867" s="1">
        <v>5016</v>
      </c>
      <c r="B867" s="5" t="s">
        <v>769</v>
      </c>
      <c r="C867" s="5"/>
      <c r="E867" s="6">
        <v>650000</v>
      </c>
    </row>
    <row r="868" spans="1:5" s="1" customFormat="1" x14ac:dyDescent="0.25">
      <c r="A868" s="1">
        <v>5016</v>
      </c>
      <c r="B868" s="5" t="s">
        <v>758</v>
      </c>
      <c r="C868" s="5"/>
      <c r="E868" s="6">
        <v>1743146</v>
      </c>
    </row>
    <row r="869" spans="1:5" s="1" customFormat="1" x14ac:dyDescent="0.25">
      <c r="A869" s="1">
        <v>5016</v>
      </c>
      <c r="B869" s="5" t="s">
        <v>770</v>
      </c>
      <c r="C869" s="5"/>
      <c r="E869" s="6">
        <v>800000</v>
      </c>
    </row>
    <row r="870" spans="1:5" s="1" customFormat="1" x14ac:dyDescent="0.25">
      <c r="A870" s="1">
        <v>5016</v>
      </c>
      <c r="B870" s="5" t="s">
        <v>752</v>
      </c>
      <c r="C870" s="5"/>
      <c r="E870" s="6">
        <v>3810</v>
      </c>
    </row>
    <row r="871" spans="1:5" s="1" customFormat="1" x14ac:dyDescent="0.25">
      <c r="A871" s="1">
        <v>5016</v>
      </c>
      <c r="B871" s="5" t="s">
        <v>753</v>
      </c>
      <c r="C871" s="5"/>
      <c r="E871" s="6">
        <v>69317</v>
      </c>
    </row>
    <row r="872" spans="1:5" s="1" customFormat="1" x14ac:dyDescent="0.25">
      <c r="A872" s="1">
        <v>5016</v>
      </c>
      <c r="B872" s="5" t="s">
        <v>771</v>
      </c>
      <c r="C872" s="5"/>
      <c r="E872" s="6">
        <v>8725</v>
      </c>
    </row>
    <row r="873" spans="1:5" s="1" customFormat="1" x14ac:dyDescent="0.25">
      <c r="A873" s="1">
        <v>5016</v>
      </c>
      <c r="B873" s="5" t="s">
        <v>772</v>
      </c>
      <c r="C873" s="5"/>
      <c r="E873" s="6">
        <v>1350</v>
      </c>
    </row>
    <row r="874" spans="1:5" s="1" customFormat="1" x14ac:dyDescent="0.25">
      <c r="B874" s="2" t="s">
        <v>773</v>
      </c>
      <c r="C874" s="2"/>
      <c r="D874" s="3" t="s">
        <v>774</v>
      </c>
      <c r="E874" s="4">
        <v>-2585901</v>
      </c>
    </row>
    <row r="875" spans="1:5" s="1" customFormat="1" x14ac:dyDescent="0.25">
      <c r="B875" s="2" t="s">
        <v>775</v>
      </c>
      <c r="C875" s="2"/>
      <c r="D875" s="3" t="s">
        <v>776</v>
      </c>
      <c r="E875" s="4">
        <v>-2585901</v>
      </c>
    </row>
    <row r="876" spans="1:5" s="1" customFormat="1" x14ac:dyDescent="0.25">
      <c r="B876" s="2" t="s">
        <v>777</v>
      </c>
      <c r="C876" s="2"/>
      <c r="D876" s="3" t="s">
        <v>778</v>
      </c>
      <c r="E876" s="4">
        <v>-2585901</v>
      </c>
    </row>
    <row r="877" spans="1:5" s="1" customFormat="1" x14ac:dyDescent="0.25">
      <c r="B877" s="5" t="s">
        <v>712</v>
      </c>
      <c r="C877" s="5"/>
      <c r="E877" s="6">
        <v>-1737493</v>
      </c>
    </row>
    <row r="878" spans="1:5" s="1" customFormat="1" x14ac:dyDescent="0.25">
      <c r="B878" s="5" t="s">
        <v>779</v>
      </c>
      <c r="C878" s="5"/>
      <c r="E878" s="6">
        <v>2141572</v>
      </c>
    </row>
    <row r="879" spans="1:5" s="1" customFormat="1" x14ac:dyDescent="0.25">
      <c r="B879" s="5" t="s">
        <v>713</v>
      </c>
      <c r="C879" s="5"/>
      <c r="E879" s="6">
        <v>-13253284</v>
      </c>
    </row>
    <row r="880" spans="1:5" s="1" customFormat="1" x14ac:dyDescent="0.25">
      <c r="B880" s="5" t="s">
        <v>714</v>
      </c>
      <c r="C880" s="5"/>
      <c r="E880" s="6">
        <v>-6151722</v>
      </c>
    </row>
    <row r="881" spans="2:5" s="1" customFormat="1" x14ac:dyDescent="0.25">
      <c r="B881" s="5" t="s">
        <v>780</v>
      </c>
      <c r="C881" s="5"/>
      <c r="E881" s="6">
        <v>525250</v>
      </c>
    </row>
    <row r="882" spans="2:5" s="1" customFormat="1" x14ac:dyDescent="0.25">
      <c r="B882" s="5" t="s">
        <v>781</v>
      </c>
      <c r="C882" s="5"/>
      <c r="E882" s="6">
        <v>1627009</v>
      </c>
    </row>
    <row r="883" spans="2:5" s="1" customFormat="1" x14ac:dyDescent="0.25">
      <c r="B883" s="5" t="s">
        <v>677</v>
      </c>
      <c r="C883" s="5"/>
      <c r="E883" s="6">
        <v>14262767</v>
      </c>
    </row>
    <row r="884" spans="2:5" s="1" customFormat="1" x14ac:dyDescent="0.25">
      <c r="B884" s="2" t="s">
        <v>782</v>
      </c>
      <c r="C884" s="2"/>
      <c r="D884" s="3" t="s">
        <v>783</v>
      </c>
      <c r="E884" s="4">
        <v>-670194931</v>
      </c>
    </row>
    <row r="885" spans="2:5" s="1" customFormat="1" x14ac:dyDescent="0.25">
      <c r="B885" s="2" t="s">
        <v>784</v>
      </c>
      <c r="C885" s="2"/>
      <c r="D885" s="3" t="s">
        <v>785</v>
      </c>
      <c r="E885" s="4">
        <v>-670194931</v>
      </c>
    </row>
    <row r="886" spans="2:5" s="1" customFormat="1" x14ac:dyDescent="0.25">
      <c r="B886" s="2" t="s">
        <v>786</v>
      </c>
      <c r="C886" s="2"/>
      <c r="D886" s="3" t="s">
        <v>787</v>
      </c>
      <c r="E886" s="4">
        <v>-670194931</v>
      </c>
    </row>
    <row r="887" spans="2:5" s="1" customFormat="1" x14ac:dyDescent="0.25">
      <c r="B887" s="2" t="s">
        <v>788</v>
      </c>
      <c r="C887" s="2"/>
      <c r="D887" s="3" t="s">
        <v>789</v>
      </c>
      <c r="E887" s="4">
        <v>199185945</v>
      </c>
    </row>
    <row r="888" spans="2:5" s="1" customFormat="1" x14ac:dyDescent="0.25">
      <c r="B888" s="5" t="s">
        <v>235</v>
      </c>
      <c r="C888" s="5"/>
      <c r="E888" s="6">
        <v>199185945</v>
      </c>
    </row>
    <row r="889" spans="2:5" s="1" customFormat="1" x14ac:dyDescent="0.25">
      <c r="B889" s="2" t="s">
        <v>790</v>
      </c>
      <c r="C889" s="2"/>
      <c r="D889" s="3" t="s">
        <v>791</v>
      </c>
      <c r="E889" s="4">
        <v>160013058</v>
      </c>
    </row>
    <row r="890" spans="2:5" s="1" customFormat="1" x14ac:dyDescent="0.25">
      <c r="B890" s="2" t="s">
        <v>792</v>
      </c>
      <c r="C890" s="2"/>
      <c r="D890" s="3" t="s">
        <v>793</v>
      </c>
      <c r="E890" s="4">
        <v>-1029393934</v>
      </c>
    </row>
    <row r="891" spans="2:5" s="1" customFormat="1" x14ac:dyDescent="0.25"/>
    <row r="892" spans="2:5" s="1" customFormat="1" x14ac:dyDescent="0.25"/>
    <row r="893" spans="2:5" s="1" customFormat="1" x14ac:dyDescent="0.25">
      <c r="B893" s="2" t="s">
        <v>795</v>
      </c>
      <c r="C893" s="2"/>
      <c r="D893" s="3" t="s">
        <v>5</v>
      </c>
      <c r="E893" s="4">
        <v>223178957</v>
      </c>
    </row>
    <row r="894" spans="2:5" s="1" customFormat="1" x14ac:dyDescent="0.25">
      <c r="B894" s="2" t="s">
        <v>796</v>
      </c>
      <c r="C894" s="2"/>
      <c r="D894" s="3" t="s">
        <v>12</v>
      </c>
      <c r="E894" s="4">
        <v>98578975</v>
      </c>
    </row>
    <row r="895" spans="2:5" s="1" customFormat="1" x14ac:dyDescent="0.25">
      <c r="B895" s="2" t="s">
        <v>797</v>
      </c>
      <c r="C895" s="2"/>
      <c r="D895" s="3" t="s">
        <v>14</v>
      </c>
      <c r="E895" s="4">
        <v>98578975</v>
      </c>
    </row>
    <row r="896" spans="2:5" s="1" customFormat="1" x14ac:dyDescent="0.25">
      <c r="B896" s="5" t="s">
        <v>798</v>
      </c>
      <c r="C896" s="5"/>
      <c r="E896" s="6">
        <v>8036448</v>
      </c>
    </row>
    <row r="897" spans="2:5" s="1" customFormat="1" x14ac:dyDescent="0.25">
      <c r="B897" s="5" t="s">
        <v>799</v>
      </c>
      <c r="C897" s="5"/>
      <c r="E897" s="6">
        <v>2843198</v>
      </c>
    </row>
    <row r="898" spans="2:5" s="1" customFormat="1" x14ac:dyDescent="0.25">
      <c r="B898" s="5" t="s">
        <v>800</v>
      </c>
      <c r="C898" s="5"/>
      <c r="E898" s="6">
        <v>9225917</v>
      </c>
    </row>
    <row r="899" spans="2:5" s="1" customFormat="1" x14ac:dyDescent="0.25">
      <c r="B899" s="5" t="s">
        <v>801</v>
      </c>
      <c r="C899" s="5"/>
      <c r="E899" s="6">
        <v>5161924</v>
      </c>
    </row>
    <row r="900" spans="2:5" s="1" customFormat="1" x14ac:dyDescent="0.25">
      <c r="B900" s="5" t="s">
        <v>802</v>
      </c>
      <c r="C900" s="5"/>
      <c r="E900" s="6">
        <v>15098787</v>
      </c>
    </row>
    <row r="901" spans="2:5" s="1" customFormat="1" x14ac:dyDescent="0.25">
      <c r="B901" s="5" t="s">
        <v>803</v>
      </c>
      <c r="C901" s="5"/>
      <c r="E901" s="6">
        <v>9122852</v>
      </c>
    </row>
    <row r="902" spans="2:5" s="1" customFormat="1" x14ac:dyDescent="0.25">
      <c r="B902" s="5" t="s">
        <v>804</v>
      </c>
      <c r="C902" s="5"/>
      <c r="E902" s="6">
        <v>8511092</v>
      </c>
    </row>
    <row r="903" spans="2:5" s="1" customFormat="1" x14ac:dyDescent="0.25">
      <c r="B903" s="5" t="s">
        <v>805</v>
      </c>
      <c r="C903" s="5"/>
      <c r="E903" s="6">
        <v>9184503</v>
      </c>
    </row>
    <row r="904" spans="2:5" s="1" customFormat="1" x14ac:dyDescent="0.25">
      <c r="B904" s="5" t="s">
        <v>806</v>
      </c>
      <c r="C904" s="5"/>
      <c r="E904" s="6">
        <v>3146842</v>
      </c>
    </row>
    <row r="905" spans="2:5" s="1" customFormat="1" x14ac:dyDescent="0.25">
      <c r="B905" s="5" t="s">
        <v>807</v>
      </c>
      <c r="C905" s="5"/>
      <c r="E905" s="6">
        <v>883324</v>
      </c>
    </row>
    <row r="906" spans="2:5" s="1" customFormat="1" x14ac:dyDescent="0.25">
      <c r="B906" s="5" t="s">
        <v>317</v>
      </c>
      <c r="C906" s="5"/>
      <c r="E906" s="6">
        <v>4111440</v>
      </c>
    </row>
    <row r="907" spans="2:5" s="1" customFormat="1" x14ac:dyDescent="0.25">
      <c r="B907" s="5" t="s">
        <v>808</v>
      </c>
      <c r="C907" s="5"/>
      <c r="E907" s="6">
        <v>9964996</v>
      </c>
    </row>
    <row r="908" spans="2:5" s="1" customFormat="1" x14ac:dyDescent="0.25">
      <c r="B908" s="5" t="s">
        <v>809</v>
      </c>
      <c r="C908" s="5"/>
      <c r="E908" s="6">
        <v>13287652</v>
      </c>
    </row>
    <row r="909" spans="2:5" s="1" customFormat="1" x14ac:dyDescent="0.25">
      <c r="B909" s="2" t="s">
        <v>810</v>
      </c>
      <c r="C909" s="2"/>
      <c r="D909" s="3" t="s">
        <v>323</v>
      </c>
      <c r="E909" s="4">
        <v>38193040</v>
      </c>
    </row>
    <row r="910" spans="2:5" s="1" customFormat="1" x14ac:dyDescent="0.25">
      <c r="B910" s="2" t="s">
        <v>811</v>
      </c>
      <c r="C910" s="2"/>
      <c r="D910" s="3" t="s">
        <v>325</v>
      </c>
      <c r="E910" s="4">
        <v>38193040</v>
      </c>
    </row>
    <row r="911" spans="2:5" s="1" customFormat="1" x14ac:dyDescent="0.25">
      <c r="B911" s="5" t="s">
        <v>798</v>
      </c>
      <c r="C911" s="5"/>
      <c r="E911" s="6">
        <v>2150082</v>
      </c>
    </row>
    <row r="912" spans="2:5" s="1" customFormat="1" x14ac:dyDescent="0.25">
      <c r="B912" s="5" t="s">
        <v>799</v>
      </c>
      <c r="C912" s="5"/>
      <c r="E912" s="6">
        <v>784640</v>
      </c>
    </row>
    <row r="913" spans="2:5" s="1" customFormat="1" x14ac:dyDescent="0.25">
      <c r="B913" s="5" t="s">
        <v>800</v>
      </c>
      <c r="C913" s="5"/>
      <c r="E913" s="6">
        <v>2516695</v>
      </c>
    </row>
    <row r="914" spans="2:5" s="1" customFormat="1" x14ac:dyDescent="0.25">
      <c r="B914" s="5" t="s">
        <v>801</v>
      </c>
      <c r="C914" s="5"/>
      <c r="E914" s="6">
        <v>1279697</v>
      </c>
    </row>
    <row r="915" spans="2:5" s="1" customFormat="1" x14ac:dyDescent="0.25">
      <c r="B915" s="5" t="s">
        <v>802</v>
      </c>
      <c r="C915" s="5"/>
      <c r="E915" s="6">
        <v>8005722</v>
      </c>
    </row>
    <row r="916" spans="2:5" s="1" customFormat="1" x14ac:dyDescent="0.25">
      <c r="B916" s="5" t="s">
        <v>803</v>
      </c>
      <c r="C916" s="5"/>
      <c r="E916" s="6">
        <v>2821804</v>
      </c>
    </row>
    <row r="917" spans="2:5" s="1" customFormat="1" x14ac:dyDescent="0.25">
      <c r="B917" s="5" t="s">
        <v>804</v>
      </c>
      <c r="C917" s="5"/>
      <c r="E917" s="6">
        <v>2667395</v>
      </c>
    </row>
    <row r="918" spans="2:5" s="1" customFormat="1" x14ac:dyDescent="0.25">
      <c r="B918" s="5" t="s">
        <v>805</v>
      </c>
      <c r="C918" s="5"/>
      <c r="E918" s="6">
        <v>4157351</v>
      </c>
    </row>
    <row r="919" spans="2:5" s="1" customFormat="1" x14ac:dyDescent="0.25">
      <c r="B919" s="5" t="s">
        <v>806</v>
      </c>
      <c r="C919" s="5"/>
      <c r="E919" s="6">
        <v>1178427</v>
      </c>
    </row>
    <row r="920" spans="2:5" s="1" customFormat="1" x14ac:dyDescent="0.25">
      <c r="B920" s="5" t="s">
        <v>807</v>
      </c>
      <c r="C920" s="5"/>
      <c r="E920" s="6">
        <v>357125</v>
      </c>
    </row>
    <row r="921" spans="2:5" s="1" customFormat="1" x14ac:dyDescent="0.25">
      <c r="B921" s="5" t="s">
        <v>317</v>
      </c>
      <c r="C921" s="5"/>
      <c r="E921" s="6">
        <v>2202219</v>
      </c>
    </row>
    <row r="922" spans="2:5" s="1" customFormat="1" x14ac:dyDescent="0.25">
      <c r="B922" s="5" t="s">
        <v>808</v>
      </c>
      <c r="C922" s="5"/>
      <c r="E922" s="6">
        <v>3116133</v>
      </c>
    </row>
    <row r="923" spans="2:5" s="1" customFormat="1" x14ac:dyDescent="0.25">
      <c r="B923" s="5" t="s">
        <v>809</v>
      </c>
      <c r="C923" s="5"/>
      <c r="E923" s="6">
        <v>6955750</v>
      </c>
    </row>
    <row r="924" spans="2:5" s="1" customFormat="1" x14ac:dyDescent="0.25">
      <c r="B924" s="2" t="s">
        <v>812</v>
      </c>
      <c r="C924" s="2"/>
      <c r="D924" s="3" t="s">
        <v>20</v>
      </c>
      <c r="E924" s="4">
        <v>554637</v>
      </c>
    </row>
    <row r="925" spans="2:5" s="1" customFormat="1" x14ac:dyDescent="0.25">
      <c r="B925" s="2" t="s">
        <v>813</v>
      </c>
      <c r="C925" s="2"/>
      <c r="D925" s="3" t="s">
        <v>22</v>
      </c>
      <c r="E925" s="4">
        <v>554637</v>
      </c>
    </row>
    <row r="926" spans="2:5" s="1" customFormat="1" x14ac:dyDescent="0.25">
      <c r="B926" s="5" t="s">
        <v>798</v>
      </c>
      <c r="C926" s="5"/>
      <c r="E926" s="6">
        <v>110416</v>
      </c>
    </row>
    <row r="927" spans="2:5" s="1" customFormat="1" x14ac:dyDescent="0.25">
      <c r="B927" s="5" t="s">
        <v>799</v>
      </c>
      <c r="C927" s="5"/>
      <c r="E927" s="6">
        <v>110416</v>
      </c>
    </row>
    <row r="928" spans="2:5" s="1" customFormat="1" x14ac:dyDescent="0.25">
      <c r="B928" s="5" t="s">
        <v>800</v>
      </c>
      <c r="C928" s="5"/>
      <c r="E928" s="6">
        <v>55208</v>
      </c>
    </row>
    <row r="929" spans="2:5" s="1" customFormat="1" x14ac:dyDescent="0.25">
      <c r="B929" s="5" t="s">
        <v>801</v>
      </c>
      <c r="C929" s="5"/>
      <c r="E929" s="6">
        <v>55208</v>
      </c>
    </row>
    <row r="930" spans="2:5" s="1" customFormat="1" x14ac:dyDescent="0.25">
      <c r="B930" s="5" t="s">
        <v>803</v>
      </c>
      <c r="C930" s="5"/>
      <c r="E930" s="6">
        <v>103221</v>
      </c>
    </row>
    <row r="931" spans="2:5" s="1" customFormat="1" x14ac:dyDescent="0.25">
      <c r="B931" s="5" t="s">
        <v>804</v>
      </c>
      <c r="C931" s="5"/>
      <c r="E931" s="6">
        <v>55208</v>
      </c>
    </row>
    <row r="932" spans="2:5" s="1" customFormat="1" x14ac:dyDescent="0.25">
      <c r="B932" s="5" t="s">
        <v>805</v>
      </c>
      <c r="C932" s="5"/>
      <c r="E932" s="6">
        <v>64960</v>
      </c>
    </row>
    <row r="933" spans="2:5" s="1" customFormat="1" x14ac:dyDescent="0.25">
      <c r="B933" s="2" t="s">
        <v>814</v>
      </c>
      <c r="C933" s="2"/>
      <c r="D933" s="3" t="s">
        <v>25</v>
      </c>
      <c r="E933" s="4">
        <v>8082764</v>
      </c>
    </row>
    <row r="934" spans="2:5" s="1" customFormat="1" x14ac:dyDescent="0.25">
      <c r="B934" s="2" t="s">
        <v>815</v>
      </c>
      <c r="C934" s="2"/>
      <c r="D934" s="3" t="s">
        <v>27</v>
      </c>
      <c r="E934" s="4">
        <v>8082764</v>
      </c>
    </row>
    <row r="935" spans="2:5" s="1" customFormat="1" x14ac:dyDescent="0.25">
      <c r="B935" s="5" t="s">
        <v>798</v>
      </c>
      <c r="C935" s="5"/>
      <c r="E935" s="6">
        <v>931507</v>
      </c>
    </row>
    <row r="936" spans="2:5" s="1" customFormat="1" x14ac:dyDescent="0.25">
      <c r="B936" s="5" t="s">
        <v>799</v>
      </c>
      <c r="C936" s="5"/>
      <c r="E936" s="6">
        <v>329909</v>
      </c>
    </row>
    <row r="937" spans="2:5" s="1" customFormat="1" x14ac:dyDescent="0.25">
      <c r="B937" s="5" t="s">
        <v>800</v>
      </c>
      <c r="C937" s="5"/>
      <c r="E937" s="6">
        <v>1067351</v>
      </c>
    </row>
    <row r="938" spans="2:5" s="1" customFormat="1" x14ac:dyDescent="0.25">
      <c r="B938" s="5" t="s">
        <v>801</v>
      </c>
      <c r="C938" s="5"/>
      <c r="E938" s="6">
        <v>553083</v>
      </c>
    </row>
    <row r="939" spans="2:5" s="1" customFormat="1" x14ac:dyDescent="0.25">
      <c r="B939" s="5" t="s">
        <v>802</v>
      </c>
      <c r="C939" s="5"/>
      <c r="E939" s="6">
        <v>359018</v>
      </c>
    </row>
    <row r="940" spans="2:5" s="1" customFormat="1" x14ac:dyDescent="0.25">
      <c r="B940" s="5" t="s">
        <v>803</v>
      </c>
      <c r="C940" s="5"/>
      <c r="E940" s="6">
        <v>1044711</v>
      </c>
    </row>
    <row r="941" spans="2:5" s="1" customFormat="1" x14ac:dyDescent="0.25">
      <c r="B941" s="5" t="s">
        <v>804</v>
      </c>
      <c r="C941" s="5"/>
      <c r="E941" s="6">
        <v>983257</v>
      </c>
    </row>
    <row r="942" spans="2:5" s="1" customFormat="1" x14ac:dyDescent="0.25">
      <c r="B942" s="5" t="s">
        <v>805</v>
      </c>
      <c r="C942" s="5"/>
      <c r="E942" s="6">
        <v>870054</v>
      </c>
    </row>
    <row r="943" spans="2:5" s="1" customFormat="1" x14ac:dyDescent="0.25">
      <c r="B943" s="5" t="s">
        <v>317</v>
      </c>
      <c r="C943" s="5"/>
      <c r="E943" s="6">
        <v>200533</v>
      </c>
    </row>
    <row r="944" spans="2:5" s="1" customFormat="1" x14ac:dyDescent="0.25">
      <c r="B944" s="5" t="s">
        <v>808</v>
      </c>
      <c r="C944" s="5"/>
      <c r="E944" s="6">
        <v>1164384</v>
      </c>
    </row>
    <row r="945" spans="2:5" s="1" customFormat="1" x14ac:dyDescent="0.25">
      <c r="B945" s="5" t="s">
        <v>809</v>
      </c>
      <c r="C945" s="5"/>
      <c r="E945" s="6">
        <v>578957</v>
      </c>
    </row>
    <row r="946" spans="2:5" s="1" customFormat="1" x14ac:dyDescent="0.25">
      <c r="B946" s="2" t="s">
        <v>816</v>
      </c>
      <c r="C946" s="2"/>
      <c r="D946" s="3" t="s">
        <v>29</v>
      </c>
      <c r="E946" s="4">
        <v>13116256</v>
      </c>
    </row>
    <row r="947" spans="2:5" s="1" customFormat="1" x14ac:dyDescent="0.25">
      <c r="B947" s="2" t="s">
        <v>817</v>
      </c>
      <c r="C947" s="2"/>
      <c r="D947" s="3" t="s">
        <v>31</v>
      </c>
      <c r="E947" s="4">
        <v>13116256</v>
      </c>
    </row>
    <row r="948" spans="2:5" s="1" customFormat="1" x14ac:dyDescent="0.25">
      <c r="B948" s="5" t="s">
        <v>798</v>
      </c>
      <c r="C948" s="5"/>
      <c r="E948" s="6">
        <v>1011305</v>
      </c>
    </row>
    <row r="949" spans="2:5" s="1" customFormat="1" x14ac:dyDescent="0.25">
      <c r="B949" s="5" t="s">
        <v>799</v>
      </c>
      <c r="C949" s="5"/>
      <c r="E949" s="6">
        <v>920995</v>
      </c>
    </row>
    <row r="950" spans="2:5" s="1" customFormat="1" x14ac:dyDescent="0.25">
      <c r="B950" s="5" t="s">
        <v>800</v>
      </c>
      <c r="C950" s="5"/>
      <c r="E950" s="6">
        <v>1124486</v>
      </c>
    </row>
    <row r="951" spans="2:5" s="1" customFormat="1" x14ac:dyDescent="0.25">
      <c r="B951" s="5" t="s">
        <v>801</v>
      </c>
      <c r="C951" s="5"/>
      <c r="E951" s="6">
        <v>587493</v>
      </c>
    </row>
    <row r="952" spans="2:5" s="1" customFormat="1" x14ac:dyDescent="0.25">
      <c r="B952" s="5" t="s">
        <v>802</v>
      </c>
      <c r="C952" s="5"/>
      <c r="E952" s="6">
        <v>1997062</v>
      </c>
    </row>
    <row r="953" spans="2:5" s="1" customFormat="1" x14ac:dyDescent="0.25">
      <c r="B953" s="5" t="s">
        <v>803</v>
      </c>
      <c r="C953" s="5"/>
      <c r="E953" s="6">
        <v>1150326</v>
      </c>
    </row>
    <row r="954" spans="2:5" s="1" customFormat="1" x14ac:dyDescent="0.25">
      <c r="B954" s="5" t="s">
        <v>804</v>
      </c>
      <c r="C954" s="5"/>
      <c r="E954" s="6">
        <v>1063327</v>
      </c>
    </row>
    <row r="955" spans="2:5" s="1" customFormat="1" x14ac:dyDescent="0.25">
      <c r="B955" s="5" t="s">
        <v>805</v>
      </c>
      <c r="C955" s="5"/>
      <c r="E955" s="6">
        <v>1243950</v>
      </c>
    </row>
    <row r="956" spans="2:5" s="1" customFormat="1" x14ac:dyDescent="0.25">
      <c r="B956" s="5" t="s">
        <v>806</v>
      </c>
      <c r="C956" s="5"/>
      <c r="E956" s="6">
        <v>365040</v>
      </c>
    </row>
    <row r="957" spans="2:5" s="1" customFormat="1" x14ac:dyDescent="0.25">
      <c r="B957" s="5" t="s">
        <v>807</v>
      </c>
      <c r="C957" s="5"/>
      <c r="E957" s="6">
        <v>103371</v>
      </c>
    </row>
    <row r="958" spans="2:5" s="1" customFormat="1" x14ac:dyDescent="0.25">
      <c r="B958" s="5" t="s">
        <v>317</v>
      </c>
      <c r="C958" s="5"/>
      <c r="E958" s="6">
        <v>542849</v>
      </c>
    </row>
    <row r="959" spans="2:5" s="1" customFormat="1" x14ac:dyDescent="0.25">
      <c r="B959" s="5" t="s">
        <v>808</v>
      </c>
      <c r="C959" s="5"/>
      <c r="E959" s="6">
        <v>1184826</v>
      </c>
    </row>
    <row r="960" spans="2:5" s="1" customFormat="1" x14ac:dyDescent="0.25">
      <c r="B960" s="5" t="s">
        <v>809</v>
      </c>
      <c r="C960" s="5"/>
      <c r="E960" s="6">
        <v>1821226</v>
      </c>
    </row>
    <row r="961" spans="2:5" s="1" customFormat="1" x14ac:dyDescent="0.25">
      <c r="B961" s="2" t="s">
        <v>818</v>
      </c>
      <c r="C961" s="2"/>
      <c r="D961" s="3" t="s">
        <v>338</v>
      </c>
      <c r="E961" s="4">
        <v>1470314</v>
      </c>
    </row>
    <row r="962" spans="2:5" s="1" customFormat="1" x14ac:dyDescent="0.25">
      <c r="B962" s="2" t="s">
        <v>819</v>
      </c>
      <c r="C962" s="2"/>
      <c r="D962" s="3" t="s">
        <v>820</v>
      </c>
      <c r="E962" s="4">
        <v>1470314</v>
      </c>
    </row>
    <row r="963" spans="2:5" s="1" customFormat="1" x14ac:dyDescent="0.25">
      <c r="B963" s="5" t="s">
        <v>798</v>
      </c>
      <c r="C963" s="5"/>
      <c r="E963" s="6">
        <v>130683</v>
      </c>
    </row>
    <row r="964" spans="2:5" s="1" customFormat="1" x14ac:dyDescent="0.25">
      <c r="B964" s="5" t="s">
        <v>799</v>
      </c>
      <c r="C964" s="5"/>
      <c r="E964" s="6">
        <v>110519</v>
      </c>
    </row>
    <row r="965" spans="2:5" s="1" customFormat="1" x14ac:dyDescent="0.25">
      <c r="B965" s="5" t="s">
        <v>800</v>
      </c>
      <c r="C965" s="5"/>
      <c r="E965" s="6">
        <v>134938</v>
      </c>
    </row>
    <row r="966" spans="2:5" s="1" customFormat="1" x14ac:dyDescent="0.25">
      <c r="B966" s="5" t="s">
        <v>801</v>
      </c>
      <c r="C966" s="5"/>
      <c r="E966" s="6">
        <v>42490</v>
      </c>
    </row>
    <row r="967" spans="2:5" s="1" customFormat="1" x14ac:dyDescent="0.25">
      <c r="B967" s="5" t="s">
        <v>802</v>
      </c>
      <c r="C967" s="5"/>
      <c r="E967" s="6">
        <v>239647</v>
      </c>
    </row>
    <row r="968" spans="2:5" s="1" customFormat="1" x14ac:dyDescent="0.25">
      <c r="B968" s="5" t="s">
        <v>803</v>
      </c>
      <c r="C968" s="5"/>
      <c r="E968" s="6">
        <v>138039</v>
      </c>
    </row>
    <row r="969" spans="2:5" s="1" customFormat="1" x14ac:dyDescent="0.25">
      <c r="B969" s="5" t="s">
        <v>804</v>
      </c>
      <c r="C969" s="5"/>
      <c r="E969" s="6">
        <v>137900</v>
      </c>
    </row>
    <row r="970" spans="2:5" s="1" customFormat="1" x14ac:dyDescent="0.25">
      <c r="B970" s="5" t="s">
        <v>805</v>
      </c>
      <c r="C970" s="5"/>
      <c r="E970" s="6">
        <v>138078</v>
      </c>
    </row>
    <row r="971" spans="2:5" s="1" customFormat="1" x14ac:dyDescent="0.25">
      <c r="B971" s="5" t="s">
        <v>806</v>
      </c>
      <c r="C971" s="5"/>
      <c r="E971" s="6">
        <v>14115</v>
      </c>
    </row>
    <row r="972" spans="2:5" s="1" customFormat="1" x14ac:dyDescent="0.25">
      <c r="B972" s="5" t="s">
        <v>807</v>
      </c>
      <c r="C972" s="5"/>
      <c r="E972" s="6">
        <v>1103</v>
      </c>
    </row>
    <row r="973" spans="2:5" s="1" customFormat="1" x14ac:dyDescent="0.25">
      <c r="B973" s="5" t="s">
        <v>317</v>
      </c>
      <c r="C973" s="5"/>
      <c r="E973" s="6">
        <v>22076</v>
      </c>
    </row>
    <row r="974" spans="2:5" s="1" customFormat="1" x14ac:dyDescent="0.25">
      <c r="B974" s="5" t="s">
        <v>808</v>
      </c>
      <c r="C974" s="5"/>
      <c r="E974" s="6">
        <v>142179</v>
      </c>
    </row>
    <row r="975" spans="2:5" s="1" customFormat="1" x14ac:dyDescent="0.25">
      <c r="B975" s="5" t="s">
        <v>809</v>
      </c>
      <c r="C975" s="5"/>
      <c r="E975" s="6">
        <v>218547</v>
      </c>
    </row>
    <row r="976" spans="2:5" s="1" customFormat="1" x14ac:dyDescent="0.25">
      <c r="B976" s="2" t="s">
        <v>821</v>
      </c>
      <c r="C976" s="2"/>
      <c r="D976" s="3" t="s">
        <v>37</v>
      </c>
      <c r="E976" s="4">
        <v>13150346</v>
      </c>
    </row>
    <row r="977" spans="2:5" s="1" customFormat="1" x14ac:dyDescent="0.25">
      <c r="B977" s="2" t="s">
        <v>822</v>
      </c>
      <c r="C977" s="2"/>
      <c r="D977" s="3" t="s">
        <v>39</v>
      </c>
      <c r="E977" s="4">
        <v>13150346</v>
      </c>
    </row>
    <row r="978" spans="2:5" s="1" customFormat="1" x14ac:dyDescent="0.25">
      <c r="B978" s="5" t="s">
        <v>798</v>
      </c>
      <c r="C978" s="5"/>
      <c r="E978" s="6">
        <v>987114</v>
      </c>
    </row>
    <row r="979" spans="2:5" s="1" customFormat="1" x14ac:dyDescent="0.25">
      <c r="B979" s="5" t="s">
        <v>799</v>
      </c>
      <c r="C979" s="5"/>
      <c r="E979" s="6">
        <v>923295</v>
      </c>
    </row>
    <row r="980" spans="2:5" s="1" customFormat="1" x14ac:dyDescent="0.25">
      <c r="B980" s="5" t="s">
        <v>800</v>
      </c>
      <c r="C980" s="5"/>
      <c r="E980" s="6">
        <v>1131672</v>
      </c>
    </row>
    <row r="981" spans="2:5" s="1" customFormat="1" x14ac:dyDescent="0.25">
      <c r="B981" s="5" t="s">
        <v>801</v>
      </c>
      <c r="C981" s="5"/>
      <c r="E981" s="6">
        <v>587493</v>
      </c>
    </row>
    <row r="982" spans="2:5" s="1" customFormat="1" x14ac:dyDescent="0.25">
      <c r="B982" s="5" t="s">
        <v>802</v>
      </c>
      <c r="C982" s="5"/>
      <c r="E982" s="6">
        <v>2012111</v>
      </c>
    </row>
    <row r="983" spans="2:5" s="1" customFormat="1" x14ac:dyDescent="0.25">
      <c r="B983" s="5" t="s">
        <v>803</v>
      </c>
      <c r="C983" s="5"/>
      <c r="E983" s="6">
        <v>1157251</v>
      </c>
    </row>
    <row r="984" spans="2:5" s="1" customFormat="1" x14ac:dyDescent="0.25">
      <c r="B984" s="5" t="s">
        <v>804</v>
      </c>
      <c r="C984" s="5"/>
      <c r="E984" s="6">
        <v>1069420</v>
      </c>
    </row>
    <row r="985" spans="2:5" s="1" customFormat="1" x14ac:dyDescent="0.25">
      <c r="B985" s="5" t="s">
        <v>805</v>
      </c>
      <c r="C985" s="5"/>
      <c r="E985" s="6">
        <v>1247759</v>
      </c>
    </row>
    <row r="986" spans="2:5" s="1" customFormat="1" x14ac:dyDescent="0.25">
      <c r="B986" s="5" t="s">
        <v>806</v>
      </c>
      <c r="C986" s="5"/>
      <c r="E986" s="6">
        <v>365486</v>
      </c>
    </row>
    <row r="987" spans="2:5" s="1" customFormat="1" x14ac:dyDescent="0.25">
      <c r="B987" s="5" t="s">
        <v>807</v>
      </c>
      <c r="C987" s="5"/>
      <c r="E987" s="6">
        <v>103371</v>
      </c>
    </row>
    <row r="988" spans="2:5" s="1" customFormat="1" x14ac:dyDescent="0.25">
      <c r="B988" s="5" t="s">
        <v>317</v>
      </c>
      <c r="C988" s="5"/>
      <c r="E988" s="6">
        <v>550386</v>
      </c>
    </row>
    <row r="989" spans="2:5" s="1" customFormat="1" x14ac:dyDescent="0.25">
      <c r="B989" s="5" t="s">
        <v>808</v>
      </c>
      <c r="C989" s="5"/>
      <c r="E989" s="6">
        <v>1187126</v>
      </c>
    </row>
    <row r="990" spans="2:5" s="1" customFormat="1" x14ac:dyDescent="0.25">
      <c r="B990" s="5" t="s">
        <v>809</v>
      </c>
      <c r="C990" s="5"/>
      <c r="E990" s="6">
        <v>1827862</v>
      </c>
    </row>
    <row r="991" spans="2:5" s="1" customFormat="1" x14ac:dyDescent="0.25">
      <c r="B991" s="2" t="s">
        <v>823</v>
      </c>
      <c r="C991" s="2"/>
      <c r="D991" s="3" t="s">
        <v>41</v>
      </c>
      <c r="E991" s="4">
        <v>5301973</v>
      </c>
    </row>
    <row r="992" spans="2:5" s="1" customFormat="1" x14ac:dyDescent="0.25">
      <c r="B992" s="2" t="s">
        <v>824</v>
      </c>
      <c r="C992" s="2"/>
      <c r="D992" s="3" t="s">
        <v>43</v>
      </c>
      <c r="E992" s="4">
        <v>5301973</v>
      </c>
    </row>
    <row r="993" spans="2:5" s="1" customFormat="1" x14ac:dyDescent="0.25">
      <c r="B993" s="5" t="s">
        <v>798</v>
      </c>
      <c r="C993" s="5"/>
      <c r="E993" s="6">
        <v>404074</v>
      </c>
    </row>
    <row r="994" spans="2:5" s="1" customFormat="1" x14ac:dyDescent="0.25">
      <c r="B994" s="5" t="s">
        <v>799</v>
      </c>
      <c r="C994" s="5"/>
      <c r="E994" s="6">
        <v>429657</v>
      </c>
    </row>
    <row r="995" spans="2:5" s="1" customFormat="1" x14ac:dyDescent="0.25">
      <c r="B995" s="5" t="s">
        <v>800</v>
      </c>
      <c r="C995" s="5"/>
      <c r="E995" s="6">
        <v>512719</v>
      </c>
    </row>
    <row r="996" spans="2:5" s="1" customFormat="1" x14ac:dyDescent="0.25">
      <c r="B996" s="5" t="s">
        <v>801</v>
      </c>
      <c r="C996" s="5"/>
      <c r="E996" s="6">
        <v>270701</v>
      </c>
    </row>
    <row r="997" spans="2:5" s="1" customFormat="1" x14ac:dyDescent="0.25">
      <c r="B997" s="5" t="s">
        <v>802</v>
      </c>
      <c r="C997" s="5"/>
      <c r="E997" s="6">
        <v>734793</v>
      </c>
    </row>
    <row r="998" spans="2:5" s="1" customFormat="1" x14ac:dyDescent="0.25">
      <c r="B998" s="5" t="s">
        <v>803</v>
      </c>
      <c r="C998" s="5"/>
      <c r="E998" s="6">
        <v>405063</v>
      </c>
    </row>
    <row r="999" spans="2:5" s="1" customFormat="1" x14ac:dyDescent="0.25">
      <c r="B999" s="5" t="s">
        <v>804</v>
      </c>
      <c r="C999" s="5"/>
      <c r="E999" s="6">
        <v>414252</v>
      </c>
    </row>
    <row r="1000" spans="2:5" s="1" customFormat="1" x14ac:dyDescent="0.25">
      <c r="B1000" s="5" t="s">
        <v>805</v>
      </c>
      <c r="C1000" s="5"/>
      <c r="E1000" s="6">
        <v>605829</v>
      </c>
    </row>
    <row r="1001" spans="2:5" s="1" customFormat="1" x14ac:dyDescent="0.25">
      <c r="B1001" s="5" t="s">
        <v>806</v>
      </c>
      <c r="C1001" s="5"/>
      <c r="E1001" s="6">
        <v>146351</v>
      </c>
    </row>
    <row r="1002" spans="2:5" s="1" customFormat="1" x14ac:dyDescent="0.25">
      <c r="B1002" s="5" t="s">
        <v>807</v>
      </c>
      <c r="C1002" s="5"/>
      <c r="E1002" s="6">
        <v>51685</v>
      </c>
    </row>
    <row r="1003" spans="2:5" s="1" customFormat="1" x14ac:dyDescent="0.25">
      <c r="B1003" s="5" t="s">
        <v>317</v>
      </c>
      <c r="C1003" s="5"/>
      <c r="E1003" s="6">
        <v>203333</v>
      </c>
    </row>
    <row r="1004" spans="2:5" s="1" customFormat="1" x14ac:dyDescent="0.25">
      <c r="B1004" s="5" t="s">
        <v>808</v>
      </c>
      <c r="C1004" s="5"/>
      <c r="E1004" s="6">
        <v>451129</v>
      </c>
    </row>
    <row r="1005" spans="2:5" s="1" customFormat="1" x14ac:dyDescent="0.25">
      <c r="B1005" s="5" t="s">
        <v>809</v>
      </c>
      <c r="C1005" s="5"/>
      <c r="E1005" s="6">
        <v>672387</v>
      </c>
    </row>
    <row r="1006" spans="2:5" s="1" customFormat="1" x14ac:dyDescent="0.25">
      <c r="B1006" s="2" t="s">
        <v>825</v>
      </c>
      <c r="C1006" s="2"/>
      <c r="D1006" s="3" t="s">
        <v>45</v>
      </c>
      <c r="E1006" s="4">
        <v>15106400</v>
      </c>
    </row>
    <row r="1007" spans="2:5" s="1" customFormat="1" x14ac:dyDescent="0.25">
      <c r="B1007" s="2" t="s">
        <v>826</v>
      </c>
      <c r="C1007" s="2"/>
      <c r="D1007" s="3" t="s">
        <v>827</v>
      </c>
      <c r="E1007" s="4">
        <v>15106400</v>
      </c>
    </row>
    <row r="1008" spans="2:5" s="1" customFormat="1" x14ac:dyDescent="0.25">
      <c r="B1008" s="5" t="s">
        <v>798</v>
      </c>
      <c r="C1008" s="5"/>
      <c r="E1008" s="6">
        <v>1396000</v>
      </c>
    </row>
    <row r="1009" spans="1:9" s="1" customFormat="1" x14ac:dyDescent="0.25">
      <c r="B1009" s="5" t="s">
        <v>799</v>
      </c>
      <c r="C1009" s="5"/>
      <c r="E1009" s="6">
        <v>526400</v>
      </c>
    </row>
    <row r="1010" spans="1:9" s="1" customFormat="1" x14ac:dyDescent="0.25">
      <c r="B1010" s="5" t="s">
        <v>800</v>
      </c>
      <c r="C1010" s="5"/>
      <c r="E1010" s="6">
        <v>1570000</v>
      </c>
    </row>
    <row r="1011" spans="1:9" s="1" customFormat="1" x14ac:dyDescent="0.25">
      <c r="B1011" s="5" t="s">
        <v>801</v>
      </c>
      <c r="C1011" s="5"/>
      <c r="E1011" s="6">
        <v>857500</v>
      </c>
    </row>
    <row r="1012" spans="1:9" s="1" customFormat="1" x14ac:dyDescent="0.25">
      <c r="B1012" s="5" t="s">
        <v>802</v>
      </c>
      <c r="C1012" s="5"/>
      <c r="E1012" s="6">
        <v>1618500</v>
      </c>
    </row>
    <row r="1013" spans="1:9" s="1" customFormat="1" x14ac:dyDescent="0.25">
      <c r="B1013" s="5" t="s">
        <v>803</v>
      </c>
      <c r="C1013" s="5"/>
      <c r="E1013" s="6">
        <v>1588000</v>
      </c>
    </row>
    <row r="1014" spans="1:9" s="1" customFormat="1" x14ac:dyDescent="0.25">
      <c r="B1014" s="5" t="s">
        <v>804</v>
      </c>
      <c r="C1014" s="5"/>
      <c r="E1014" s="6">
        <v>1480000</v>
      </c>
    </row>
    <row r="1015" spans="1:9" s="1" customFormat="1" x14ac:dyDescent="0.25">
      <c r="B1015" s="5" t="s">
        <v>805</v>
      </c>
      <c r="C1015" s="5"/>
      <c r="E1015" s="6">
        <v>1447000</v>
      </c>
    </row>
    <row r="1016" spans="1:9" s="1" customFormat="1" x14ac:dyDescent="0.25">
      <c r="B1016" s="5" t="s">
        <v>806</v>
      </c>
      <c r="C1016" s="5"/>
      <c r="E1016" s="6">
        <v>546000</v>
      </c>
    </row>
    <row r="1017" spans="1:9" s="1" customFormat="1" x14ac:dyDescent="0.25">
      <c r="B1017" s="5" t="s">
        <v>807</v>
      </c>
      <c r="C1017" s="5"/>
      <c r="E1017" s="6">
        <v>174000</v>
      </c>
    </row>
    <row r="1018" spans="1:9" s="1" customFormat="1" x14ac:dyDescent="0.25">
      <c r="B1018" s="5" t="s">
        <v>317</v>
      </c>
      <c r="C1018" s="5"/>
      <c r="E1018" s="6">
        <v>588000</v>
      </c>
    </row>
    <row r="1019" spans="1:9" s="1" customFormat="1" x14ac:dyDescent="0.25">
      <c r="B1019" s="5" t="s">
        <v>808</v>
      </c>
      <c r="C1019" s="5"/>
      <c r="E1019" s="6">
        <v>1732500</v>
      </c>
    </row>
    <row r="1020" spans="1:9" s="1" customFormat="1" x14ac:dyDescent="0.25">
      <c r="B1020" s="5" t="s">
        <v>809</v>
      </c>
      <c r="C1020" s="5"/>
      <c r="E1020" s="6">
        <v>1582500</v>
      </c>
    </row>
    <row r="1021" spans="1:9" s="1" customFormat="1" x14ac:dyDescent="0.25">
      <c r="B1021" s="2" t="s">
        <v>828</v>
      </c>
      <c r="C1021" s="2"/>
      <c r="D1021" s="3" t="s">
        <v>49</v>
      </c>
      <c r="E1021" s="4">
        <v>2264087</v>
      </c>
    </row>
    <row r="1022" spans="1:9" s="1" customFormat="1" x14ac:dyDescent="0.25">
      <c r="B1022" s="2" t="s">
        <v>829</v>
      </c>
      <c r="C1022" s="2"/>
      <c r="D1022" s="3" t="s">
        <v>830</v>
      </c>
      <c r="E1022" s="4">
        <v>2264087</v>
      </c>
    </row>
    <row r="1023" spans="1:9" s="1" customFormat="1" x14ac:dyDescent="0.25">
      <c r="A1023" s="1">
        <v>5016</v>
      </c>
      <c r="B1023" s="5" t="s">
        <v>235</v>
      </c>
      <c r="C1023" s="5"/>
      <c r="E1023" s="6">
        <v>1366200</v>
      </c>
      <c r="F1023" s="1" t="s">
        <v>1059</v>
      </c>
      <c r="I1023" s="1" t="s">
        <v>1077</v>
      </c>
    </row>
    <row r="1024" spans="1:9" s="1" customFormat="1" x14ac:dyDescent="0.25">
      <c r="A1024" s="1">
        <v>5016</v>
      </c>
      <c r="B1024" s="5" t="s">
        <v>516</v>
      </c>
      <c r="C1024" s="5"/>
      <c r="E1024" s="6">
        <v>897887</v>
      </c>
    </row>
    <row r="1025" spans="2:5" s="1" customFormat="1" x14ac:dyDescent="0.25">
      <c r="B1025" s="2" t="s">
        <v>831</v>
      </c>
      <c r="C1025" s="2"/>
      <c r="D1025" s="3" t="s">
        <v>57</v>
      </c>
      <c r="E1025" s="4">
        <v>3301103</v>
      </c>
    </row>
    <row r="1026" spans="2:5" s="1" customFormat="1" x14ac:dyDescent="0.25">
      <c r="B1026" s="2" t="s">
        <v>832</v>
      </c>
      <c r="C1026" s="2"/>
      <c r="D1026" s="3" t="s">
        <v>833</v>
      </c>
      <c r="E1026" s="4">
        <v>3301103</v>
      </c>
    </row>
    <row r="1027" spans="2:5" s="1" customFormat="1" x14ac:dyDescent="0.25">
      <c r="B1027" s="5" t="s">
        <v>798</v>
      </c>
      <c r="C1027" s="5"/>
      <c r="E1027" s="6">
        <v>243700</v>
      </c>
    </row>
    <row r="1028" spans="2:5" s="1" customFormat="1" x14ac:dyDescent="0.25">
      <c r="B1028" s="5" t="s">
        <v>799</v>
      </c>
      <c r="C1028" s="5"/>
      <c r="E1028" s="6">
        <v>87900</v>
      </c>
    </row>
    <row r="1029" spans="2:5" s="1" customFormat="1" x14ac:dyDescent="0.25">
      <c r="B1029" s="5" t="s">
        <v>800</v>
      </c>
      <c r="C1029" s="5"/>
      <c r="E1029" s="6">
        <v>284400</v>
      </c>
    </row>
    <row r="1030" spans="2:5" s="1" customFormat="1" x14ac:dyDescent="0.25">
      <c r="B1030" s="5" t="s">
        <v>801</v>
      </c>
      <c r="C1030" s="5"/>
      <c r="E1030" s="6">
        <v>146345</v>
      </c>
    </row>
    <row r="1031" spans="2:5" s="1" customFormat="1" x14ac:dyDescent="0.25">
      <c r="B1031" s="5" t="s">
        <v>802</v>
      </c>
      <c r="C1031" s="5"/>
      <c r="E1031" s="6">
        <v>571500</v>
      </c>
    </row>
    <row r="1032" spans="2:5" s="1" customFormat="1" x14ac:dyDescent="0.25">
      <c r="B1032" s="5" t="s">
        <v>803</v>
      </c>
      <c r="C1032" s="5"/>
      <c r="E1032" s="6">
        <v>286600</v>
      </c>
    </row>
    <row r="1033" spans="2:5" s="1" customFormat="1" x14ac:dyDescent="0.25">
      <c r="B1033" s="5" t="s">
        <v>804</v>
      </c>
      <c r="C1033" s="5"/>
      <c r="E1033" s="6">
        <v>261258</v>
      </c>
    </row>
    <row r="1034" spans="2:5" s="1" customFormat="1" x14ac:dyDescent="0.25">
      <c r="B1034" s="5" t="s">
        <v>805</v>
      </c>
      <c r="C1034" s="5"/>
      <c r="E1034" s="6">
        <v>321600</v>
      </c>
    </row>
    <row r="1035" spans="2:5" s="1" customFormat="1" x14ac:dyDescent="0.25">
      <c r="B1035" s="5" t="s">
        <v>806</v>
      </c>
      <c r="C1035" s="5"/>
      <c r="E1035" s="6">
        <v>105500</v>
      </c>
    </row>
    <row r="1036" spans="2:5" s="1" customFormat="1" x14ac:dyDescent="0.25">
      <c r="B1036" s="5" t="s">
        <v>807</v>
      </c>
      <c r="C1036" s="5"/>
      <c r="E1036" s="6">
        <v>30400</v>
      </c>
    </row>
    <row r="1037" spans="2:5" s="1" customFormat="1" x14ac:dyDescent="0.25">
      <c r="B1037" s="5" t="s">
        <v>317</v>
      </c>
      <c r="C1037" s="5"/>
      <c r="E1037" s="6">
        <v>154000</v>
      </c>
    </row>
    <row r="1038" spans="2:5" s="1" customFormat="1" x14ac:dyDescent="0.25">
      <c r="B1038" s="5" t="s">
        <v>808</v>
      </c>
      <c r="C1038" s="5"/>
      <c r="E1038" s="6">
        <v>319200</v>
      </c>
    </row>
    <row r="1039" spans="2:5" s="1" customFormat="1" x14ac:dyDescent="0.25">
      <c r="B1039" s="5" t="s">
        <v>809</v>
      </c>
      <c r="C1039" s="5"/>
      <c r="E1039" s="6">
        <v>488700</v>
      </c>
    </row>
    <row r="1040" spans="2:5" s="1" customFormat="1" x14ac:dyDescent="0.25">
      <c r="B1040" s="2" t="s">
        <v>834</v>
      </c>
      <c r="C1040" s="2"/>
      <c r="D1040" s="3" t="s">
        <v>835</v>
      </c>
      <c r="E1040" s="4">
        <v>111253</v>
      </c>
    </row>
    <row r="1041" spans="2:5" s="1" customFormat="1" x14ac:dyDescent="0.25">
      <c r="B1041" s="2" t="s">
        <v>836</v>
      </c>
      <c r="C1041" s="2"/>
      <c r="D1041" s="3" t="s">
        <v>837</v>
      </c>
      <c r="E1041" s="4">
        <v>111253</v>
      </c>
    </row>
    <row r="1042" spans="2:5" s="1" customFormat="1" x14ac:dyDescent="0.25">
      <c r="B1042" s="5" t="s">
        <v>798</v>
      </c>
      <c r="C1042" s="5"/>
      <c r="E1042" s="6">
        <v>8757</v>
      </c>
    </row>
    <row r="1043" spans="2:5" s="1" customFormat="1" x14ac:dyDescent="0.25">
      <c r="B1043" s="5" t="s">
        <v>799</v>
      </c>
      <c r="C1043" s="5"/>
      <c r="E1043" s="6">
        <v>103174</v>
      </c>
    </row>
    <row r="1044" spans="2:5" s="1" customFormat="1" x14ac:dyDescent="0.25">
      <c r="B1044" s="5" t="s">
        <v>800</v>
      </c>
      <c r="C1044" s="5"/>
      <c r="E1044" s="6">
        <v>708</v>
      </c>
    </row>
    <row r="1045" spans="2:5" s="1" customFormat="1" x14ac:dyDescent="0.25">
      <c r="B1045" s="5" t="s">
        <v>801</v>
      </c>
      <c r="C1045" s="5"/>
      <c r="E1045" s="6">
        <v>531</v>
      </c>
    </row>
    <row r="1046" spans="2:5" s="1" customFormat="1" x14ac:dyDescent="0.25">
      <c r="B1046" s="5" t="s">
        <v>802</v>
      </c>
      <c r="C1046" s="5"/>
      <c r="E1046" s="6">
        <v>658</v>
      </c>
    </row>
    <row r="1047" spans="2:5" s="1" customFormat="1" x14ac:dyDescent="0.25">
      <c r="B1047" s="5" t="s">
        <v>803</v>
      </c>
      <c r="C1047" s="5"/>
      <c r="E1047" s="6">
        <v>-4735</v>
      </c>
    </row>
    <row r="1048" spans="2:5" s="1" customFormat="1" x14ac:dyDescent="0.25">
      <c r="B1048" s="5" t="s">
        <v>804</v>
      </c>
      <c r="C1048" s="5"/>
      <c r="E1048" s="6">
        <v>591</v>
      </c>
    </row>
    <row r="1049" spans="2:5" s="1" customFormat="1" x14ac:dyDescent="0.25">
      <c r="B1049" s="5" t="s">
        <v>805</v>
      </c>
      <c r="C1049" s="5"/>
      <c r="E1049" s="6">
        <v>823</v>
      </c>
    </row>
    <row r="1050" spans="2:5" s="1" customFormat="1" x14ac:dyDescent="0.25">
      <c r="B1050" s="5" t="s">
        <v>806</v>
      </c>
      <c r="C1050" s="5"/>
      <c r="E1050" s="6">
        <v>293</v>
      </c>
    </row>
    <row r="1051" spans="2:5" s="1" customFormat="1" x14ac:dyDescent="0.25">
      <c r="B1051" s="5" t="s">
        <v>807</v>
      </c>
      <c r="C1051" s="5"/>
      <c r="E1051" s="6">
        <v>82</v>
      </c>
    </row>
    <row r="1052" spans="2:5" s="1" customFormat="1" x14ac:dyDescent="0.25">
      <c r="B1052" s="5" t="s">
        <v>317</v>
      </c>
      <c r="C1052" s="5"/>
      <c r="E1052" s="6">
        <v>354</v>
      </c>
    </row>
    <row r="1053" spans="2:5" s="1" customFormat="1" x14ac:dyDescent="0.25">
      <c r="B1053" s="5" t="s">
        <v>808</v>
      </c>
      <c r="C1053" s="5"/>
      <c r="E1053" s="6">
        <v>-448</v>
      </c>
    </row>
    <row r="1054" spans="2:5" s="1" customFormat="1" x14ac:dyDescent="0.25">
      <c r="B1054" s="5" t="s">
        <v>809</v>
      </c>
      <c r="C1054" s="5"/>
      <c r="E1054" s="6">
        <v>465</v>
      </c>
    </row>
    <row r="1055" spans="2:5" s="1" customFormat="1" x14ac:dyDescent="0.25">
      <c r="B1055" s="2" t="s">
        <v>838</v>
      </c>
      <c r="C1055" s="2"/>
      <c r="D1055" s="3" t="s">
        <v>839</v>
      </c>
      <c r="E1055" s="4">
        <v>18267196</v>
      </c>
    </row>
    <row r="1056" spans="2:5" s="1" customFormat="1" x14ac:dyDescent="0.25">
      <c r="B1056" s="2" t="s">
        <v>840</v>
      </c>
      <c r="C1056" s="2"/>
      <c r="D1056" s="3" t="s">
        <v>71</v>
      </c>
      <c r="E1056" s="4">
        <v>18267196</v>
      </c>
    </row>
    <row r="1057" spans="2:5" s="1" customFormat="1" x14ac:dyDescent="0.25">
      <c r="B1057" s="5" t="s">
        <v>798</v>
      </c>
      <c r="C1057" s="5"/>
      <c r="E1057" s="6">
        <v>1316186</v>
      </c>
    </row>
    <row r="1058" spans="2:5" s="1" customFormat="1" x14ac:dyDescent="0.25">
      <c r="B1058" s="5" t="s">
        <v>799</v>
      </c>
      <c r="C1058" s="5"/>
      <c r="E1058" s="6">
        <v>1407274</v>
      </c>
    </row>
    <row r="1059" spans="2:5" s="1" customFormat="1" x14ac:dyDescent="0.25">
      <c r="B1059" s="5" t="s">
        <v>800</v>
      </c>
      <c r="C1059" s="5"/>
      <c r="E1059" s="6">
        <v>1533208</v>
      </c>
    </row>
    <row r="1060" spans="2:5" s="1" customFormat="1" x14ac:dyDescent="0.25">
      <c r="B1060" s="5" t="s">
        <v>801</v>
      </c>
      <c r="C1060" s="5"/>
      <c r="E1060" s="6">
        <v>756749</v>
      </c>
    </row>
    <row r="1061" spans="2:5" s="1" customFormat="1" x14ac:dyDescent="0.25">
      <c r="B1061" s="5" t="s">
        <v>802</v>
      </c>
      <c r="C1061" s="5"/>
      <c r="E1061" s="6">
        <v>2871558</v>
      </c>
    </row>
    <row r="1062" spans="2:5" s="1" customFormat="1" x14ac:dyDescent="0.25">
      <c r="B1062" s="5" t="s">
        <v>803</v>
      </c>
      <c r="C1062" s="5"/>
      <c r="E1062" s="6">
        <v>1563865</v>
      </c>
    </row>
    <row r="1063" spans="2:5" s="1" customFormat="1" x14ac:dyDescent="0.25">
      <c r="B1063" s="5" t="s">
        <v>804</v>
      </c>
      <c r="C1063" s="5"/>
      <c r="E1063" s="6">
        <v>1391787</v>
      </c>
    </row>
    <row r="1064" spans="2:5" s="1" customFormat="1" x14ac:dyDescent="0.25">
      <c r="B1064" s="5" t="s">
        <v>805</v>
      </c>
      <c r="C1064" s="5"/>
      <c r="E1064" s="6">
        <v>1773723</v>
      </c>
    </row>
    <row r="1065" spans="2:5" s="1" customFormat="1" x14ac:dyDescent="0.25">
      <c r="B1065" s="5" t="s">
        <v>806</v>
      </c>
      <c r="C1065" s="5"/>
      <c r="E1065" s="6">
        <v>527293</v>
      </c>
    </row>
    <row r="1066" spans="2:5" s="1" customFormat="1" x14ac:dyDescent="0.25">
      <c r="B1066" s="5" t="s">
        <v>807</v>
      </c>
      <c r="C1066" s="5"/>
      <c r="E1066" s="6">
        <v>148882</v>
      </c>
    </row>
    <row r="1067" spans="2:5" s="1" customFormat="1" x14ac:dyDescent="0.25">
      <c r="B1067" s="5" t="s">
        <v>317</v>
      </c>
      <c r="C1067" s="5"/>
      <c r="E1067" s="6">
        <v>757854</v>
      </c>
    </row>
    <row r="1068" spans="2:5" s="1" customFormat="1" x14ac:dyDescent="0.25">
      <c r="B1068" s="5" t="s">
        <v>808</v>
      </c>
      <c r="C1068" s="5"/>
      <c r="E1068" s="6">
        <v>1569352</v>
      </c>
    </row>
    <row r="1069" spans="2:5" s="1" customFormat="1" x14ac:dyDescent="0.25">
      <c r="B1069" s="5" t="s">
        <v>809</v>
      </c>
      <c r="C1069" s="5"/>
      <c r="E1069" s="6">
        <v>2649465</v>
      </c>
    </row>
    <row r="1070" spans="2:5" s="1" customFormat="1" x14ac:dyDescent="0.25">
      <c r="B1070" s="2" t="s">
        <v>841</v>
      </c>
      <c r="C1070" s="2"/>
      <c r="D1070" s="3" t="s">
        <v>376</v>
      </c>
      <c r="E1070" s="4">
        <v>5680613</v>
      </c>
    </row>
    <row r="1071" spans="2:5" s="1" customFormat="1" x14ac:dyDescent="0.25">
      <c r="B1071" s="2" t="s">
        <v>842</v>
      </c>
      <c r="C1071" s="2"/>
      <c r="D1071" s="3" t="s">
        <v>378</v>
      </c>
      <c r="E1071" s="4">
        <v>5680613</v>
      </c>
    </row>
    <row r="1072" spans="2:5" s="1" customFormat="1" x14ac:dyDescent="0.25">
      <c r="B1072" s="5" t="s">
        <v>798</v>
      </c>
      <c r="C1072" s="5"/>
      <c r="E1072" s="6">
        <v>424812</v>
      </c>
    </row>
    <row r="1073" spans="1:5" s="1" customFormat="1" x14ac:dyDescent="0.25">
      <c r="B1073" s="5" t="s">
        <v>799</v>
      </c>
      <c r="C1073" s="5"/>
      <c r="E1073" s="6">
        <v>145400</v>
      </c>
    </row>
    <row r="1074" spans="1:5" s="1" customFormat="1" x14ac:dyDescent="0.25">
      <c r="B1074" s="5" t="s">
        <v>800</v>
      </c>
      <c r="C1074" s="5"/>
      <c r="E1074" s="6">
        <v>498900</v>
      </c>
    </row>
    <row r="1075" spans="1:5" s="1" customFormat="1" x14ac:dyDescent="0.25">
      <c r="B1075" s="5" t="s">
        <v>801</v>
      </c>
      <c r="C1075" s="5"/>
      <c r="E1075" s="6">
        <v>254739</v>
      </c>
    </row>
    <row r="1076" spans="1:5" s="1" customFormat="1" x14ac:dyDescent="0.25">
      <c r="B1076" s="5" t="s">
        <v>802</v>
      </c>
      <c r="C1076" s="5"/>
      <c r="E1076" s="6">
        <v>952100</v>
      </c>
    </row>
    <row r="1077" spans="1:5" s="1" customFormat="1" x14ac:dyDescent="0.25">
      <c r="B1077" s="5" t="s">
        <v>803</v>
      </c>
      <c r="C1077" s="5"/>
      <c r="E1077" s="6">
        <v>507900</v>
      </c>
    </row>
    <row r="1078" spans="1:5" s="1" customFormat="1" x14ac:dyDescent="0.25">
      <c r="B1078" s="5" t="s">
        <v>804</v>
      </c>
      <c r="C1078" s="5"/>
      <c r="E1078" s="6">
        <v>452462</v>
      </c>
    </row>
    <row r="1079" spans="1:5" s="1" customFormat="1" x14ac:dyDescent="0.25">
      <c r="B1079" s="5" t="s">
        <v>805</v>
      </c>
      <c r="C1079" s="5"/>
      <c r="E1079" s="6">
        <v>585300</v>
      </c>
    </row>
    <row r="1080" spans="1:5" s="1" customFormat="1" x14ac:dyDescent="0.25">
      <c r="B1080" s="5" t="s">
        <v>806</v>
      </c>
      <c r="C1080" s="5"/>
      <c r="E1080" s="6">
        <v>175800</v>
      </c>
    </row>
    <row r="1081" spans="1:5" s="1" customFormat="1" x14ac:dyDescent="0.25">
      <c r="B1081" s="5" t="s">
        <v>807</v>
      </c>
      <c r="C1081" s="5"/>
      <c r="E1081" s="6">
        <v>51800</v>
      </c>
    </row>
    <row r="1082" spans="1:5" s="1" customFormat="1" x14ac:dyDescent="0.25">
      <c r="B1082" s="5" t="s">
        <v>317</v>
      </c>
      <c r="C1082" s="5"/>
      <c r="E1082" s="6">
        <v>252900</v>
      </c>
    </row>
    <row r="1083" spans="1:5" s="1" customFormat="1" x14ac:dyDescent="0.25">
      <c r="B1083" s="5" t="s">
        <v>808</v>
      </c>
      <c r="C1083" s="5"/>
      <c r="E1083" s="6">
        <v>523900</v>
      </c>
    </row>
    <row r="1084" spans="1:5" s="1" customFormat="1" x14ac:dyDescent="0.25">
      <c r="B1084" s="5" t="s">
        <v>809</v>
      </c>
      <c r="C1084" s="5"/>
      <c r="E1084" s="6">
        <v>854600</v>
      </c>
    </row>
    <row r="1085" spans="1:5" s="1" customFormat="1" x14ac:dyDescent="0.25">
      <c r="B1085" s="2" t="s">
        <v>843</v>
      </c>
      <c r="C1085" s="2"/>
      <c r="D1085" s="3" t="s">
        <v>844</v>
      </c>
      <c r="E1085" s="4">
        <v>2355601</v>
      </c>
    </row>
    <row r="1086" spans="1:5" s="1" customFormat="1" x14ac:dyDescent="0.25">
      <c r="B1086" s="2" t="s">
        <v>845</v>
      </c>
      <c r="C1086" s="2"/>
      <c r="D1086" s="3" t="s">
        <v>846</v>
      </c>
      <c r="E1086" s="4">
        <v>2355601</v>
      </c>
    </row>
    <row r="1087" spans="1:5" s="1" customFormat="1" x14ac:dyDescent="0.25">
      <c r="B1087" s="2" t="s">
        <v>847</v>
      </c>
      <c r="C1087" s="2"/>
      <c r="D1087" s="3" t="s">
        <v>848</v>
      </c>
      <c r="E1087" s="4">
        <v>2355601</v>
      </c>
    </row>
    <row r="1088" spans="1:5" s="1" customFormat="1" x14ac:dyDescent="0.25">
      <c r="A1088" s="1">
        <v>5004</v>
      </c>
      <c r="B1088" s="5" t="s">
        <v>95</v>
      </c>
      <c r="C1088" s="5"/>
      <c r="E1088" s="6">
        <v>2355601</v>
      </c>
    </row>
    <row r="1089" spans="2:5" s="1" customFormat="1" x14ac:dyDescent="0.25">
      <c r="B1089" s="2" t="s">
        <v>849</v>
      </c>
      <c r="C1089" s="2"/>
      <c r="D1089" s="3" t="s">
        <v>850</v>
      </c>
      <c r="E1089" s="4">
        <v>-225534558</v>
      </c>
    </row>
    <row r="1090" spans="2:5" s="1" customFormat="1" x14ac:dyDescent="0.25">
      <c r="B1090" s="2" t="s">
        <v>851</v>
      </c>
      <c r="C1090" s="2"/>
      <c r="D1090" s="3" t="s">
        <v>852</v>
      </c>
      <c r="E1090" s="4">
        <v>-225534558</v>
      </c>
    </row>
    <row r="1091" spans="2:5" s="1" customFormat="1" x14ac:dyDescent="0.25">
      <c r="B1091" s="2" t="s">
        <v>853</v>
      </c>
      <c r="C1091" s="2"/>
      <c r="D1091" s="3" t="s">
        <v>854</v>
      </c>
      <c r="E1091" s="4">
        <v>-225534558</v>
      </c>
    </row>
    <row r="1092" spans="2:5" s="1" customFormat="1" x14ac:dyDescent="0.25">
      <c r="B1092" s="5" t="s">
        <v>235</v>
      </c>
      <c r="C1092" s="5"/>
      <c r="E1092" s="6">
        <v>-164431706</v>
      </c>
    </row>
    <row r="1093" spans="2:5" s="1" customFormat="1" x14ac:dyDescent="0.25">
      <c r="B1093" s="5" t="s">
        <v>516</v>
      </c>
      <c r="C1093" s="5"/>
      <c r="E1093" s="6">
        <v>-61102852</v>
      </c>
    </row>
    <row r="1094" spans="2:5" s="1" customFormat="1" x14ac:dyDescent="0.25">
      <c r="B1094" s="2" t="s">
        <v>855</v>
      </c>
      <c r="C1094" s="2"/>
      <c r="D1094" s="3" t="s">
        <v>856</v>
      </c>
      <c r="E1094" s="4">
        <v>150264679</v>
      </c>
    </row>
    <row r="1095" spans="2:5" s="1" customFormat="1" x14ac:dyDescent="0.25">
      <c r="B1095" s="2" t="s">
        <v>857</v>
      </c>
      <c r="C1095" s="2"/>
      <c r="D1095" s="3" t="s">
        <v>858</v>
      </c>
      <c r="E1095" s="4">
        <v>78898118</v>
      </c>
    </row>
    <row r="1096" spans="2:5" s="1" customFormat="1" x14ac:dyDescent="0.25">
      <c r="B1096" s="2" t="s">
        <v>859</v>
      </c>
      <c r="C1096" s="2"/>
      <c r="D1096" s="3" t="s">
        <v>14</v>
      </c>
      <c r="E1096" s="4">
        <v>78898118</v>
      </c>
    </row>
    <row r="1097" spans="2:5" s="1" customFormat="1" x14ac:dyDescent="0.25">
      <c r="B1097" s="5" t="s">
        <v>798</v>
      </c>
      <c r="C1097" s="5"/>
      <c r="E1097" s="6">
        <v>772908</v>
      </c>
    </row>
    <row r="1098" spans="2:5" s="1" customFormat="1" x14ac:dyDescent="0.25">
      <c r="B1098" s="5" t="s">
        <v>860</v>
      </c>
      <c r="C1098" s="5"/>
      <c r="E1098" s="6">
        <v>13960863</v>
      </c>
    </row>
    <row r="1099" spans="2:5" s="1" customFormat="1" x14ac:dyDescent="0.25">
      <c r="B1099" s="5" t="s">
        <v>861</v>
      </c>
      <c r="C1099" s="5"/>
      <c r="E1099" s="6">
        <v>2116039</v>
      </c>
    </row>
    <row r="1100" spans="2:5" s="1" customFormat="1" x14ac:dyDescent="0.25">
      <c r="B1100" s="5" t="s">
        <v>862</v>
      </c>
      <c r="C1100" s="5"/>
      <c r="E1100" s="6">
        <v>1076551</v>
      </c>
    </row>
    <row r="1101" spans="2:5" s="1" customFormat="1" x14ac:dyDescent="0.25">
      <c r="B1101" s="5" t="s">
        <v>801</v>
      </c>
      <c r="C1101" s="5"/>
      <c r="E1101" s="6">
        <v>358850</v>
      </c>
    </row>
    <row r="1102" spans="2:5" s="1" customFormat="1" x14ac:dyDescent="0.25">
      <c r="B1102" s="5" t="s">
        <v>863</v>
      </c>
      <c r="C1102" s="5"/>
      <c r="E1102" s="6">
        <v>1159362</v>
      </c>
    </row>
    <row r="1103" spans="2:5" s="1" customFormat="1" x14ac:dyDescent="0.25">
      <c r="B1103" s="5" t="s">
        <v>864</v>
      </c>
      <c r="C1103" s="5"/>
      <c r="E1103" s="6">
        <v>1492908</v>
      </c>
    </row>
    <row r="1104" spans="2:5" s="1" customFormat="1" x14ac:dyDescent="0.25">
      <c r="B1104" s="5" t="s">
        <v>865</v>
      </c>
      <c r="C1104" s="5"/>
      <c r="E1104" s="6">
        <v>3284860</v>
      </c>
    </row>
    <row r="1105" spans="2:5" s="1" customFormat="1" x14ac:dyDescent="0.25">
      <c r="B1105" s="5" t="s">
        <v>866</v>
      </c>
      <c r="C1105" s="5"/>
      <c r="E1105" s="6">
        <v>1110000</v>
      </c>
    </row>
    <row r="1106" spans="2:5" s="1" customFormat="1" x14ac:dyDescent="0.25">
      <c r="B1106" s="5" t="s">
        <v>867</v>
      </c>
      <c r="C1106" s="5"/>
      <c r="E1106" s="6">
        <v>248435</v>
      </c>
    </row>
    <row r="1107" spans="2:5" s="1" customFormat="1" x14ac:dyDescent="0.25">
      <c r="B1107" s="5" t="s">
        <v>868</v>
      </c>
      <c r="C1107" s="5"/>
      <c r="E1107" s="6">
        <v>19633333</v>
      </c>
    </row>
    <row r="1108" spans="2:5" s="1" customFormat="1" x14ac:dyDescent="0.25">
      <c r="B1108" s="5" t="s">
        <v>804</v>
      </c>
      <c r="C1108" s="5"/>
      <c r="E1108" s="6">
        <v>828116</v>
      </c>
    </row>
    <row r="1109" spans="2:5" s="1" customFormat="1" x14ac:dyDescent="0.25">
      <c r="B1109" s="5" t="s">
        <v>869</v>
      </c>
      <c r="C1109" s="5"/>
      <c r="E1109" s="6">
        <v>833333</v>
      </c>
    </row>
    <row r="1110" spans="2:5" s="1" customFormat="1" x14ac:dyDescent="0.25">
      <c r="B1110" s="5" t="s">
        <v>316</v>
      </c>
      <c r="C1110" s="5"/>
      <c r="E1110" s="6">
        <v>1250000</v>
      </c>
    </row>
    <row r="1111" spans="2:5" s="1" customFormat="1" x14ac:dyDescent="0.25">
      <c r="B1111" s="5" t="s">
        <v>870</v>
      </c>
      <c r="C1111" s="5"/>
      <c r="E1111" s="6">
        <v>883323</v>
      </c>
    </row>
    <row r="1112" spans="2:5" s="1" customFormat="1" x14ac:dyDescent="0.25">
      <c r="B1112" s="5" t="s">
        <v>871</v>
      </c>
      <c r="C1112" s="5"/>
      <c r="E1112" s="6">
        <v>700000</v>
      </c>
    </row>
    <row r="1113" spans="2:5" s="1" customFormat="1" x14ac:dyDescent="0.25">
      <c r="B1113" s="5" t="s">
        <v>872</v>
      </c>
      <c r="C1113" s="5"/>
      <c r="E1113" s="6">
        <v>14560000</v>
      </c>
    </row>
    <row r="1114" spans="2:5" s="1" customFormat="1" x14ac:dyDescent="0.25">
      <c r="B1114" s="5" t="s">
        <v>873</v>
      </c>
      <c r="C1114" s="5"/>
      <c r="E1114" s="6">
        <v>10390000</v>
      </c>
    </row>
    <row r="1115" spans="2:5" s="1" customFormat="1" x14ac:dyDescent="0.25">
      <c r="B1115" s="5" t="s">
        <v>874</v>
      </c>
      <c r="C1115" s="5"/>
      <c r="E1115" s="6">
        <v>2346329</v>
      </c>
    </row>
    <row r="1116" spans="2:5" s="1" customFormat="1" x14ac:dyDescent="0.25">
      <c r="B1116" s="5" t="s">
        <v>875</v>
      </c>
      <c r="C1116" s="5"/>
      <c r="E1116" s="6">
        <v>400000</v>
      </c>
    </row>
    <row r="1117" spans="2:5" s="1" customFormat="1" x14ac:dyDescent="0.25">
      <c r="B1117" s="5" t="s">
        <v>876</v>
      </c>
      <c r="C1117" s="5"/>
      <c r="E1117" s="6">
        <v>1492908</v>
      </c>
    </row>
    <row r="1118" spans="2:5" s="1" customFormat="1" x14ac:dyDescent="0.25">
      <c r="B1118" s="2" t="s">
        <v>877</v>
      </c>
      <c r="C1118" s="2"/>
      <c r="D1118" s="3" t="s">
        <v>878</v>
      </c>
      <c r="E1118" s="4">
        <v>10718613</v>
      </c>
    </row>
    <row r="1119" spans="2:5" s="1" customFormat="1" x14ac:dyDescent="0.25">
      <c r="B1119" s="2" t="s">
        <v>879</v>
      </c>
      <c r="C1119" s="2"/>
      <c r="D1119" s="3" t="s">
        <v>325</v>
      </c>
      <c r="E1119" s="4">
        <v>10718613</v>
      </c>
    </row>
    <row r="1120" spans="2:5" s="1" customFormat="1" x14ac:dyDescent="0.25">
      <c r="B1120" s="5" t="s">
        <v>798</v>
      </c>
      <c r="C1120" s="5"/>
      <c r="E1120" s="6">
        <v>153977</v>
      </c>
    </row>
    <row r="1121" spans="2:5" s="1" customFormat="1" x14ac:dyDescent="0.25">
      <c r="B1121" s="5" t="s">
        <v>860</v>
      </c>
      <c r="C1121" s="5"/>
      <c r="E1121" s="6">
        <v>1568750</v>
      </c>
    </row>
    <row r="1122" spans="2:5" s="1" customFormat="1" x14ac:dyDescent="0.25">
      <c r="B1122" s="5" t="s">
        <v>862</v>
      </c>
      <c r="C1122" s="5"/>
      <c r="E1122" s="6">
        <v>154236</v>
      </c>
    </row>
    <row r="1123" spans="2:5" s="1" customFormat="1" x14ac:dyDescent="0.25">
      <c r="B1123" s="5" t="s">
        <v>863</v>
      </c>
      <c r="C1123" s="5"/>
      <c r="E1123" s="6">
        <v>226868</v>
      </c>
    </row>
    <row r="1124" spans="2:5" s="1" customFormat="1" x14ac:dyDescent="0.25">
      <c r="B1124" s="5" t="s">
        <v>864</v>
      </c>
      <c r="C1124" s="5"/>
      <c r="E1124" s="6">
        <v>701366</v>
      </c>
    </row>
    <row r="1125" spans="2:5" s="1" customFormat="1" x14ac:dyDescent="0.25">
      <c r="B1125" s="5" t="s">
        <v>865</v>
      </c>
      <c r="C1125" s="5"/>
      <c r="E1125" s="6">
        <v>1206545</v>
      </c>
    </row>
    <row r="1126" spans="2:5" s="1" customFormat="1" x14ac:dyDescent="0.25">
      <c r="B1126" s="5" t="s">
        <v>866</v>
      </c>
      <c r="C1126" s="5"/>
      <c r="E1126" s="6">
        <v>454408</v>
      </c>
    </row>
    <row r="1127" spans="2:5" s="1" customFormat="1" x14ac:dyDescent="0.25">
      <c r="B1127" s="5" t="s">
        <v>868</v>
      </c>
      <c r="C1127" s="5"/>
      <c r="E1127" s="6">
        <v>110833</v>
      </c>
    </row>
    <row r="1128" spans="2:5" s="1" customFormat="1" x14ac:dyDescent="0.25">
      <c r="B1128" s="5" t="s">
        <v>804</v>
      </c>
      <c r="C1128" s="5"/>
      <c r="E1128" s="6">
        <v>198662</v>
      </c>
    </row>
    <row r="1129" spans="2:5" s="1" customFormat="1" x14ac:dyDescent="0.25">
      <c r="B1129" s="5" t="s">
        <v>870</v>
      </c>
      <c r="C1129" s="5"/>
      <c r="E1129" s="6">
        <v>289410</v>
      </c>
    </row>
    <row r="1130" spans="2:5" s="1" customFormat="1" x14ac:dyDescent="0.25">
      <c r="B1130" s="5" t="s">
        <v>872</v>
      </c>
      <c r="C1130" s="5"/>
      <c r="E1130" s="6">
        <v>1725210</v>
      </c>
    </row>
    <row r="1131" spans="2:5" s="1" customFormat="1" x14ac:dyDescent="0.25">
      <c r="B1131" s="5" t="s">
        <v>873</v>
      </c>
      <c r="C1131" s="5"/>
      <c r="E1131" s="6">
        <v>2519378</v>
      </c>
    </row>
    <row r="1132" spans="2:5" s="1" customFormat="1" x14ac:dyDescent="0.25">
      <c r="B1132" s="5" t="s">
        <v>874</v>
      </c>
      <c r="C1132" s="5"/>
      <c r="E1132" s="6">
        <v>653694</v>
      </c>
    </row>
    <row r="1133" spans="2:5" s="1" customFormat="1" x14ac:dyDescent="0.25">
      <c r="B1133" s="5" t="s">
        <v>876</v>
      </c>
      <c r="C1133" s="5"/>
      <c r="E1133" s="6">
        <v>755276</v>
      </c>
    </row>
    <row r="1134" spans="2:5" s="1" customFormat="1" x14ac:dyDescent="0.25">
      <c r="B1134" s="2" t="s">
        <v>880</v>
      </c>
      <c r="C1134" s="2"/>
      <c r="D1134" s="3" t="s">
        <v>881</v>
      </c>
      <c r="E1134" s="4">
        <v>873860</v>
      </c>
    </row>
    <row r="1135" spans="2:5" s="1" customFormat="1" x14ac:dyDescent="0.25">
      <c r="B1135" s="2" t="s">
        <v>882</v>
      </c>
      <c r="C1135" s="2"/>
      <c r="D1135" s="3" t="s">
        <v>22</v>
      </c>
      <c r="E1135" s="4">
        <v>873860</v>
      </c>
    </row>
    <row r="1136" spans="2:5" s="1" customFormat="1" x14ac:dyDescent="0.25">
      <c r="B1136" s="5" t="s">
        <v>861</v>
      </c>
      <c r="C1136" s="5"/>
      <c r="E1136" s="6">
        <v>55208</v>
      </c>
    </row>
    <row r="1137" spans="2:5" s="1" customFormat="1" x14ac:dyDescent="0.25">
      <c r="B1137" s="5" t="s">
        <v>865</v>
      </c>
      <c r="C1137" s="5"/>
      <c r="E1137" s="6">
        <v>138020</v>
      </c>
    </row>
    <row r="1138" spans="2:5" s="1" customFormat="1" x14ac:dyDescent="0.25">
      <c r="B1138" s="5" t="s">
        <v>868</v>
      </c>
      <c r="C1138" s="5"/>
      <c r="E1138" s="6">
        <v>253334</v>
      </c>
    </row>
    <row r="1139" spans="2:5" s="1" customFormat="1" x14ac:dyDescent="0.25">
      <c r="B1139" s="5" t="s">
        <v>873</v>
      </c>
      <c r="C1139" s="5"/>
      <c r="E1139" s="6">
        <v>236882</v>
      </c>
    </row>
    <row r="1140" spans="2:5" s="1" customFormat="1" x14ac:dyDescent="0.25">
      <c r="B1140" s="5" t="s">
        <v>874</v>
      </c>
      <c r="C1140" s="5"/>
      <c r="E1140" s="6">
        <v>110416</v>
      </c>
    </row>
    <row r="1141" spans="2:5" s="1" customFormat="1" x14ac:dyDescent="0.25">
      <c r="B1141" s="5" t="s">
        <v>875</v>
      </c>
      <c r="C1141" s="5"/>
      <c r="E1141" s="6">
        <v>80000</v>
      </c>
    </row>
    <row r="1142" spans="2:5" s="1" customFormat="1" x14ac:dyDescent="0.25">
      <c r="B1142" s="2" t="s">
        <v>883</v>
      </c>
      <c r="C1142" s="2"/>
      <c r="D1142" s="3" t="s">
        <v>884</v>
      </c>
      <c r="E1142" s="4">
        <v>4030065</v>
      </c>
    </row>
    <row r="1143" spans="2:5" s="1" customFormat="1" x14ac:dyDescent="0.25">
      <c r="B1143" s="2" t="s">
        <v>885</v>
      </c>
      <c r="C1143" s="2"/>
      <c r="D1143" s="3" t="s">
        <v>27</v>
      </c>
      <c r="E1143" s="4">
        <v>4030065</v>
      </c>
    </row>
    <row r="1144" spans="2:5" s="1" customFormat="1" x14ac:dyDescent="0.25">
      <c r="B1144" s="5" t="s">
        <v>798</v>
      </c>
      <c r="C1144" s="5"/>
      <c r="E1144" s="6">
        <v>90563</v>
      </c>
    </row>
    <row r="1145" spans="2:5" s="1" customFormat="1" x14ac:dyDescent="0.25">
      <c r="B1145" s="5" t="s">
        <v>860</v>
      </c>
      <c r="C1145" s="5"/>
      <c r="E1145" s="6">
        <v>1112634</v>
      </c>
    </row>
    <row r="1146" spans="2:5" s="1" customFormat="1" x14ac:dyDescent="0.25">
      <c r="B1146" s="5" t="s">
        <v>801</v>
      </c>
      <c r="C1146" s="5"/>
      <c r="E1146" s="6">
        <v>42047</v>
      </c>
    </row>
    <row r="1147" spans="2:5" s="1" customFormat="1" x14ac:dyDescent="0.25">
      <c r="B1147" s="5" t="s">
        <v>863</v>
      </c>
      <c r="C1147" s="5"/>
      <c r="E1147" s="6">
        <v>135845</v>
      </c>
    </row>
    <row r="1148" spans="2:5" s="1" customFormat="1" x14ac:dyDescent="0.25">
      <c r="B1148" s="5" t="s">
        <v>865</v>
      </c>
      <c r="C1148" s="5"/>
      <c r="E1148" s="6">
        <v>381660</v>
      </c>
    </row>
    <row r="1149" spans="2:5" s="1" customFormat="1" x14ac:dyDescent="0.25">
      <c r="B1149" s="5" t="s">
        <v>804</v>
      </c>
      <c r="C1149" s="5"/>
      <c r="E1149" s="6">
        <v>97032</v>
      </c>
    </row>
    <row r="1150" spans="2:5" s="1" customFormat="1" x14ac:dyDescent="0.25">
      <c r="B1150" s="5" t="s">
        <v>316</v>
      </c>
      <c r="C1150" s="5"/>
      <c r="E1150" s="6">
        <v>97032</v>
      </c>
    </row>
    <row r="1151" spans="2:5" s="1" customFormat="1" x14ac:dyDescent="0.25">
      <c r="B1151" s="5" t="s">
        <v>870</v>
      </c>
      <c r="C1151" s="5"/>
      <c r="E1151" s="6">
        <v>103501</v>
      </c>
    </row>
    <row r="1152" spans="2:5" s="1" customFormat="1" x14ac:dyDescent="0.25">
      <c r="B1152" s="5" t="s">
        <v>871</v>
      </c>
      <c r="C1152" s="5"/>
      <c r="E1152" s="6">
        <v>45282</v>
      </c>
    </row>
    <row r="1153" spans="2:5" s="1" customFormat="1" x14ac:dyDescent="0.25">
      <c r="B1153" s="5" t="s">
        <v>872</v>
      </c>
      <c r="C1153" s="5"/>
      <c r="E1153" s="6">
        <v>811835</v>
      </c>
    </row>
    <row r="1154" spans="2:5" s="1" customFormat="1" x14ac:dyDescent="0.25">
      <c r="B1154" s="5" t="s">
        <v>873</v>
      </c>
      <c r="C1154" s="5"/>
      <c r="E1154" s="6">
        <v>805366</v>
      </c>
    </row>
    <row r="1155" spans="2:5" s="1" customFormat="1" x14ac:dyDescent="0.25">
      <c r="B1155" s="5" t="s">
        <v>874</v>
      </c>
      <c r="C1155" s="5"/>
      <c r="E1155" s="6">
        <v>274924</v>
      </c>
    </row>
    <row r="1156" spans="2:5" s="1" customFormat="1" x14ac:dyDescent="0.25">
      <c r="B1156" s="5" t="s">
        <v>875</v>
      </c>
      <c r="C1156" s="5"/>
      <c r="E1156" s="6">
        <v>32344</v>
      </c>
    </row>
    <row r="1157" spans="2:5" s="1" customFormat="1" x14ac:dyDescent="0.25">
      <c r="B1157" s="2" t="s">
        <v>886</v>
      </c>
      <c r="C1157" s="2"/>
      <c r="D1157" s="3" t="s">
        <v>887</v>
      </c>
      <c r="E1157" s="4">
        <v>8097440</v>
      </c>
    </row>
    <row r="1158" spans="2:5" s="1" customFormat="1" x14ac:dyDescent="0.25">
      <c r="B1158" s="2" t="s">
        <v>888</v>
      </c>
      <c r="C1158" s="2"/>
      <c r="D1158" s="3" t="s">
        <v>31</v>
      </c>
      <c r="E1158" s="4">
        <v>8097440</v>
      </c>
    </row>
    <row r="1159" spans="2:5" s="1" customFormat="1" x14ac:dyDescent="0.25">
      <c r="B1159" s="5" t="s">
        <v>798</v>
      </c>
      <c r="C1159" s="5"/>
      <c r="E1159" s="6">
        <v>84787</v>
      </c>
    </row>
    <row r="1160" spans="2:5" s="1" customFormat="1" x14ac:dyDescent="0.25">
      <c r="B1160" s="5" t="s">
        <v>860</v>
      </c>
      <c r="C1160" s="5"/>
      <c r="E1160" s="6">
        <v>1423449</v>
      </c>
    </row>
    <row r="1161" spans="2:5" s="1" customFormat="1" x14ac:dyDescent="0.25">
      <c r="B1161" s="5" t="s">
        <v>862</v>
      </c>
      <c r="C1161" s="5"/>
      <c r="E1161" s="6">
        <v>102566</v>
      </c>
    </row>
    <row r="1162" spans="2:5" s="1" customFormat="1" x14ac:dyDescent="0.25">
      <c r="B1162" s="5" t="s">
        <v>801</v>
      </c>
      <c r="C1162" s="5"/>
      <c r="E1162" s="6">
        <v>33408</v>
      </c>
    </row>
    <row r="1163" spans="2:5" s="1" customFormat="1" x14ac:dyDescent="0.25">
      <c r="B1163" s="5" t="s">
        <v>863</v>
      </c>
      <c r="C1163" s="5"/>
      <c r="E1163" s="6">
        <v>126840</v>
      </c>
    </row>
    <row r="1164" spans="2:5" s="1" customFormat="1" x14ac:dyDescent="0.25">
      <c r="B1164" s="5" t="s">
        <v>864</v>
      </c>
      <c r="C1164" s="5"/>
      <c r="E1164" s="6">
        <v>182856</v>
      </c>
    </row>
    <row r="1165" spans="2:5" s="1" customFormat="1" x14ac:dyDescent="0.25">
      <c r="B1165" s="5" t="s">
        <v>865</v>
      </c>
      <c r="C1165" s="5"/>
      <c r="E1165" s="6">
        <v>419891</v>
      </c>
    </row>
    <row r="1166" spans="2:5" s="1" customFormat="1" x14ac:dyDescent="0.25">
      <c r="B1166" s="5" t="s">
        <v>866</v>
      </c>
      <c r="C1166" s="5"/>
      <c r="E1166" s="6">
        <v>130367</v>
      </c>
    </row>
    <row r="1167" spans="2:5" s="1" customFormat="1" x14ac:dyDescent="0.25">
      <c r="B1167" s="5" t="s">
        <v>867</v>
      </c>
      <c r="C1167" s="5"/>
      <c r="E1167" s="6">
        <v>20703</v>
      </c>
    </row>
    <row r="1168" spans="2:5" s="1" customFormat="1" x14ac:dyDescent="0.25">
      <c r="B1168" s="5" t="s">
        <v>868</v>
      </c>
      <c r="C1168" s="5"/>
      <c r="E1168" s="6">
        <v>1909236</v>
      </c>
    </row>
    <row r="1169" spans="2:5" s="1" customFormat="1" x14ac:dyDescent="0.25">
      <c r="B1169" s="5" t="s">
        <v>804</v>
      </c>
      <c r="C1169" s="5"/>
      <c r="E1169" s="6">
        <v>93651</v>
      </c>
    </row>
    <row r="1170" spans="2:5" s="1" customFormat="1" x14ac:dyDescent="0.25">
      <c r="B1170" s="5" t="s">
        <v>316</v>
      </c>
      <c r="C1170" s="5"/>
      <c r="E1170" s="6">
        <v>112253</v>
      </c>
    </row>
    <row r="1171" spans="2:5" s="1" customFormat="1" x14ac:dyDescent="0.25">
      <c r="B1171" s="5" t="s">
        <v>870</v>
      </c>
      <c r="C1171" s="5"/>
      <c r="E1171" s="6">
        <v>106353</v>
      </c>
    </row>
    <row r="1172" spans="2:5" s="1" customFormat="1" x14ac:dyDescent="0.25">
      <c r="B1172" s="5" t="s">
        <v>871</v>
      </c>
      <c r="C1172" s="5"/>
      <c r="E1172" s="6">
        <v>62107</v>
      </c>
    </row>
    <row r="1173" spans="2:5" s="1" customFormat="1" x14ac:dyDescent="0.25">
      <c r="B1173" s="5" t="s">
        <v>872</v>
      </c>
      <c r="C1173" s="5"/>
      <c r="E1173" s="6">
        <v>1424754</v>
      </c>
    </row>
    <row r="1174" spans="2:5" s="1" customFormat="1" x14ac:dyDescent="0.25">
      <c r="B1174" s="5" t="s">
        <v>873</v>
      </c>
      <c r="C1174" s="5"/>
      <c r="E1174" s="6">
        <v>1352062</v>
      </c>
    </row>
    <row r="1175" spans="2:5" s="1" customFormat="1" x14ac:dyDescent="0.25">
      <c r="B1175" s="5" t="s">
        <v>874</v>
      </c>
      <c r="C1175" s="5"/>
      <c r="E1175" s="6">
        <v>282114</v>
      </c>
    </row>
    <row r="1176" spans="2:5" s="1" customFormat="1" x14ac:dyDescent="0.25">
      <c r="B1176" s="5" t="s">
        <v>875</v>
      </c>
      <c r="C1176" s="5"/>
      <c r="E1176" s="6">
        <v>42695</v>
      </c>
    </row>
    <row r="1177" spans="2:5" s="1" customFormat="1" x14ac:dyDescent="0.25">
      <c r="B1177" s="5" t="s">
        <v>876</v>
      </c>
      <c r="C1177" s="5"/>
      <c r="E1177" s="6">
        <v>187348</v>
      </c>
    </row>
    <row r="1178" spans="2:5" s="1" customFormat="1" x14ac:dyDescent="0.25">
      <c r="B1178" s="2" t="s">
        <v>889</v>
      </c>
      <c r="C1178" s="2"/>
      <c r="D1178" s="3" t="s">
        <v>890</v>
      </c>
      <c r="E1178" s="4">
        <v>729566</v>
      </c>
    </row>
    <row r="1179" spans="2:5" s="1" customFormat="1" x14ac:dyDescent="0.25">
      <c r="B1179" s="2" t="s">
        <v>891</v>
      </c>
      <c r="C1179" s="2"/>
      <c r="D1179" s="3" t="s">
        <v>35</v>
      </c>
      <c r="E1179" s="4">
        <v>729566</v>
      </c>
    </row>
    <row r="1180" spans="2:5" s="1" customFormat="1" x14ac:dyDescent="0.25">
      <c r="B1180" s="5" t="s">
        <v>798</v>
      </c>
      <c r="C1180" s="5"/>
      <c r="E1180" s="6">
        <v>848</v>
      </c>
    </row>
    <row r="1181" spans="2:5" s="1" customFormat="1" x14ac:dyDescent="0.25">
      <c r="B1181" s="5" t="s">
        <v>860</v>
      </c>
      <c r="C1181" s="5"/>
      <c r="E1181" s="6">
        <v>170814</v>
      </c>
    </row>
    <row r="1182" spans="2:5" s="1" customFormat="1" x14ac:dyDescent="0.25">
      <c r="B1182" s="5" t="s">
        <v>862</v>
      </c>
      <c r="C1182" s="5"/>
      <c r="E1182" s="6">
        <v>1333</v>
      </c>
    </row>
    <row r="1183" spans="2:5" s="1" customFormat="1" x14ac:dyDescent="0.25">
      <c r="B1183" s="5" t="s">
        <v>801</v>
      </c>
      <c r="C1183" s="5"/>
      <c r="E1183" s="6">
        <v>145</v>
      </c>
    </row>
    <row r="1184" spans="2:5" s="1" customFormat="1" x14ac:dyDescent="0.25">
      <c r="B1184" s="5" t="s">
        <v>863</v>
      </c>
      <c r="C1184" s="5"/>
      <c r="E1184" s="6">
        <v>1776</v>
      </c>
    </row>
    <row r="1185" spans="2:5" s="1" customFormat="1" x14ac:dyDescent="0.25">
      <c r="B1185" s="5" t="s">
        <v>864</v>
      </c>
      <c r="C1185" s="5"/>
      <c r="E1185" s="6">
        <v>1566</v>
      </c>
    </row>
    <row r="1186" spans="2:5" s="1" customFormat="1" x14ac:dyDescent="0.25">
      <c r="B1186" s="5" t="s">
        <v>865</v>
      </c>
      <c r="C1186" s="5"/>
      <c r="E1186" s="6">
        <v>17495</v>
      </c>
    </row>
    <row r="1187" spans="2:5" s="1" customFormat="1" x14ac:dyDescent="0.25">
      <c r="B1187" s="5" t="s">
        <v>866</v>
      </c>
      <c r="C1187" s="5"/>
      <c r="E1187" s="6">
        <v>1608</v>
      </c>
    </row>
    <row r="1188" spans="2:5" s="1" customFormat="1" x14ac:dyDescent="0.25">
      <c r="B1188" s="5" t="s">
        <v>867</v>
      </c>
      <c r="C1188" s="5"/>
      <c r="E1188" s="6">
        <v>138</v>
      </c>
    </row>
    <row r="1189" spans="2:5" s="1" customFormat="1" x14ac:dyDescent="0.25">
      <c r="B1189" s="5" t="s">
        <v>868</v>
      </c>
      <c r="C1189" s="5"/>
      <c r="E1189" s="6">
        <v>229108</v>
      </c>
    </row>
    <row r="1190" spans="2:5" s="1" customFormat="1" x14ac:dyDescent="0.25">
      <c r="B1190" s="5" t="s">
        <v>804</v>
      </c>
      <c r="C1190" s="5"/>
      <c r="E1190" s="6">
        <v>937</v>
      </c>
    </row>
    <row r="1191" spans="2:5" s="1" customFormat="1" x14ac:dyDescent="0.25">
      <c r="B1191" s="5" t="s">
        <v>316</v>
      </c>
      <c r="C1191" s="5"/>
      <c r="E1191" s="6">
        <v>1123</v>
      </c>
    </row>
    <row r="1192" spans="2:5" s="1" customFormat="1" x14ac:dyDescent="0.25">
      <c r="B1192" s="5" t="s">
        <v>870</v>
      </c>
      <c r="C1192" s="5"/>
      <c r="E1192" s="6">
        <v>1170</v>
      </c>
    </row>
    <row r="1193" spans="2:5" s="1" customFormat="1" x14ac:dyDescent="0.25">
      <c r="B1193" s="5" t="s">
        <v>871</v>
      </c>
      <c r="C1193" s="5"/>
      <c r="E1193" s="6">
        <v>290</v>
      </c>
    </row>
    <row r="1194" spans="2:5" s="1" customFormat="1" x14ac:dyDescent="0.25">
      <c r="B1194" s="5" t="s">
        <v>872</v>
      </c>
      <c r="C1194" s="5"/>
      <c r="E1194" s="6">
        <v>148174</v>
      </c>
    </row>
    <row r="1195" spans="2:5" s="1" customFormat="1" x14ac:dyDescent="0.25">
      <c r="B1195" s="5" t="s">
        <v>873</v>
      </c>
      <c r="C1195" s="5"/>
      <c r="E1195" s="6">
        <v>142868</v>
      </c>
    </row>
    <row r="1196" spans="2:5" s="1" customFormat="1" x14ac:dyDescent="0.25">
      <c r="B1196" s="5" t="s">
        <v>874</v>
      </c>
      <c r="C1196" s="5"/>
      <c r="E1196" s="6">
        <v>8369</v>
      </c>
    </row>
    <row r="1197" spans="2:5" s="1" customFormat="1" x14ac:dyDescent="0.25">
      <c r="B1197" s="5" t="s">
        <v>875</v>
      </c>
      <c r="C1197" s="5"/>
      <c r="E1197" s="6">
        <v>199</v>
      </c>
    </row>
    <row r="1198" spans="2:5" s="1" customFormat="1" x14ac:dyDescent="0.25">
      <c r="B1198" s="5" t="s">
        <v>876</v>
      </c>
      <c r="C1198" s="5"/>
      <c r="E1198" s="6">
        <v>1605</v>
      </c>
    </row>
    <row r="1199" spans="2:5" s="1" customFormat="1" x14ac:dyDescent="0.25">
      <c r="B1199" s="2" t="s">
        <v>892</v>
      </c>
      <c r="C1199" s="2"/>
      <c r="D1199" s="3" t="s">
        <v>893</v>
      </c>
      <c r="E1199" s="4">
        <v>7899185</v>
      </c>
    </row>
    <row r="1200" spans="2:5" s="1" customFormat="1" x14ac:dyDescent="0.25">
      <c r="B1200" s="2" t="s">
        <v>894</v>
      </c>
      <c r="C1200" s="2"/>
      <c r="D1200" s="3" t="s">
        <v>39</v>
      </c>
      <c r="E1200" s="4">
        <v>7899185</v>
      </c>
    </row>
    <row r="1201" spans="2:5" s="1" customFormat="1" x14ac:dyDescent="0.25">
      <c r="B1201" s="5" t="s">
        <v>798</v>
      </c>
      <c r="C1201" s="5"/>
      <c r="E1201" s="6">
        <v>84787</v>
      </c>
    </row>
    <row r="1202" spans="2:5" s="1" customFormat="1" x14ac:dyDescent="0.25">
      <c r="B1202" s="5" t="s">
        <v>860</v>
      </c>
      <c r="C1202" s="5"/>
      <c r="E1202" s="6">
        <v>1424450</v>
      </c>
    </row>
    <row r="1203" spans="2:5" s="1" customFormat="1" x14ac:dyDescent="0.25">
      <c r="B1203" s="5" t="s">
        <v>862</v>
      </c>
      <c r="C1203" s="5"/>
      <c r="E1203" s="6">
        <v>102566</v>
      </c>
    </row>
    <row r="1204" spans="2:5" s="1" customFormat="1" x14ac:dyDescent="0.25">
      <c r="B1204" s="5" t="s">
        <v>801</v>
      </c>
      <c r="C1204" s="5"/>
      <c r="E1204" s="6">
        <v>33408</v>
      </c>
    </row>
    <row r="1205" spans="2:5" s="1" customFormat="1" x14ac:dyDescent="0.25">
      <c r="B1205" s="5" t="s">
        <v>863</v>
      </c>
      <c r="C1205" s="5"/>
      <c r="E1205" s="6">
        <v>126840</v>
      </c>
    </row>
    <row r="1206" spans="2:5" s="1" customFormat="1" x14ac:dyDescent="0.25">
      <c r="B1206" s="5" t="s">
        <v>864</v>
      </c>
      <c r="C1206" s="5"/>
      <c r="E1206" s="6">
        <v>182856</v>
      </c>
    </row>
    <row r="1207" spans="2:5" s="1" customFormat="1" x14ac:dyDescent="0.25">
      <c r="B1207" s="5" t="s">
        <v>865</v>
      </c>
      <c r="C1207" s="5"/>
      <c r="E1207" s="6">
        <v>419891</v>
      </c>
    </row>
    <row r="1208" spans="2:5" s="1" customFormat="1" x14ac:dyDescent="0.25">
      <c r="B1208" s="5" t="s">
        <v>866</v>
      </c>
      <c r="C1208" s="5"/>
      <c r="E1208" s="6">
        <v>130367</v>
      </c>
    </row>
    <row r="1209" spans="2:5" s="1" customFormat="1" x14ac:dyDescent="0.25">
      <c r="B1209" s="5" t="s">
        <v>867</v>
      </c>
      <c r="C1209" s="5"/>
      <c r="E1209" s="6">
        <v>20703</v>
      </c>
    </row>
    <row r="1210" spans="2:5" s="1" customFormat="1" x14ac:dyDescent="0.25">
      <c r="B1210" s="5" t="s">
        <v>868</v>
      </c>
      <c r="C1210" s="5"/>
      <c r="E1210" s="6">
        <v>1868773</v>
      </c>
    </row>
    <row r="1211" spans="2:5" s="1" customFormat="1" x14ac:dyDescent="0.25">
      <c r="B1211" s="5" t="s">
        <v>804</v>
      </c>
      <c r="C1211" s="5"/>
      <c r="E1211" s="6">
        <v>93651</v>
      </c>
    </row>
    <row r="1212" spans="2:5" s="1" customFormat="1" x14ac:dyDescent="0.25">
      <c r="B1212" s="5" t="s">
        <v>316</v>
      </c>
      <c r="C1212" s="5"/>
      <c r="E1212" s="6">
        <v>112253</v>
      </c>
    </row>
    <row r="1213" spans="2:5" s="1" customFormat="1" x14ac:dyDescent="0.25">
      <c r="B1213" s="5" t="s">
        <v>870</v>
      </c>
      <c r="C1213" s="5"/>
      <c r="E1213" s="6">
        <v>106353</v>
      </c>
    </row>
    <row r="1214" spans="2:5" s="1" customFormat="1" x14ac:dyDescent="0.25">
      <c r="B1214" s="5" t="s">
        <v>871</v>
      </c>
      <c r="C1214" s="5"/>
      <c r="E1214" s="6">
        <v>62107</v>
      </c>
    </row>
    <row r="1215" spans="2:5" s="1" customFormat="1" x14ac:dyDescent="0.25">
      <c r="B1215" s="5" t="s">
        <v>872</v>
      </c>
      <c r="C1215" s="5"/>
      <c r="E1215" s="6">
        <v>1424754</v>
      </c>
    </row>
    <row r="1216" spans="2:5" s="1" customFormat="1" x14ac:dyDescent="0.25">
      <c r="B1216" s="5" t="s">
        <v>873</v>
      </c>
      <c r="C1216" s="5"/>
      <c r="E1216" s="6">
        <v>1193269</v>
      </c>
    </row>
    <row r="1217" spans="2:5" s="1" customFormat="1" x14ac:dyDescent="0.25">
      <c r="B1217" s="5" t="s">
        <v>874</v>
      </c>
      <c r="C1217" s="5"/>
      <c r="E1217" s="6">
        <v>282114</v>
      </c>
    </row>
    <row r="1218" spans="2:5" s="1" customFormat="1" x14ac:dyDescent="0.25">
      <c r="B1218" s="5" t="s">
        <v>875</v>
      </c>
      <c r="C1218" s="5"/>
      <c r="E1218" s="6">
        <v>42695</v>
      </c>
    </row>
    <row r="1219" spans="2:5" s="1" customFormat="1" x14ac:dyDescent="0.25">
      <c r="B1219" s="5" t="s">
        <v>876</v>
      </c>
      <c r="C1219" s="5"/>
      <c r="E1219" s="6">
        <v>187348</v>
      </c>
    </row>
    <row r="1220" spans="2:5" s="1" customFormat="1" x14ac:dyDescent="0.25">
      <c r="B1220" s="2" t="s">
        <v>895</v>
      </c>
      <c r="C1220" s="2"/>
      <c r="D1220" s="3" t="s">
        <v>896</v>
      </c>
      <c r="E1220" s="4">
        <v>3592493</v>
      </c>
    </row>
    <row r="1221" spans="2:5" s="1" customFormat="1" x14ac:dyDescent="0.25">
      <c r="B1221" s="2" t="s">
        <v>897</v>
      </c>
      <c r="C1221" s="2"/>
      <c r="D1221" s="3" t="s">
        <v>43</v>
      </c>
      <c r="E1221" s="4">
        <v>3592493</v>
      </c>
    </row>
    <row r="1222" spans="2:5" s="1" customFormat="1" x14ac:dyDescent="0.25">
      <c r="B1222" s="5" t="s">
        <v>798</v>
      </c>
      <c r="C1222" s="5"/>
      <c r="E1222" s="6">
        <v>59115</v>
      </c>
    </row>
    <row r="1223" spans="2:5" s="1" customFormat="1" x14ac:dyDescent="0.25">
      <c r="B1223" s="5" t="s">
        <v>860</v>
      </c>
      <c r="C1223" s="5"/>
      <c r="E1223" s="6">
        <v>553246</v>
      </c>
    </row>
    <row r="1224" spans="2:5" s="1" customFormat="1" x14ac:dyDescent="0.25">
      <c r="B1224" s="5" t="s">
        <v>862</v>
      </c>
      <c r="C1224" s="5"/>
      <c r="E1224" s="6">
        <v>47674</v>
      </c>
    </row>
    <row r="1225" spans="2:5" s="1" customFormat="1" x14ac:dyDescent="0.25">
      <c r="B1225" s="5" t="s">
        <v>801</v>
      </c>
      <c r="C1225" s="5"/>
      <c r="E1225" s="6">
        <v>14952</v>
      </c>
    </row>
    <row r="1226" spans="2:5" s="1" customFormat="1" x14ac:dyDescent="0.25">
      <c r="B1226" s="5" t="s">
        <v>863</v>
      </c>
      <c r="C1226" s="5"/>
      <c r="E1226" s="6">
        <v>57760</v>
      </c>
    </row>
    <row r="1227" spans="2:5" s="1" customFormat="1" x14ac:dyDescent="0.25">
      <c r="B1227" s="5" t="s">
        <v>864</v>
      </c>
      <c r="C1227" s="5"/>
      <c r="E1227" s="6">
        <v>85139</v>
      </c>
    </row>
    <row r="1228" spans="2:5" s="1" customFormat="1" x14ac:dyDescent="0.25">
      <c r="B1228" s="5" t="s">
        <v>865</v>
      </c>
      <c r="C1228" s="5"/>
      <c r="E1228" s="6">
        <v>157281</v>
      </c>
    </row>
    <row r="1229" spans="2:5" s="1" customFormat="1" x14ac:dyDescent="0.25">
      <c r="B1229" s="5" t="s">
        <v>866</v>
      </c>
      <c r="C1229" s="5"/>
      <c r="E1229" s="6">
        <v>65184</v>
      </c>
    </row>
    <row r="1230" spans="2:5" s="1" customFormat="1" x14ac:dyDescent="0.25">
      <c r="B1230" s="5" t="s">
        <v>867</v>
      </c>
      <c r="C1230" s="5"/>
      <c r="E1230" s="6">
        <v>10351</v>
      </c>
    </row>
    <row r="1231" spans="2:5" s="1" customFormat="1" x14ac:dyDescent="0.25">
      <c r="B1231" s="5" t="s">
        <v>868</v>
      </c>
      <c r="C1231" s="5"/>
      <c r="E1231" s="6">
        <v>950001</v>
      </c>
    </row>
    <row r="1232" spans="2:5" s="1" customFormat="1" x14ac:dyDescent="0.25">
      <c r="B1232" s="5" t="s">
        <v>804</v>
      </c>
      <c r="C1232" s="5"/>
      <c r="E1232" s="6">
        <v>57805</v>
      </c>
    </row>
    <row r="1233" spans="2:5" s="1" customFormat="1" x14ac:dyDescent="0.25">
      <c r="B1233" s="5" t="s">
        <v>316</v>
      </c>
      <c r="C1233" s="5"/>
      <c r="E1233" s="6">
        <v>52083</v>
      </c>
    </row>
    <row r="1234" spans="2:5" s="1" customFormat="1" x14ac:dyDescent="0.25">
      <c r="B1234" s="5" t="s">
        <v>870</v>
      </c>
      <c r="C1234" s="5"/>
      <c r="E1234" s="6">
        <v>48864</v>
      </c>
    </row>
    <row r="1235" spans="2:5" s="1" customFormat="1" x14ac:dyDescent="0.25">
      <c r="B1235" s="5" t="s">
        <v>871</v>
      </c>
      <c r="C1235" s="5"/>
      <c r="E1235" s="6">
        <v>48145</v>
      </c>
    </row>
    <row r="1236" spans="2:5" s="1" customFormat="1" x14ac:dyDescent="0.25">
      <c r="B1236" s="5" t="s">
        <v>872</v>
      </c>
      <c r="C1236" s="5"/>
      <c r="E1236" s="6">
        <v>606667</v>
      </c>
    </row>
    <row r="1237" spans="2:5" s="1" customFormat="1" x14ac:dyDescent="0.25">
      <c r="B1237" s="5" t="s">
        <v>873</v>
      </c>
      <c r="C1237" s="5"/>
      <c r="E1237" s="6">
        <v>537500</v>
      </c>
    </row>
    <row r="1238" spans="2:5" s="1" customFormat="1" x14ac:dyDescent="0.25">
      <c r="B1238" s="5" t="s">
        <v>874</v>
      </c>
      <c r="C1238" s="5"/>
      <c r="E1238" s="6">
        <v>129602</v>
      </c>
    </row>
    <row r="1239" spans="2:5" s="1" customFormat="1" x14ac:dyDescent="0.25">
      <c r="B1239" s="5" t="s">
        <v>875</v>
      </c>
      <c r="C1239" s="5"/>
      <c r="E1239" s="6">
        <v>24817</v>
      </c>
    </row>
    <row r="1240" spans="2:5" s="1" customFormat="1" x14ac:dyDescent="0.25">
      <c r="B1240" s="5" t="s">
        <v>876</v>
      </c>
      <c r="C1240" s="5"/>
      <c r="E1240" s="6">
        <v>86307</v>
      </c>
    </row>
    <row r="1241" spans="2:5" s="1" customFormat="1" x14ac:dyDescent="0.25">
      <c r="B1241" s="2" t="s">
        <v>898</v>
      </c>
      <c r="C1241" s="2"/>
      <c r="D1241" s="3" t="s">
        <v>899</v>
      </c>
      <c r="E1241" s="4">
        <v>8860000</v>
      </c>
    </row>
    <row r="1242" spans="2:5" s="1" customFormat="1" x14ac:dyDescent="0.25">
      <c r="B1242" s="2" t="s">
        <v>900</v>
      </c>
      <c r="C1242" s="2"/>
      <c r="D1242" s="3" t="s">
        <v>47</v>
      </c>
      <c r="E1242" s="4">
        <v>450000</v>
      </c>
    </row>
    <row r="1243" spans="2:5" s="1" customFormat="1" x14ac:dyDescent="0.25">
      <c r="B1243" s="5" t="s">
        <v>316</v>
      </c>
      <c r="C1243" s="5"/>
      <c r="E1243" s="6">
        <v>450000</v>
      </c>
    </row>
    <row r="1244" spans="2:5" s="1" customFormat="1" x14ac:dyDescent="0.25">
      <c r="B1244" s="2" t="s">
        <v>901</v>
      </c>
      <c r="C1244" s="2"/>
      <c r="D1244" s="3" t="s">
        <v>902</v>
      </c>
      <c r="E1244" s="4">
        <v>8410000</v>
      </c>
    </row>
    <row r="1245" spans="2:5" s="1" customFormat="1" x14ac:dyDescent="0.25">
      <c r="B1245" s="5" t="s">
        <v>798</v>
      </c>
      <c r="C1245" s="5"/>
      <c r="E1245" s="6">
        <v>126500</v>
      </c>
    </row>
    <row r="1246" spans="2:5" s="1" customFormat="1" x14ac:dyDescent="0.25">
      <c r="B1246" s="5" t="s">
        <v>860</v>
      </c>
      <c r="C1246" s="5"/>
      <c r="E1246" s="6">
        <v>1503500</v>
      </c>
    </row>
    <row r="1247" spans="2:5" s="1" customFormat="1" x14ac:dyDescent="0.25">
      <c r="B1247" s="5" t="s">
        <v>861</v>
      </c>
      <c r="C1247" s="5"/>
      <c r="E1247" s="6">
        <v>366000</v>
      </c>
    </row>
    <row r="1248" spans="2:5" s="1" customFormat="1" x14ac:dyDescent="0.25">
      <c r="B1248" s="5" t="s">
        <v>862</v>
      </c>
      <c r="C1248" s="5"/>
      <c r="E1248" s="6">
        <v>114000</v>
      </c>
    </row>
    <row r="1249" spans="2:5" s="1" customFormat="1" x14ac:dyDescent="0.25">
      <c r="B1249" s="5" t="s">
        <v>801</v>
      </c>
      <c r="C1249" s="5"/>
      <c r="E1249" s="6">
        <v>33000</v>
      </c>
    </row>
    <row r="1250" spans="2:5" s="1" customFormat="1" x14ac:dyDescent="0.25">
      <c r="B1250" s="5" t="s">
        <v>863</v>
      </c>
      <c r="C1250" s="5"/>
      <c r="E1250" s="6">
        <v>115500</v>
      </c>
    </row>
    <row r="1251" spans="2:5" s="1" customFormat="1" x14ac:dyDescent="0.25">
      <c r="B1251" s="5" t="s">
        <v>864</v>
      </c>
      <c r="C1251" s="5"/>
      <c r="E1251" s="6">
        <v>222000</v>
      </c>
    </row>
    <row r="1252" spans="2:5" s="1" customFormat="1" x14ac:dyDescent="0.25">
      <c r="B1252" s="5" t="s">
        <v>865</v>
      </c>
      <c r="C1252" s="5"/>
      <c r="E1252" s="6">
        <v>618000</v>
      </c>
    </row>
    <row r="1253" spans="2:5" s="1" customFormat="1" x14ac:dyDescent="0.25">
      <c r="B1253" s="5" t="s">
        <v>866</v>
      </c>
      <c r="C1253" s="5"/>
      <c r="E1253" s="6">
        <v>84000</v>
      </c>
    </row>
    <row r="1254" spans="2:5" s="1" customFormat="1" x14ac:dyDescent="0.25">
      <c r="B1254" s="5" t="s">
        <v>867</v>
      </c>
      <c r="C1254" s="5"/>
      <c r="E1254" s="6">
        <v>12000</v>
      </c>
    </row>
    <row r="1255" spans="2:5" s="1" customFormat="1" x14ac:dyDescent="0.25">
      <c r="B1255" s="5" t="s">
        <v>868</v>
      </c>
      <c r="C1255" s="5"/>
      <c r="E1255" s="6">
        <v>1252000</v>
      </c>
    </row>
    <row r="1256" spans="2:5" s="1" customFormat="1" x14ac:dyDescent="0.25">
      <c r="B1256" s="5" t="s">
        <v>804</v>
      </c>
      <c r="C1256" s="5"/>
      <c r="E1256" s="6">
        <v>132000</v>
      </c>
    </row>
    <row r="1257" spans="2:5" s="1" customFormat="1" x14ac:dyDescent="0.25">
      <c r="B1257" s="5" t="s">
        <v>869</v>
      </c>
      <c r="C1257" s="5"/>
      <c r="E1257" s="6">
        <v>203500</v>
      </c>
    </row>
    <row r="1258" spans="2:5" s="1" customFormat="1" x14ac:dyDescent="0.25">
      <c r="B1258" s="5" t="s">
        <v>316</v>
      </c>
      <c r="C1258" s="5"/>
      <c r="E1258" s="6">
        <v>44000</v>
      </c>
    </row>
    <row r="1259" spans="2:5" s="1" customFormat="1" x14ac:dyDescent="0.25">
      <c r="B1259" s="5" t="s">
        <v>870</v>
      </c>
      <c r="C1259" s="5"/>
      <c r="E1259" s="6">
        <v>159500</v>
      </c>
    </row>
    <row r="1260" spans="2:5" s="1" customFormat="1" x14ac:dyDescent="0.25">
      <c r="B1260" s="5" t="s">
        <v>871</v>
      </c>
      <c r="C1260" s="5"/>
      <c r="E1260" s="6">
        <v>82500</v>
      </c>
    </row>
    <row r="1261" spans="2:5" s="1" customFormat="1" x14ac:dyDescent="0.25">
      <c r="B1261" s="5" t="s">
        <v>872</v>
      </c>
      <c r="C1261" s="5"/>
      <c r="E1261" s="6">
        <v>1437000</v>
      </c>
    </row>
    <row r="1262" spans="2:5" s="1" customFormat="1" x14ac:dyDescent="0.25">
      <c r="B1262" s="5" t="s">
        <v>873</v>
      </c>
      <c r="C1262" s="5"/>
      <c r="E1262" s="6">
        <v>1297500</v>
      </c>
    </row>
    <row r="1263" spans="2:5" s="1" customFormat="1" x14ac:dyDescent="0.25">
      <c r="B1263" s="5" t="s">
        <v>874</v>
      </c>
      <c r="C1263" s="5"/>
      <c r="E1263" s="6">
        <v>415000</v>
      </c>
    </row>
    <row r="1264" spans="2:5" s="1" customFormat="1" x14ac:dyDescent="0.25">
      <c r="B1264" s="5" t="s">
        <v>875</v>
      </c>
      <c r="C1264" s="5"/>
      <c r="E1264" s="6">
        <v>60500</v>
      </c>
    </row>
    <row r="1265" spans="1:5" s="1" customFormat="1" x14ac:dyDescent="0.25">
      <c r="B1265" s="5" t="s">
        <v>876</v>
      </c>
      <c r="C1265" s="5"/>
      <c r="E1265" s="6">
        <v>132000</v>
      </c>
    </row>
    <row r="1266" spans="1:5" s="1" customFormat="1" x14ac:dyDescent="0.25">
      <c r="B1266" s="2" t="s">
        <v>903</v>
      </c>
      <c r="C1266" s="2"/>
      <c r="D1266" s="3" t="s">
        <v>904</v>
      </c>
      <c r="E1266" s="4">
        <v>660000</v>
      </c>
    </row>
    <row r="1267" spans="1:5" s="1" customFormat="1" x14ac:dyDescent="0.25">
      <c r="B1267" s="2" t="s">
        <v>905</v>
      </c>
      <c r="C1267" s="2"/>
      <c r="D1267" s="3" t="s">
        <v>349</v>
      </c>
      <c r="E1267" s="4">
        <v>660000</v>
      </c>
    </row>
    <row r="1268" spans="1:5" s="1" customFormat="1" x14ac:dyDescent="0.25">
      <c r="B1268" s="5" t="s">
        <v>864</v>
      </c>
      <c r="C1268" s="5"/>
      <c r="E1268" s="6">
        <v>30000</v>
      </c>
    </row>
    <row r="1269" spans="1:5" s="1" customFormat="1" x14ac:dyDescent="0.25">
      <c r="B1269" s="5" t="s">
        <v>868</v>
      </c>
      <c r="C1269" s="5"/>
      <c r="E1269" s="6">
        <v>600000</v>
      </c>
    </row>
    <row r="1270" spans="1:5" s="1" customFormat="1" x14ac:dyDescent="0.25">
      <c r="B1270" s="5" t="s">
        <v>876</v>
      </c>
      <c r="C1270" s="5"/>
      <c r="E1270" s="6">
        <v>30000</v>
      </c>
    </row>
    <row r="1271" spans="1:5" s="1" customFormat="1" x14ac:dyDescent="0.25">
      <c r="B1271" s="2" t="s">
        <v>906</v>
      </c>
      <c r="C1271" s="2"/>
      <c r="D1271" s="3" t="s">
        <v>907</v>
      </c>
      <c r="E1271" s="4">
        <v>6335321</v>
      </c>
    </row>
    <row r="1272" spans="1:5" s="1" customFormat="1" x14ac:dyDescent="0.25">
      <c r="B1272" s="2" t="s">
        <v>908</v>
      </c>
      <c r="C1272" s="2"/>
      <c r="D1272" s="3" t="s">
        <v>909</v>
      </c>
      <c r="E1272" s="4">
        <v>6335321</v>
      </c>
    </row>
    <row r="1273" spans="1:5" s="1" customFormat="1" x14ac:dyDescent="0.25">
      <c r="A1273" s="1">
        <v>5016</v>
      </c>
      <c r="B1273" s="5" t="s">
        <v>52</v>
      </c>
      <c r="C1273" s="5"/>
      <c r="E1273" s="6">
        <v>1613400</v>
      </c>
    </row>
    <row r="1274" spans="1:5" s="1" customFormat="1" x14ac:dyDescent="0.25">
      <c r="A1274" s="1">
        <v>5016</v>
      </c>
      <c r="B1274" s="5" t="s">
        <v>54</v>
      </c>
      <c r="C1274" s="5"/>
      <c r="E1274" s="6">
        <v>22000</v>
      </c>
    </row>
    <row r="1275" spans="1:5" s="1" customFormat="1" x14ac:dyDescent="0.25">
      <c r="A1275" s="1">
        <v>5016</v>
      </c>
      <c r="B1275" s="5" t="s">
        <v>55</v>
      </c>
      <c r="C1275" s="5"/>
      <c r="E1275" s="6">
        <v>4699921</v>
      </c>
    </row>
    <row r="1276" spans="1:5" s="1" customFormat="1" x14ac:dyDescent="0.25">
      <c r="B1276" s="2" t="s">
        <v>910</v>
      </c>
      <c r="C1276" s="2"/>
      <c r="D1276" s="3" t="s">
        <v>911</v>
      </c>
      <c r="E1276" s="4">
        <v>140000</v>
      </c>
    </row>
    <row r="1277" spans="1:5" s="1" customFormat="1" x14ac:dyDescent="0.25">
      <c r="B1277" s="2" t="s">
        <v>912</v>
      </c>
      <c r="C1277" s="2"/>
      <c r="D1277" s="3" t="s">
        <v>360</v>
      </c>
      <c r="E1277" s="4">
        <v>140000</v>
      </c>
    </row>
    <row r="1278" spans="1:5" s="1" customFormat="1" x14ac:dyDescent="0.25">
      <c r="A1278" s="1">
        <v>5016</v>
      </c>
      <c r="B1278" s="5" t="s">
        <v>768</v>
      </c>
      <c r="C1278" s="5"/>
      <c r="E1278" s="6">
        <v>140000</v>
      </c>
    </row>
    <row r="1279" spans="1:5" s="1" customFormat="1" x14ac:dyDescent="0.25">
      <c r="B1279" s="2" t="s">
        <v>913</v>
      </c>
      <c r="C1279" s="2"/>
      <c r="D1279" s="3" t="s">
        <v>914</v>
      </c>
      <c r="E1279" s="4">
        <v>3013590</v>
      </c>
    </row>
    <row r="1280" spans="1:5" s="1" customFormat="1" x14ac:dyDescent="0.25">
      <c r="B1280" s="2" t="s">
        <v>915</v>
      </c>
      <c r="C1280" s="2"/>
      <c r="D1280" s="3" t="s">
        <v>916</v>
      </c>
      <c r="E1280" s="4">
        <v>3013590</v>
      </c>
    </row>
    <row r="1281" spans="1:5" s="1" customFormat="1" x14ac:dyDescent="0.25">
      <c r="A1281" s="1">
        <v>5011</v>
      </c>
      <c r="B1281" s="5" t="s">
        <v>60</v>
      </c>
      <c r="C1281" s="5"/>
      <c r="E1281" s="6">
        <v>3013590</v>
      </c>
    </row>
    <row r="1282" spans="1:5" s="1" customFormat="1" x14ac:dyDescent="0.25">
      <c r="B1282" s="2" t="s">
        <v>917</v>
      </c>
      <c r="C1282" s="2"/>
      <c r="D1282" s="3" t="s">
        <v>918</v>
      </c>
      <c r="E1282" s="4">
        <v>138992</v>
      </c>
    </row>
    <row r="1283" spans="1:5" s="1" customFormat="1" x14ac:dyDescent="0.25">
      <c r="B1283" s="2" t="s">
        <v>919</v>
      </c>
      <c r="C1283" s="2"/>
      <c r="D1283" s="3" t="s">
        <v>920</v>
      </c>
      <c r="E1283" s="4">
        <v>138992</v>
      </c>
    </row>
    <row r="1284" spans="1:5" s="1" customFormat="1" x14ac:dyDescent="0.25">
      <c r="A1284" s="1">
        <v>5011</v>
      </c>
      <c r="B1284" s="5" t="s">
        <v>717</v>
      </c>
      <c r="C1284" s="5"/>
      <c r="E1284" s="6">
        <v>172</v>
      </c>
    </row>
    <row r="1285" spans="1:5" s="1" customFormat="1" x14ac:dyDescent="0.25">
      <c r="A1285" s="1">
        <v>5011</v>
      </c>
      <c r="B1285" s="5" t="s">
        <v>66</v>
      </c>
      <c r="C1285" s="5"/>
      <c r="E1285" s="6">
        <v>1285</v>
      </c>
    </row>
    <row r="1286" spans="1:5" s="1" customFormat="1" x14ac:dyDescent="0.25">
      <c r="A1286" s="1">
        <v>5011</v>
      </c>
      <c r="B1286" s="5" t="s">
        <v>718</v>
      </c>
      <c r="C1286" s="5"/>
      <c r="E1286" s="6">
        <v>46856</v>
      </c>
    </row>
    <row r="1287" spans="1:5" s="1" customFormat="1" x14ac:dyDescent="0.25">
      <c r="A1287" s="1">
        <v>5011</v>
      </c>
      <c r="B1287" s="5" t="s">
        <v>719</v>
      </c>
      <c r="C1287" s="5"/>
      <c r="E1287" s="6">
        <v>123</v>
      </c>
    </row>
    <row r="1288" spans="1:5" s="1" customFormat="1" x14ac:dyDescent="0.25">
      <c r="A1288" s="1">
        <v>5011</v>
      </c>
      <c r="B1288" s="5" t="s">
        <v>23</v>
      </c>
      <c r="C1288" s="5"/>
      <c r="E1288" s="6">
        <v>230</v>
      </c>
    </row>
    <row r="1289" spans="1:5" s="1" customFormat="1" x14ac:dyDescent="0.25">
      <c r="A1289" s="1">
        <v>5011</v>
      </c>
      <c r="B1289" s="5" t="s">
        <v>369</v>
      </c>
      <c r="C1289" s="5"/>
      <c r="E1289" s="6">
        <v>88119</v>
      </c>
    </row>
    <row r="1290" spans="1:5" s="1" customFormat="1" x14ac:dyDescent="0.25">
      <c r="A1290" s="1">
        <v>5011</v>
      </c>
      <c r="B1290" s="5" t="s">
        <v>370</v>
      </c>
      <c r="C1290" s="5"/>
      <c r="E1290" s="6">
        <v>364</v>
      </c>
    </row>
    <row r="1291" spans="1:5" s="1" customFormat="1" x14ac:dyDescent="0.25">
      <c r="A1291" s="1">
        <v>5011</v>
      </c>
      <c r="B1291" s="5" t="s">
        <v>721</v>
      </c>
      <c r="C1291" s="5"/>
      <c r="E1291" s="6">
        <v>558</v>
      </c>
    </row>
    <row r="1292" spans="1:5" s="1" customFormat="1" x14ac:dyDescent="0.25">
      <c r="A1292" s="1">
        <v>5011</v>
      </c>
      <c r="B1292" s="5" t="s">
        <v>67</v>
      </c>
      <c r="C1292" s="5"/>
      <c r="E1292" s="6">
        <v>1285</v>
      </c>
    </row>
    <row r="1293" spans="1:5" s="1" customFormat="1" x14ac:dyDescent="0.25">
      <c r="B1293" s="2" t="s">
        <v>921</v>
      </c>
      <c r="C1293" s="2"/>
      <c r="D1293" s="3" t="s">
        <v>922</v>
      </c>
      <c r="E1293" s="4">
        <v>11275273</v>
      </c>
    </row>
    <row r="1294" spans="1:5" s="1" customFormat="1" x14ac:dyDescent="0.25">
      <c r="B1294" s="2" t="s">
        <v>923</v>
      </c>
      <c r="C1294" s="2"/>
      <c r="D1294" s="3" t="s">
        <v>71</v>
      </c>
      <c r="E1294" s="4">
        <v>11275273</v>
      </c>
    </row>
    <row r="1295" spans="1:5" s="1" customFormat="1" x14ac:dyDescent="0.25">
      <c r="A1295" s="1">
        <v>5012</v>
      </c>
      <c r="B1295" s="5" t="s">
        <v>373</v>
      </c>
      <c r="C1295" s="5"/>
      <c r="E1295" s="6">
        <v>2691489</v>
      </c>
    </row>
    <row r="1296" spans="1:5" s="1" customFormat="1" x14ac:dyDescent="0.25">
      <c r="A1296" s="1">
        <v>5012</v>
      </c>
      <c r="B1296" s="5" t="s">
        <v>374</v>
      </c>
      <c r="C1296" s="5"/>
      <c r="E1296" s="6">
        <v>2851534</v>
      </c>
    </row>
    <row r="1297" spans="1:5" s="1" customFormat="1" x14ac:dyDescent="0.25">
      <c r="A1297" s="1">
        <v>5012</v>
      </c>
      <c r="B1297" s="5" t="s">
        <v>73</v>
      </c>
      <c r="C1297" s="5"/>
      <c r="E1297" s="6">
        <v>3758160</v>
      </c>
    </row>
    <row r="1298" spans="1:5" s="1" customFormat="1" x14ac:dyDescent="0.25">
      <c r="A1298" s="1">
        <v>5012</v>
      </c>
      <c r="B1298" s="5" t="s">
        <v>74</v>
      </c>
      <c r="C1298" s="5"/>
      <c r="E1298" s="6">
        <v>1974090</v>
      </c>
    </row>
    <row r="1299" spans="1:5" s="1" customFormat="1" x14ac:dyDescent="0.25">
      <c r="B1299" s="2" t="s">
        <v>924</v>
      </c>
      <c r="C1299" s="2"/>
      <c r="D1299" s="3" t="s">
        <v>925</v>
      </c>
      <c r="E1299" s="4">
        <v>3784463</v>
      </c>
    </row>
    <row r="1300" spans="1:5" s="1" customFormat="1" x14ac:dyDescent="0.25">
      <c r="B1300" s="2" t="s">
        <v>926</v>
      </c>
      <c r="C1300" s="2"/>
      <c r="D1300" s="3" t="s">
        <v>378</v>
      </c>
      <c r="E1300" s="4">
        <v>3784463</v>
      </c>
    </row>
    <row r="1301" spans="1:5" s="1" customFormat="1" x14ac:dyDescent="0.25">
      <c r="A1301" s="1">
        <v>5010</v>
      </c>
      <c r="B1301" s="5" t="s">
        <v>79</v>
      </c>
      <c r="C1301" s="5"/>
      <c r="E1301" s="6">
        <v>3784463</v>
      </c>
    </row>
    <row r="1302" spans="1:5" s="1" customFormat="1" x14ac:dyDescent="0.25">
      <c r="B1302" s="2" t="s">
        <v>927</v>
      </c>
      <c r="C1302" s="2"/>
      <c r="D1302" s="3" t="s">
        <v>928</v>
      </c>
      <c r="E1302" s="4">
        <v>1217700</v>
      </c>
    </row>
    <row r="1303" spans="1:5" s="1" customFormat="1" x14ac:dyDescent="0.25">
      <c r="B1303" s="2" t="s">
        <v>929</v>
      </c>
      <c r="C1303" s="2"/>
      <c r="D1303" s="3" t="s">
        <v>93</v>
      </c>
      <c r="E1303" s="4">
        <v>1217700</v>
      </c>
    </row>
    <row r="1304" spans="1:5" s="1" customFormat="1" x14ac:dyDescent="0.25">
      <c r="A1304" s="1">
        <v>5016</v>
      </c>
      <c r="B1304" s="5" t="s">
        <v>96</v>
      </c>
      <c r="C1304" s="5"/>
      <c r="E1304" s="6">
        <v>138200</v>
      </c>
    </row>
    <row r="1305" spans="1:5" s="1" customFormat="1" x14ac:dyDescent="0.25">
      <c r="A1305" s="1">
        <v>5016</v>
      </c>
      <c r="B1305" s="5" t="s">
        <v>383</v>
      </c>
      <c r="C1305" s="5"/>
      <c r="E1305" s="6">
        <v>1079500</v>
      </c>
    </row>
    <row r="1306" spans="1:5" s="1" customFormat="1" x14ac:dyDescent="0.25">
      <c r="B1306" s="2" t="s">
        <v>930</v>
      </c>
      <c r="C1306" s="2"/>
      <c r="D1306" s="3" t="s">
        <v>98</v>
      </c>
      <c r="E1306" s="4">
        <v>20000</v>
      </c>
    </row>
    <row r="1307" spans="1:5" s="1" customFormat="1" x14ac:dyDescent="0.25">
      <c r="B1307" s="2" t="s">
        <v>931</v>
      </c>
      <c r="C1307" s="2"/>
      <c r="D1307" s="3" t="s">
        <v>106</v>
      </c>
      <c r="E1307" s="4">
        <v>20000</v>
      </c>
    </row>
    <row r="1308" spans="1:5" s="1" customFormat="1" x14ac:dyDescent="0.25">
      <c r="B1308" s="2" t="s">
        <v>932</v>
      </c>
      <c r="C1308" s="2"/>
      <c r="D1308" s="3" t="s">
        <v>108</v>
      </c>
      <c r="E1308" s="4">
        <v>20000</v>
      </c>
    </row>
    <row r="1309" spans="1:5" s="1" customFormat="1" x14ac:dyDescent="0.25">
      <c r="A1309" s="1">
        <v>5016</v>
      </c>
      <c r="B1309" s="5" t="s">
        <v>511</v>
      </c>
      <c r="C1309" s="5"/>
      <c r="E1309" s="6">
        <v>20000</v>
      </c>
    </row>
    <row r="1310" spans="1:5" s="1" customFormat="1" x14ac:dyDescent="0.25">
      <c r="B1310" s="2" t="s">
        <v>933</v>
      </c>
      <c r="C1310" s="2"/>
      <c r="D1310" s="3" t="s">
        <v>403</v>
      </c>
      <c r="E1310" s="4">
        <v>1500000</v>
      </c>
    </row>
    <row r="1311" spans="1:5" s="1" customFormat="1" x14ac:dyDescent="0.25">
      <c r="B1311" s="2" t="s">
        <v>934</v>
      </c>
      <c r="C1311" s="2"/>
      <c r="D1311" s="3" t="s">
        <v>232</v>
      </c>
      <c r="E1311" s="4">
        <v>1500000</v>
      </c>
    </row>
    <row r="1312" spans="1:5" s="1" customFormat="1" x14ac:dyDescent="0.25">
      <c r="B1312" s="2" t="s">
        <v>935</v>
      </c>
      <c r="C1312" s="2"/>
      <c r="D1312" s="3" t="s">
        <v>234</v>
      </c>
      <c r="E1312" s="4">
        <v>1500000</v>
      </c>
    </row>
    <row r="1313" spans="1:5" s="1" customFormat="1" x14ac:dyDescent="0.25">
      <c r="A1313" s="1">
        <v>5005</v>
      </c>
      <c r="B1313" s="5" t="s">
        <v>936</v>
      </c>
      <c r="C1313" s="5"/>
      <c r="E1313" s="6">
        <v>1500000</v>
      </c>
    </row>
    <row r="1314" spans="1:5" s="1" customFormat="1" x14ac:dyDescent="0.25">
      <c r="B1314" s="2" t="s">
        <v>937</v>
      </c>
      <c r="C1314" s="2"/>
      <c r="D1314" s="3" t="s">
        <v>144</v>
      </c>
      <c r="E1314" s="4">
        <v>295746284</v>
      </c>
    </row>
    <row r="1315" spans="1:5" s="1" customFormat="1" x14ac:dyDescent="0.25">
      <c r="B1315" s="2" t="s">
        <v>938</v>
      </c>
      <c r="C1315" s="2"/>
      <c r="D1315" s="3" t="s">
        <v>154</v>
      </c>
      <c r="E1315" s="4">
        <v>31608858</v>
      </c>
    </row>
    <row r="1316" spans="1:5" s="1" customFormat="1" x14ac:dyDescent="0.25">
      <c r="B1316" s="2" t="s">
        <v>939</v>
      </c>
      <c r="C1316" s="2"/>
      <c r="D1316" s="3" t="s">
        <v>156</v>
      </c>
      <c r="E1316" s="4">
        <v>31608858</v>
      </c>
    </row>
    <row r="1317" spans="1:5" s="1" customFormat="1" x14ac:dyDescent="0.25">
      <c r="A1317" s="1">
        <v>5004</v>
      </c>
      <c r="B1317" s="5" t="s">
        <v>95</v>
      </c>
      <c r="C1317" s="5"/>
      <c r="E1317" s="6">
        <v>31608858</v>
      </c>
    </row>
    <row r="1318" spans="1:5" s="1" customFormat="1" x14ac:dyDescent="0.25">
      <c r="B1318" s="2" t="s">
        <v>940</v>
      </c>
      <c r="C1318" s="2"/>
      <c r="D1318" s="3" t="s">
        <v>162</v>
      </c>
      <c r="E1318" s="4">
        <v>244236032</v>
      </c>
    </row>
    <row r="1319" spans="1:5" s="1" customFormat="1" x14ac:dyDescent="0.25">
      <c r="B1319" s="2" t="s">
        <v>941</v>
      </c>
      <c r="C1319" s="2"/>
      <c r="D1319" s="3" t="s">
        <v>164</v>
      </c>
      <c r="E1319" s="4">
        <v>244236032</v>
      </c>
    </row>
    <row r="1320" spans="1:5" s="1" customFormat="1" x14ac:dyDescent="0.25">
      <c r="A1320" s="1">
        <v>5004</v>
      </c>
      <c r="B1320" s="5" t="s">
        <v>165</v>
      </c>
      <c r="C1320" s="5"/>
      <c r="E1320" s="6">
        <v>244236032</v>
      </c>
    </row>
    <row r="1321" spans="1:5" s="1" customFormat="1" x14ac:dyDescent="0.25">
      <c r="B1321" s="2" t="s">
        <v>942</v>
      </c>
      <c r="C1321" s="2"/>
      <c r="D1321" s="3" t="s">
        <v>943</v>
      </c>
      <c r="E1321" s="4">
        <v>1225512</v>
      </c>
    </row>
    <row r="1322" spans="1:5" s="1" customFormat="1" x14ac:dyDescent="0.25">
      <c r="B1322" s="2" t="s">
        <v>944</v>
      </c>
      <c r="C1322" s="2"/>
      <c r="D1322" s="3" t="s">
        <v>169</v>
      </c>
      <c r="E1322" s="4">
        <v>1225512</v>
      </c>
    </row>
    <row r="1323" spans="1:5" s="1" customFormat="1" x14ac:dyDescent="0.25">
      <c r="A1323" s="1">
        <v>5004</v>
      </c>
      <c r="B1323" s="5" t="s">
        <v>170</v>
      </c>
      <c r="C1323" s="5"/>
      <c r="E1323" s="6">
        <v>1225512</v>
      </c>
    </row>
    <row r="1324" spans="1:5" s="1" customFormat="1" x14ac:dyDescent="0.25">
      <c r="B1324" s="2" t="s">
        <v>945</v>
      </c>
      <c r="C1324" s="2"/>
      <c r="D1324" s="3" t="s">
        <v>529</v>
      </c>
      <c r="E1324" s="4">
        <v>796493</v>
      </c>
    </row>
    <row r="1325" spans="1:5" s="1" customFormat="1" x14ac:dyDescent="0.25">
      <c r="B1325" s="2" t="s">
        <v>946</v>
      </c>
      <c r="C1325" s="2"/>
      <c r="D1325" s="3" t="s">
        <v>531</v>
      </c>
      <c r="E1325" s="4">
        <v>796493</v>
      </c>
    </row>
    <row r="1326" spans="1:5" s="1" customFormat="1" x14ac:dyDescent="0.25">
      <c r="A1326" s="1">
        <v>5016</v>
      </c>
      <c r="B1326" s="5" t="s">
        <v>436</v>
      </c>
      <c r="C1326" s="5"/>
      <c r="E1326" s="6">
        <v>57825</v>
      </c>
    </row>
    <row r="1327" spans="1:5" s="1" customFormat="1" x14ac:dyDescent="0.25">
      <c r="A1327" s="1">
        <v>5016</v>
      </c>
      <c r="B1327" s="5" t="s">
        <v>461</v>
      </c>
      <c r="C1327" s="5"/>
      <c r="E1327" s="6">
        <v>428400</v>
      </c>
    </row>
    <row r="1328" spans="1:5" s="1" customFormat="1" x14ac:dyDescent="0.25">
      <c r="A1328" s="1">
        <v>5016</v>
      </c>
      <c r="B1328" s="5" t="s">
        <v>179</v>
      </c>
      <c r="C1328" s="5"/>
      <c r="E1328" s="6">
        <v>122700</v>
      </c>
    </row>
    <row r="1329" spans="1:5" s="1" customFormat="1" x14ac:dyDescent="0.25">
      <c r="A1329" s="1">
        <v>5016</v>
      </c>
      <c r="B1329" s="5" t="s">
        <v>180</v>
      </c>
      <c r="C1329" s="5"/>
      <c r="E1329" s="6">
        <v>187568</v>
      </c>
    </row>
    <row r="1330" spans="1:5" s="1" customFormat="1" x14ac:dyDescent="0.25">
      <c r="B1330" s="2" t="s">
        <v>947</v>
      </c>
      <c r="C1330" s="2"/>
      <c r="D1330" s="3" t="s">
        <v>948</v>
      </c>
      <c r="E1330" s="4">
        <v>12712816</v>
      </c>
    </row>
    <row r="1331" spans="1:5" s="1" customFormat="1" x14ac:dyDescent="0.25">
      <c r="B1331" s="2" t="s">
        <v>949</v>
      </c>
      <c r="C1331" s="2"/>
      <c r="D1331" s="3" t="s">
        <v>184</v>
      </c>
      <c r="E1331" s="4">
        <v>12712816</v>
      </c>
    </row>
    <row r="1332" spans="1:5" s="1" customFormat="1" x14ac:dyDescent="0.25">
      <c r="A1332" s="1">
        <v>5004</v>
      </c>
      <c r="B1332" s="5" t="s">
        <v>542</v>
      </c>
      <c r="C1332" s="5"/>
      <c r="E1332" s="6">
        <v>935000</v>
      </c>
    </row>
    <row r="1333" spans="1:5" s="1" customFormat="1" x14ac:dyDescent="0.25">
      <c r="A1333" s="1">
        <v>5004</v>
      </c>
      <c r="B1333" s="5" t="s">
        <v>950</v>
      </c>
      <c r="C1333" s="5"/>
      <c r="E1333" s="6">
        <v>473646</v>
      </c>
    </row>
    <row r="1334" spans="1:5" s="1" customFormat="1" x14ac:dyDescent="0.25">
      <c r="A1334" s="1">
        <v>5004</v>
      </c>
      <c r="B1334" s="5" t="s">
        <v>951</v>
      </c>
      <c r="C1334" s="5"/>
      <c r="E1334" s="6">
        <v>13750</v>
      </c>
    </row>
    <row r="1335" spans="1:5" s="1" customFormat="1" x14ac:dyDescent="0.25">
      <c r="A1335" s="1">
        <v>5004</v>
      </c>
      <c r="B1335" s="5" t="s">
        <v>543</v>
      </c>
      <c r="C1335" s="5"/>
      <c r="E1335" s="6">
        <v>3700000</v>
      </c>
    </row>
    <row r="1336" spans="1:5" s="1" customFormat="1" x14ac:dyDescent="0.25">
      <c r="A1336" s="1">
        <v>5004</v>
      </c>
      <c r="B1336" s="5" t="s">
        <v>186</v>
      </c>
      <c r="C1336" s="5"/>
      <c r="E1336" s="6">
        <v>1480000</v>
      </c>
    </row>
    <row r="1337" spans="1:5" s="1" customFormat="1" x14ac:dyDescent="0.25">
      <c r="A1337" s="1">
        <v>5004</v>
      </c>
      <c r="B1337" s="5" t="s">
        <v>952</v>
      </c>
      <c r="C1337" s="5"/>
      <c r="E1337" s="6">
        <v>710420</v>
      </c>
    </row>
    <row r="1338" spans="1:5" s="1" customFormat="1" x14ac:dyDescent="0.25">
      <c r="A1338" s="1">
        <v>5004</v>
      </c>
      <c r="B1338" s="5" t="s">
        <v>953</v>
      </c>
      <c r="C1338" s="5"/>
      <c r="E1338" s="6">
        <v>3000000</v>
      </c>
    </row>
    <row r="1339" spans="1:5" s="1" customFormat="1" x14ac:dyDescent="0.25">
      <c r="A1339" s="1">
        <v>5004</v>
      </c>
      <c r="B1339" s="5" t="s">
        <v>546</v>
      </c>
      <c r="C1339" s="5"/>
      <c r="E1339" s="6">
        <v>2400000</v>
      </c>
    </row>
    <row r="1340" spans="1:5" s="1" customFormat="1" x14ac:dyDescent="0.25">
      <c r="B1340" s="2" t="s">
        <v>954</v>
      </c>
      <c r="C1340" s="2"/>
      <c r="D1340" s="3" t="s">
        <v>139</v>
      </c>
      <c r="E1340" s="4">
        <v>5166573</v>
      </c>
    </row>
    <row r="1341" spans="1:5" s="1" customFormat="1" x14ac:dyDescent="0.25">
      <c r="B1341" s="2" t="s">
        <v>955</v>
      </c>
      <c r="C1341" s="2"/>
      <c r="D1341" s="3" t="s">
        <v>956</v>
      </c>
      <c r="E1341" s="4">
        <v>3950880</v>
      </c>
    </row>
    <row r="1342" spans="1:5" s="1" customFormat="1" x14ac:dyDescent="0.25">
      <c r="A1342" s="1">
        <v>5004</v>
      </c>
      <c r="B1342" s="5" t="s">
        <v>952</v>
      </c>
      <c r="C1342" s="5"/>
      <c r="E1342" s="6">
        <v>3950880</v>
      </c>
    </row>
    <row r="1343" spans="1:5" s="1" customFormat="1" x14ac:dyDescent="0.25">
      <c r="B1343" s="2" t="s">
        <v>957</v>
      </c>
      <c r="C1343" s="2"/>
      <c r="D1343" s="3" t="s">
        <v>958</v>
      </c>
      <c r="E1343" s="4">
        <v>1215693</v>
      </c>
    </row>
    <row r="1344" spans="1:5" s="1" customFormat="1" x14ac:dyDescent="0.25">
      <c r="A1344" s="1">
        <v>5004</v>
      </c>
      <c r="B1344" s="5" t="s">
        <v>454</v>
      </c>
      <c r="C1344" s="5"/>
      <c r="E1344" s="6">
        <v>130250</v>
      </c>
    </row>
    <row r="1345" spans="1:10" s="1" customFormat="1" x14ac:dyDescent="0.25">
      <c r="A1345" s="1">
        <v>5004</v>
      </c>
      <c r="B1345" s="5" t="s">
        <v>959</v>
      </c>
      <c r="C1345" s="5"/>
      <c r="E1345" s="6">
        <v>80000</v>
      </c>
    </row>
    <row r="1346" spans="1:10" s="1" customFormat="1" x14ac:dyDescent="0.25">
      <c r="A1346" s="1">
        <v>5004</v>
      </c>
      <c r="B1346" s="5" t="s">
        <v>576</v>
      </c>
      <c r="C1346" s="5"/>
      <c r="E1346" s="6">
        <v>625443</v>
      </c>
    </row>
    <row r="1347" spans="1:10" s="1" customFormat="1" x14ac:dyDescent="0.25">
      <c r="A1347" s="1">
        <v>5004</v>
      </c>
      <c r="B1347" s="5" t="s">
        <v>952</v>
      </c>
      <c r="C1347" s="5"/>
      <c r="E1347" s="6">
        <v>380000</v>
      </c>
    </row>
    <row r="1348" spans="1:10" s="1" customFormat="1" x14ac:dyDescent="0.25">
      <c r="B1348" s="2" t="s">
        <v>960</v>
      </c>
      <c r="C1348" s="2"/>
      <c r="D1348" s="3" t="s">
        <v>199</v>
      </c>
      <c r="E1348" s="4">
        <v>45890294.439999998</v>
      </c>
    </row>
    <row r="1349" spans="1:10" s="1" customFormat="1" x14ac:dyDescent="0.25">
      <c r="B1349" s="2" t="s">
        <v>961</v>
      </c>
      <c r="C1349" s="2"/>
      <c r="D1349" s="3" t="s">
        <v>962</v>
      </c>
      <c r="E1349" s="4">
        <v>45737294.439999998</v>
      </c>
    </row>
    <row r="1350" spans="1:10" s="1" customFormat="1" x14ac:dyDescent="0.25">
      <c r="B1350" s="2" t="s">
        <v>963</v>
      </c>
      <c r="C1350" s="2"/>
      <c r="D1350" s="3" t="s">
        <v>964</v>
      </c>
      <c r="E1350" s="4">
        <v>37738278.479999997</v>
      </c>
      <c r="F1350" s="16" t="s">
        <v>1060</v>
      </c>
      <c r="G1350" s="16"/>
      <c r="H1350" s="16"/>
      <c r="I1350" s="16"/>
      <c r="J1350" s="16"/>
    </row>
    <row r="1351" spans="1:10" s="1" customFormat="1" x14ac:dyDescent="0.25">
      <c r="A1351" s="1">
        <v>5016</v>
      </c>
      <c r="B1351" s="5" t="s">
        <v>568</v>
      </c>
      <c r="C1351" s="5"/>
      <c r="E1351" s="6">
        <v>40000</v>
      </c>
      <c r="F1351" s="19" t="s">
        <v>1079</v>
      </c>
    </row>
    <row r="1352" spans="1:10" s="1" customFormat="1" x14ac:dyDescent="0.25">
      <c r="A1352" s="1">
        <v>5016</v>
      </c>
      <c r="B1352" s="5" t="s">
        <v>214</v>
      </c>
      <c r="C1352" s="5"/>
      <c r="E1352" s="6">
        <v>60000</v>
      </c>
      <c r="F1352" s="1" t="s">
        <v>1080</v>
      </c>
    </row>
    <row r="1353" spans="1:10" s="1" customFormat="1" x14ac:dyDescent="0.25">
      <c r="A1353" s="1">
        <v>5016</v>
      </c>
      <c r="B1353" s="5" t="s">
        <v>965</v>
      </c>
      <c r="C1353" s="5"/>
      <c r="E1353" s="6">
        <v>401178</v>
      </c>
      <c r="F1353" s="1" t="s">
        <v>1081</v>
      </c>
    </row>
    <row r="1354" spans="1:10" s="1" customFormat="1" x14ac:dyDescent="0.25">
      <c r="A1354" s="1">
        <v>5016</v>
      </c>
      <c r="B1354" s="5" t="s">
        <v>425</v>
      </c>
      <c r="C1354" s="5"/>
      <c r="E1354" s="6">
        <v>215799</v>
      </c>
      <c r="F1354" s="1" t="s">
        <v>1082</v>
      </c>
    </row>
    <row r="1355" spans="1:10" s="1" customFormat="1" x14ac:dyDescent="0.25">
      <c r="A1355" s="1">
        <v>5016</v>
      </c>
      <c r="B1355" s="5" t="s">
        <v>966</v>
      </c>
      <c r="C1355" s="5"/>
      <c r="E1355" s="6">
        <v>155461</v>
      </c>
      <c r="F1355" s="1" t="s">
        <v>1083</v>
      </c>
    </row>
    <row r="1356" spans="1:10" s="1" customFormat="1" x14ac:dyDescent="0.25">
      <c r="A1356" s="1">
        <v>5016</v>
      </c>
      <c r="B1356" s="5" t="s">
        <v>247</v>
      </c>
      <c r="C1356" s="5"/>
      <c r="E1356" s="6">
        <v>6226</v>
      </c>
    </row>
    <row r="1357" spans="1:10" s="1" customFormat="1" x14ac:dyDescent="0.25">
      <c r="A1357" s="1">
        <v>5016</v>
      </c>
      <c r="B1357" s="5" t="s">
        <v>967</v>
      </c>
      <c r="C1357" s="5"/>
      <c r="E1357" s="6">
        <v>73700</v>
      </c>
    </row>
    <row r="1358" spans="1:10" s="1" customFormat="1" x14ac:dyDescent="0.25">
      <c r="A1358" s="1">
        <v>5016</v>
      </c>
      <c r="B1358" s="5" t="s">
        <v>968</v>
      </c>
      <c r="C1358" s="5"/>
      <c r="E1358" s="6">
        <v>1735000</v>
      </c>
      <c r="F1358" s="1" t="s">
        <v>1084</v>
      </c>
    </row>
    <row r="1359" spans="1:10" s="1" customFormat="1" x14ac:dyDescent="0.25">
      <c r="A1359" s="1">
        <v>5016</v>
      </c>
      <c r="B1359" s="5" t="s">
        <v>149</v>
      </c>
      <c r="C1359" s="5"/>
      <c r="E1359" s="6">
        <v>5000</v>
      </c>
    </row>
    <row r="1360" spans="1:10" s="1" customFormat="1" x14ac:dyDescent="0.25">
      <c r="A1360" s="1">
        <v>5016</v>
      </c>
      <c r="B1360" s="5" t="s">
        <v>569</v>
      </c>
      <c r="C1360" s="5"/>
      <c r="E1360" s="6">
        <v>23109</v>
      </c>
    </row>
    <row r="1361" spans="1:6" s="1" customFormat="1" x14ac:dyDescent="0.25">
      <c r="A1361" s="1">
        <v>5016</v>
      </c>
      <c r="B1361" s="5" t="s">
        <v>969</v>
      </c>
      <c r="C1361" s="5"/>
      <c r="E1361" s="6">
        <v>42018</v>
      </c>
    </row>
    <row r="1362" spans="1:6" s="1" customFormat="1" x14ac:dyDescent="0.25">
      <c r="A1362" s="1">
        <v>5016</v>
      </c>
      <c r="B1362" s="5" t="s">
        <v>970</v>
      </c>
      <c r="C1362" s="5"/>
      <c r="E1362" s="6">
        <v>7000</v>
      </c>
    </row>
    <row r="1363" spans="1:6" s="1" customFormat="1" x14ac:dyDescent="0.25">
      <c r="A1363" s="1">
        <v>5016</v>
      </c>
      <c r="B1363" s="5" t="s">
        <v>971</v>
      </c>
      <c r="C1363" s="5"/>
      <c r="E1363" s="6">
        <v>8300</v>
      </c>
    </row>
    <row r="1364" spans="1:6" s="1" customFormat="1" x14ac:dyDescent="0.25">
      <c r="A1364" s="1">
        <v>5016</v>
      </c>
      <c r="B1364" s="5" t="s">
        <v>972</v>
      </c>
      <c r="C1364" s="5"/>
      <c r="E1364" s="6">
        <v>23000</v>
      </c>
    </row>
    <row r="1365" spans="1:6" s="1" customFormat="1" x14ac:dyDescent="0.25">
      <c r="A1365" s="1">
        <v>5016</v>
      </c>
      <c r="B1365" s="5" t="s">
        <v>431</v>
      </c>
      <c r="C1365" s="5"/>
      <c r="E1365" s="6">
        <v>16000</v>
      </c>
    </row>
    <row r="1366" spans="1:6" s="1" customFormat="1" x14ac:dyDescent="0.25">
      <c r="A1366" s="1">
        <v>5016</v>
      </c>
      <c r="B1366" s="5" t="s">
        <v>432</v>
      </c>
      <c r="C1366" s="5"/>
      <c r="E1366" s="6">
        <v>62303</v>
      </c>
    </row>
    <row r="1367" spans="1:6" s="1" customFormat="1" x14ac:dyDescent="0.25">
      <c r="A1367" s="1">
        <v>5016</v>
      </c>
      <c r="B1367" s="5" t="s">
        <v>433</v>
      </c>
      <c r="C1367" s="5"/>
      <c r="E1367" s="6">
        <v>99874</v>
      </c>
    </row>
    <row r="1368" spans="1:6" s="1" customFormat="1" x14ac:dyDescent="0.25">
      <c r="A1368" s="1">
        <v>5016</v>
      </c>
      <c r="B1368" s="5" t="s">
        <v>434</v>
      </c>
      <c r="C1368" s="5"/>
      <c r="E1368" s="6">
        <v>75714</v>
      </c>
    </row>
    <row r="1369" spans="1:6" s="1" customFormat="1" x14ac:dyDescent="0.25">
      <c r="A1369" s="1">
        <v>5016</v>
      </c>
      <c r="B1369" s="5" t="s">
        <v>973</v>
      </c>
      <c r="C1369" s="5"/>
      <c r="E1369" s="6">
        <v>98320</v>
      </c>
    </row>
    <row r="1370" spans="1:6" s="1" customFormat="1" x14ac:dyDescent="0.25">
      <c r="A1370" s="1">
        <v>5016</v>
      </c>
      <c r="B1370" s="5" t="s">
        <v>53</v>
      </c>
      <c r="C1370" s="5"/>
      <c r="E1370" s="6">
        <v>469913</v>
      </c>
    </row>
    <row r="1371" spans="1:6" s="1" customFormat="1" x14ac:dyDescent="0.25">
      <c r="A1371" s="1">
        <v>5016</v>
      </c>
      <c r="B1371" s="5" t="s">
        <v>454</v>
      </c>
      <c r="C1371" s="5"/>
      <c r="E1371" s="6">
        <v>3080000</v>
      </c>
      <c r="F1371" s="1" t="s">
        <v>1085</v>
      </c>
    </row>
    <row r="1372" spans="1:6" s="1" customFormat="1" x14ac:dyDescent="0.25">
      <c r="A1372" s="1">
        <v>5016</v>
      </c>
      <c r="B1372" s="5" t="s">
        <v>974</v>
      </c>
      <c r="C1372" s="5"/>
      <c r="E1372" s="6">
        <v>13445</v>
      </c>
    </row>
    <row r="1373" spans="1:6" s="1" customFormat="1" x14ac:dyDescent="0.25">
      <c r="A1373" s="1">
        <v>5016</v>
      </c>
      <c r="B1373" s="5" t="s">
        <v>457</v>
      </c>
      <c r="C1373" s="5"/>
      <c r="E1373" s="6">
        <v>762198</v>
      </c>
      <c r="F1373" s="1" t="s">
        <v>1086</v>
      </c>
    </row>
    <row r="1374" spans="1:6" s="1" customFormat="1" x14ac:dyDescent="0.25">
      <c r="A1374" s="1">
        <v>5016</v>
      </c>
      <c r="B1374" s="5" t="s">
        <v>462</v>
      </c>
      <c r="C1374" s="5"/>
      <c r="E1374" s="6">
        <v>11200</v>
      </c>
    </row>
    <row r="1375" spans="1:6" s="1" customFormat="1" x14ac:dyDescent="0.25">
      <c r="A1375" s="1">
        <v>5016</v>
      </c>
      <c r="B1375" s="5" t="s">
        <v>571</v>
      </c>
      <c r="C1375" s="5"/>
      <c r="E1375" s="6">
        <v>47059</v>
      </c>
    </row>
    <row r="1376" spans="1:6" s="1" customFormat="1" x14ac:dyDescent="0.25">
      <c r="A1376" s="1">
        <v>5016</v>
      </c>
      <c r="B1376" s="5" t="s">
        <v>975</v>
      </c>
      <c r="C1376" s="5"/>
      <c r="E1376" s="6">
        <v>30000</v>
      </c>
    </row>
    <row r="1377" spans="1:6" s="1" customFormat="1" x14ac:dyDescent="0.25">
      <c r="A1377" s="1">
        <v>5016</v>
      </c>
      <c r="B1377" s="5" t="s">
        <v>765</v>
      </c>
      <c r="C1377" s="5"/>
      <c r="E1377" s="6">
        <v>3312107</v>
      </c>
      <c r="F1377" s="1" t="s">
        <v>1087</v>
      </c>
    </row>
    <row r="1378" spans="1:6" s="1" customFormat="1" x14ac:dyDescent="0.25">
      <c r="A1378" s="1">
        <v>5016</v>
      </c>
      <c r="B1378" s="5" t="s">
        <v>976</v>
      </c>
      <c r="C1378" s="5"/>
      <c r="E1378" s="6">
        <v>33613</v>
      </c>
    </row>
    <row r="1379" spans="1:6" s="1" customFormat="1" x14ac:dyDescent="0.25">
      <c r="A1379" s="1">
        <v>5016</v>
      </c>
      <c r="B1379" s="5" t="s">
        <v>470</v>
      </c>
      <c r="C1379" s="5"/>
      <c r="E1379" s="6">
        <v>33614</v>
      </c>
    </row>
    <row r="1380" spans="1:6" s="1" customFormat="1" x14ac:dyDescent="0.25">
      <c r="A1380" s="1">
        <v>5016</v>
      </c>
      <c r="B1380" s="5" t="s">
        <v>258</v>
      </c>
      <c r="C1380" s="5"/>
      <c r="E1380" s="6">
        <v>110000</v>
      </c>
      <c r="F1380" s="1" t="s">
        <v>1088</v>
      </c>
    </row>
    <row r="1381" spans="1:6" s="1" customFormat="1" x14ac:dyDescent="0.25">
      <c r="A1381" s="1">
        <v>5016</v>
      </c>
      <c r="B1381" s="5" t="s">
        <v>977</v>
      </c>
      <c r="C1381" s="5"/>
      <c r="E1381" s="6">
        <v>694795</v>
      </c>
      <c r="F1381" s="1" t="s">
        <v>1089</v>
      </c>
    </row>
    <row r="1382" spans="1:6" s="1" customFormat="1" x14ac:dyDescent="0.25">
      <c r="A1382" s="1">
        <v>5016</v>
      </c>
      <c r="B1382" s="5" t="s">
        <v>573</v>
      </c>
      <c r="C1382" s="5"/>
      <c r="E1382" s="6">
        <v>123900</v>
      </c>
      <c r="F1382" s="1" t="s">
        <v>1090</v>
      </c>
    </row>
    <row r="1383" spans="1:6" s="1" customFormat="1" x14ac:dyDescent="0.25">
      <c r="A1383" s="1">
        <v>5016</v>
      </c>
      <c r="B1383" s="5" t="s">
        <v>978</v>
      </c>
      <c r="C1383" s="5"/>
      <c r="E1383" s="6">
        <v>53103</v>
      </c>
    </row>
    <row r="1384" spans="1:6" s="1" customFormat="1" x14ac:dyDescent="0.25">
      <c r="A1384" s="1">
        <v>5016</v>
      </c>
      <c r="B1384" s="5" t="s">
        <v>473</v>
      </c>
      <c r="C1384" s="5"/>
      <c r="E1384" s="6">
        <v>16723</v>
      </c>
    </row>
    <row r="1385" spans="1:6" s="1" customFormat="1" x14ac:dyDescent="0.25">
      <c r="A1385" s="1">
        <v>5016</v>
      </c>
      <c r="B1385" s="5" t="s">
        <v>979</v>
      </c>
      <c r="C1385" s="5"/>
      <c r="E1385" s="6">
        <v>8655</v>
      </c>
    </row>
    <row r="1386" spans="1:6" s="1" customFormat="1" x14ac:dyDescent="0.25">
      <c r="A1386" s="1">
        <v>5016</v>
      </c>
      <c r="B1386" s="5" t="s">
        <v>980</v>
      </c>
      <c r="C1386" s="5"/>
      <c r="E1386" s="6">
        <v>8000</v>
      </c>
    </row>
    <row r="1387" spans="1:6" s="1" customFormat="1" x14ac:dyDescent="0.25">
      <c r="A1387" s="1">
        <v>5016</v>
      </c>
      <c r="B1387" s="5" t="s">
        <v>981</v>
      </c>
      <c r="C1387" s="5"/>
      <c r="E1387" s="6">
        <v>58824</v>
      </c>
    </row>
    <row r="1388" spans="1:6" s="1" customFormat="1" x14ac:dyDescent="0.25">
      <c r="A1388" s="1">
        <v>5016</v>
      </c>
      <c r="B1388" s="5" t="s">
        <v>982</v>
      </c>
      <c r="C1388" s="5"/>
      <c r="E1388" s="6">
        <v>12500</v>
      </c>
    </row>
    <row r="1389" spans="1:6" s="1" customFormat="1" x14ac:dyDescent="0.25">
      <c r="A1389" s="1">
        <v>5016</v>
      </c>
      <c r="B1389" s="5" t="s">
        <v>983</v>
      </c>
      <c r="C1389" s="5"/>
      <c r="E1389" s="6">
        <v>301345</v>
      </c>
      <c r="F1389" s="1" t="s">
        <v>1091</v>
      </c>
    </row>
    <row r="1390" spans="1:6" s="1" customFormat="1" x14ac:dyDescent="0.25">
      <c r="A1390" s="1">
        <v>5016</v>
      </c>
      <c r="B1390" s="5" t="s">
        <v>794</v>
      </c>
      <c r="C1390" s="5"/>
      <c r="E1390" s="6">
        <v>2025064</v>
      </c>
      <c r="F1390" s="1" t="s">
        <v>1092</v>
      </c>
    </row>
    <row r="1391" spans="1:6" s="1" customFormat="1" x14ac:dyDescent="0.25">
      <c r="A1391" s="1">
        <v>5016</v>
      </c>
      <c r="B1391" s="5" t="s">
        <v>984</v>
      </c>
      <c r="C1391" s="5"/>
      <c r="E1391" s="6">
        <v>259000</v>
      </c>
      <c r="F1391" s="1" t="s">
        <v>1093</v>
      </c>
    </row>
    <row r="1392" spans="1:6" s="1" customFormat="1" x14ac:dyDescent="0.25">
      <c r="A1392" s="1">
        <v>5016</v>
      </c>
      <c r="B1392" s="5" t="s">
        <v>985</v>
      </c>
      <c r="C1392" s="5"/>
      <c r="E1392" s="6">
        <v>314000</v>
      </c>
      <c r="F1392" s="1" t="s">
        <v>1094</v>
      </c>
    </row>
    <row r="1393" spans="1:6" s="1" customFormat="1" x14ac:dyDescent="0.25">
      <c r="A1393" s="1">
        <v>5016</v>
      </c>
      <c r="B1393" s="5" t="s">
        <v>959</v>
      </c>
      <c r="C1393" s="5"/>
      <c r="E1393" s="6">
        <v>310000</v>
      </c>
      <c r="F1393" s="1" t="s">
        <v>1095</v>
      </c>
    </row>
    <row r="1394" spans="1:6" s="1" customFormat="1" x14ac:dyDescent="0.25">
      <c r="A1394" s="1">
        <v>5016</v>
      </c>
      <c r="B1394" s="5" t="s">
        <v>986</v>
      </c>
      <c r="C1394" s="5"/>
      <c r="E1394" s="6">
        <v>126100</v>
      </c>
      <c r="F1394" s="1" t="s">
        <v>1096</v>
      </c>
    </row>
    <row r="1395" spans="1:6" s="1" customFormat="1" x14ac:dyDescent="0.25">
      <c r="A1395" s="1">
        <v>5016</v>
      </c>
      <c r="B1395" s="5" t="s">
        <v>987</v>
      </c>
      <c r="C1395" s="5"/>
      <c r="E1395" s="6">
        <v>85000</v>
      </c>
    </row>
    <row r="1396" spans="1:6" s="1" customFormat="1" x14ac:dyDescent="0.25">
      <c r="A1396" s="1">
        <v>5016</v>
      </c>
      <c r="B1396" s="5" t="s">
        <v>951</v>
      </c>
      <c r="C1396" s="5"/>
      <c r="E1396" s="6">
        <v>316218</v>
      </c>
      <c r="F1396" s="1" t="s">
        <v>1097</v>
      </c>
    </row>
    <row r="1397" spans="1:6" s="1" customFormat="1" x14ac:dyDescent="0.25">
      <c r="A1397" s="1">
        <v>5016</v>
      </c>
      <c r="B1397" s="5" t="s">
        <v>134</v>
      </c>
      <c r="C1397" s="5"/>
      <c r="E1397" s="6">
        <v>1038000</v>
      </c>
      <c r="F1397" s="1" t="s">
        <v>1098</v>
      </c>
    </row>
    <row r="1398" spans="1:6" s="1" customFormat="1" x14ac:dyDescent="0.25">
      <c r="A1398" s="1">
        <v>5016</v>
      </c>
      <c r="B1398" s="5" t="s">
        <v>575</v>
      </c>
      <c r="C1398" s="5"/>
      <c r="E1398" s="6">
        <v>31933</v>
      </c>
    </row>
    <row r="1399" spans="1:6" s="1" customFormat="1" x14ac:dyDescent="0.25">
      <c r="A1399" s="1">
        <v>5016</v>
      </c>
      <c r="B1399" s="5" t="s">
        <v>988</v>
      </c>
      <c r="C1399" s="5"/>
      <c r="E1399" s="6">
        <v>59580</v>
      </c>
    </row>
    <row r="1400" spans="1:6" s="1" customFormat="1" x14ac:dyDescent="0.25">
      <c r="A1400" s="1">
        <v>5016</v>
      </c>
      <c r="B1400" s="5" t="s">
        <v>989</v>
      </c>
      <c r="C1400" s="5"/>
      <c r="E1400" s="6">
        <v>2908295</v>
      </c>
      <c r="F1400" s="1" t="s">
        <v>1099</v>
      </c>
    </row>
    <row r="1401" spans="1:6" s="1" customFormat="1" x14ac:dyDescent="0.25">
      <c r="A1401" s="1">
        <v>5016</v>
      </c>
      <c r="B1401" s="5" t="s">
        <v>576</v>
      </c>
      <c r="C1401" s="5"/>
      <c r="E1401" s="6">
        <v>2401332</v>
      </c>
      <c r="F1401" s="1" t="s">
        <v>1100</v>
      </c>
    </row>
    <row r="1402" spans="1:6" s="1" customFormat="1" x14ac:dyDescent="0.25">
      <c r="A1402" s="1">
        <v>5016</v>
      </c>
      <c r="B1402" s="5" t="s">
        <v>259</v>
      </c>
      <c r="C1402" s="5"/>
      <c r="E1402" s="6">
        <v>83194</v>
      </c>
    </row>
    <row r="1403" spans="1:6" s="1" customFormat="1" x14ac:dyDescent="0.25">
      <c r="A1403" s="1">
        <v>5016</v>
      </c>
      <c r="B1403" s="5" t="s">
        <v>577</v>
      </c>
      <c r="C1403" s="5"/>
      <c r="E1403" s="6">
        <v>10000</v>
      </c>
    </row>
    <row r="1404" spans="1:6" s="1" customFormat="1" x14ac:dyDescent="0.25">
      <c r="A1404" s="1">
        <v>5016</v>
      </c>
      <c r="B1404" s="5" t="s">
        <v>578</v>
      </c>
      <c r="C1404" s="5"/>
      <c r="E1404" s="6">
        <v>69451</v>
      </c>
    </row>
    <row r="1405" spans="1:6" s="1" customFormat="1" x14ac:dyDescent="0.25">
      <c r="A1405" s="1">
        <v>5016</v>
      </c>
      <c r="B1405" s="5" t="s">
        <v>495</v>
      </c>
      <c r="C1405" s="5"/>
      <c r="E1405" s="6">
        <v>187772</v>
      </c>
      <c r="F1405" s="1" t="s">
        <v>1101</v>
      </c>
    </row>
    <row r="1406" spans="1:6" s="1" customFormat="1" x14ac:dyDescent="0.25">
      <c r="A1406" s="1">
        <v>5016</v>
      </c>
      <c r="B1406" s="5" t="s">
        <v>990</v>
      </c>
      <c r="C1406" s="5"/>
      <c r="E1406" s="6">
        <v>38000</v>
      </c>
    </row>
    <row r="1407" spans="1:6" s="1" customFormat="1" x14ac:dyDescent="0.25">
      <c r="A1407" s="1">
        <v>5016</v>
      </c>
      <c r="B1407" s="5" t="s">
        <v>361</v>
      </c>
      <c r="C1407" s="5"/>
      <c r="E1407" s="6">
        <v>930000</v>
      </c>
      <c r="F1407" s="1" t="s">
        <v>1102</v>
      </c>
    </row>
    <row r="1408" spans="1:6" s="1" customFormat="1" x14ac:dyDescent="0.25">
      <c r="A1408" s="1">
        <v>5016</v>
      </c>
      <c r="B1408" s="5" t="s">
        <v>991</v>
      </c>
      <c r="C1408" s="5"/>
      <c r="E1408" s="6">
        <v>1040000</v>
      </c>
      <c r="F1408" s="1" t="s">
        <v>1103</v>
      </c>
    </row>
    <row r="1409" spans="1:6" s="1" customFormat="1" x14ac:dyDescent="0.25">
      <c r="A1409" s="1">
        <v>5016</v>
      </c>
      <c r="B1409" s="5" t="s">
        <v>556</v>
      </c>
      <c r="C1409" s="5"/>
      <c r="E1409" s="6">
        <v>1290000</v>
      </c>
      <c r="F1409" s="1" t="s">
        <v>1104</v>
      </c>
    </row>
    <row r="1410" spans="1:6" s="1" customFormat="1" x14ac:dyDescent="0.25">
      <c r="A1410" s="1">
        <v>5016</v>
      </c>
      <c r="B1410" s="5" t="s">
        <v>992</v>
      </c>
      <c r="C1410" s="5"/>
      <c r="E1410" s="6">
        <v>16807</v>
      </c>
    </row>
    <row r="1411" spans="1:6" s="1" customFormat="1" x14ac:dyDescent="0.25">
      <c r="A1411" s="1">
        <v>5016</v>
      </c>
      <c r="B1411" s="5" t="s">
        <v>580</v>
      </c>
      <c r="C1411" s="5"/>
      <c r="E1411" s="6">
        <v>74000</v>
      </c>
    </row>
    <row r="1412" spans="1:6" s="1" customFormat="1" x14ac:dyDescent="0.25">
      <c r="A1412" s="1">
        <v>5016</v>
      </c>
      <c r="B1412" s="5" t="s">
        <v>993</v>
      </c>
      <c r="C1412" s="5"/>
      <c r="E1412" s="6">
        <v>184480</v>
      </c>
      <c r="F1412" s="1" t="s">
        <v>1105</v>
      </c>
    </row>
    <row r="1413" spans="1:6" s="1" customFormat="1" x14ac:dyDescent="0.25">
      <c r="A1413" s="1">
        <v>5016</v>
      </c>
      <c r="B1413" s="5" t="s">
        <v>508</v>
      </c>
      <c r="C1413" s="5"/>
      <c r="E1413" s="6">
        <v>840000</v>
      </c>
      <c r="F1413" s="1" t="s">
        <v>1106</v>
      </c>
    </row>
    <row r="1414" spans="1:6" s="1" customFormat="1" x14ac:dyDescent="0.25">
      <c r="A1414" s="1">
        <v>5016</v>
      </c>
      <c r="B1414" s="5" t="s">
        <v>994</v>
      </c>
      <c r="C1414" s="5"/>
      <c r="E1414" s="6">
        <v>92101</v>
      </c>
    </row>
    <row r="1415" spans="1:6" s="1" customFormat="1" x14ac:dyDescent="0.25">
      <c r="A1415" s="1">
        <v>5016</v>
      </c>
      <c r="B1415" s="5" t="s">
        <v>995</v>
      </c>
      <c r="C1415" s="5"/>
      <c r="E1415" s="6">
        <v>77310</v>
      </c>
    </row>
    <row r="1416" spans="1:6" s="1" customFormat="1" x14ac:dyDescent="0.25">
      <c r="A1416" s="1">
        <v>5016</v>
      </c>
      <c r="B1416" s="5" t="s">
        <v>582</v>
      </c>
      <c r="C1416" s="5"/>
      <c r="E1416" s="6">
        <v>527226</v>
      </c>
      <c r="F1416" s="1" t="s">
        <v>1107</v>
      </c>
    </row>
    <row r="1417" spans="1:6" s="1" customFormat="1" x14ac:dyDescent="0.25">
      <c r="A1417" s="1">
        <v>5016</v>
      </c>
      <c r="B1417" s="5" t="s">
        <v>512</v>
      </c>
      <c r="C1417" s="5"/>
      <c r="E1417" s="6">
        <v>276772</v>
      </c>
      <c r="F1417" s="1" t="s">
        <v>1108</v>
      </c>
    </row>
    <row r="1418" spans="1:6" s="1" customFormat="1" x14ac:dyDescent="0.25">
      <c r="A1418" s="1">
        <v>5016</v>
      </c>
      <c r="B1418" s="5" t="s">
        <v>228</v>
      </c>
      <c r="C1418" s="5"/>
      <c r="E1418" s="6">
        <v>160084</v>
      </c>
      <c r="F1418" s="1" t="s">
        <v>1109</v>
      </c>
    </row>
    <row r="1419" spans="1:6" s="1" customFormat="1" x14ac:dyDescent="0.25">
      <c r="A1419" s="1">
        <v>5016</v>
      </c>
      <c r="B1419" s="5" t="s">
        <v>996</v>
      </c>
      <c r="C1419" s="5"/>
      <c r="E1419" s="6">
        <v>1275000</v>
      </c>
      <c r="F1419" s="1" t="s">
        <v>1110</v>
      </c>
    </row>
    <row r="1420" spans="1:6" s="1" customFormat="1" x14ac:dyDescent="0.25">
      <c r="A1420" s="1">
        <v>5016</v>
      </c>
      <c r="B1420" s="5" t="s">
        <v>516</v>
      </c>
      <c r="C1420" s="5"/>
      <c r="E1420" s="6">
        <v>6462882.4800000004</v>
      </c>
      <c r="F1420" s="1" t="s">
        <v>1111</v>
      </c>
    </row>
    <row r="1421" spans="1:6" s="1" customFormat="1" x14ac:dyDescent="0.25">
      <c r="A1421" s="1">
        <v>5016</v>
      </c>
      <c r="B1421" s="5" t="s">
        <v>997</v>
      </c>
      <c r="C1421" s="5"/>
      <c r="E1421" s="6">
        <v>5401</v>
      </c>
    </row>
    <row r="1422" spans="1:6" s="1" customFormat="1" x14ac:dyDescent="0.25">
      <c r="A1422" s="1">
        <v>5016</v>
      </c>
      <c r="B1422" s="5" t="s">
        <v>583</v>
      </c>
      <c r="C1422" s="5"/>
      <c r="E1422" s="6">
        <v>17280</v>
      </c>
    </row>
    <row r="1423" spans="1:6" s="1" customFormat="1" x14ac:dyDescent="0.25">
      <c r="A1423" s="1">
        <v>5016</v>
      </c>
      <c r="B1423" s="5" t="s">
        <v>772</v>
      </c>
      <c r="C1423" s="5"/>
      <c r="E1423" s="6">
        <v>1877000</v>
      </c>
      <c r="F1423" s="1" t="s">
        <v>1112</v>
      </c>
    </row>
    <row r="1424" spans="1:6" s="1" customFormat="1" x14ac:dyDescent="0.25">
      <c r="B1424" s="2" t="s">
        <v>998</v>
      </c>
      <c r="C1424" s="2"/>
      <c r="D1424" s="3" t="s">
        <v>999</v>
      </c>
      <c r="E1424" s="4">
        <v>7999015.96</v>
      </c>
    </row>
    <row r="1425" spans="1:9" s="1" customFormat="1" x14ac:dyDescent="0.25">
      <c r="B1425" s="5" t="s">
        <v>512</v>
      </c>
      <c r="C1425" s="5"/>
      <c r="E1425" s="6">
        <v>18487.39</v>
      </c>
    </row>
    <row r="1426" spans="1:9" s="1" customFormat="1" x14ac:dyDescent="0.25">
      <c r="B1426" s="5" t="s">
        <v>516</v>
      </c>
      <c r="C1426" s="5"/>
      <c r="E1426" s="6">
        <v>7980528.5700000003</v>
      </c>
      <c r="F1426" s="16" t="s">
        <v>1061</v>
      </c>
      <c r="G1426" s="16"/>
      <c r="H1426" s="16"/>
      <c r="I1426" s="1" t="s">
        <v>1078</v>
      </c>
    </row>
    <row r="1427" spans="1:9" s="1" customFormat="1" x14ac:dyDescent="0.25">
      <c r="B1427" s="2" t="s">
        <v>1000</v>
      </c>
      <c r="C1427" s="2"/>
      <c r="D1427" s="3" t="s">
        <v>1001</v>
      </c>
      <c r="E1427" s="4">
        <v>153000</v>
      </c>
    </row>
    <row r="1428" spans="1:9" s="1" customFormat="1" x14ac:dyDescent="0.25">
      <c r="B1428" s="2" t="s">
        <v>1002</v>
      </c>
      <c r="C1428" s="2"/>
      <c r="D1428" s="3" t="s">
        <v>1003</v>
      </c>
      <c r="E1428" s="4">
        <v>153000</v>
      </c>
    </row>
    <row r="1429" spans="1:9" s="1" customFormat="1" x14ac:dyDescent="0.25">
      <c r="A1429" s="1">
        <v>5016</v>
      </c>
      <c r="B1429" s="5" t="s">
        <v>216</v>
      </c>
      <c r="C1429" s="5"/>
      <c r="E1429" s="6">
        <v>153000</v>
      </c>
    </row>
    <row r="1430" spans="1:9" s="1" customFormat="1" x14ac:dyDescent="0.25">
      <c r="B1430" s="2" t="s">
        <v>1004</v>
      </c>
      <c r="C1430" s="2"/>
      <c r="D1430" s="3" t="s">
        <v>1005</v>
      </c>
      <c r="E1430" s="4">
        <v>416470</v>
      </c>
    </row>
    <row r="1431" spans="1:9" s="1" customFormat="1" x14ac:dyDescent="0.25">
      <c r="B1431" s="2" t="s">
        <v>1006</v>
      </c>
      <c r="C1431" s="2"/>
      <c r="D1431" s="3" t="s">
        <v>1007</v>
      </c>
      <c r="E1431" s="4">
        <v>100634</v>
      </c>
    </row>
    <row r="1432" spans="1:9" s="1" customFormat="1" x14ac:dyDescent="0.25">
      <c r="B1432" s="2" t="s">
        <v>1008</v>
      </c>
      <c r="C1432" s="2"/>
      <c r="D1432" s="3" t="s">
        <v>222</v>
      </c>
      <c r="E1432" s="4">
        <v>100634</v>
      </c>
    </row>
    <row r="1433" spans="1:9" s="1" customFormat="1" x14ac:dyDescent="0.25">
      <c r="A1433" s="1">
        <v>5016</v>
      </c>
      <c r="B1433" s="5" t="s">
        <v>457</v>
      </c>
      <c r="C1433" s="5"/>
      <c r="E1433" s="6">
        <v>100634</v>
      </c>
    </row>
    <row r="1434" spans="1:9" s="1" customFormat="1" x14ac:dyDescent="0.25">
      <c r="B1434" s="2" t="s">
        <v>1009</v>
      </c>
      <c r="C1434" s="2"/>
      <c r="D1434" s="3" t="s">
        <v>139</v>
      </c>
      <c r="E1434" s="4">
        <v>315836</v>
      </c>
    </row>
    <row r="1435" spans="1:9" s="1" customFormat="1" x14ac:dyDescent="0.25">
      <c r="B1435" s="2" t="s">
        <v>1010</v>
      </c>
      <c r="C1435" s="2"/>
      <c r="D1435" s="3" t="s">
        <v>226</v>
      </c>
      <c r="E1435" s="4">
        <v>315836</v>
      </c>
    </row>
    <row r="1436" spans="1:9" s="1" customFormat="1" x14ac:dyDescent="0.25">
      <c r="A1436" s="1">
        <v>5016</v>
      </c>
      <c r="B1436" s="5" t="s">
        <v>431</v>
      </c>
      <c r="C1436" s="5"/>
      <c r="E1436" s="6">
        <v>25000</v>
      </c>
    </row>
    <row r="1437" spans="1:9" s="1" customFormat="1" x14ac:dyDescent="0.25">
      <c r="A1437" s="1">
        <v>5016</v>
      </c>
      <c r="B1437" s="5" t="s">
        <v>457</v>
      </c>
      <c r="C1437" s="5"/>
      <c r="E1437" s="6">
        <v>40836</v>
      </c>
    </row>
    <row r="1438" spans="1:9" s="1" customFormat="1" x14ac:dyDescent="0.25">
      <c r="A1438" s="1">
        <v>5016</v>
      </c>
      <c r="B1438" s="5" t="s">
        <v>1011</v>
      </c>
      <c r="C1438" s="5"/>
      <c r="E1438" s="6">
        <v>250000</v>
      </c>
    </row>
    <row r="1439" spans="1:9" s="1" customFormat="1" x14ac:dyDescent="0.25">
      <c r="B1439" s="2" t="s">
        <v>1012</v>
      </c>
      <c r="C1439" s="2"/>
      <c r="D1439" s="3" t="s">
        <v>230</v>
      </c>
      <c r="E1439" s="4">
        <v>42818683.82</v>
      </c>
    </row>
    <row r="1440" spans="1:9" s="1" customFormat="1" x14ac:dyDescent="0.25">
      <c r="B1440" s="2" t="s">
        <v>1013</v>
      </c>
      <c r="C1440" s="2"/>
      <c r="D1440" s="3" t="s">
        <v>232</v>
      </c>
      <c r="E1440" s="4">
        <v>37650474.5</v>
      </c>
    </row>
    <row r="1441" spans="1:5" s="1" customFormat="1" x14ac:dyDescent="0.25">
      <c r="B1441" s="2" t="s">
        <v>1014</v>
      </c>
      <c r="C1441" s="2"/>
      <c r="D1441" s="3" t="s">
        <v>234</v>
      </c>
      <c r="E1441" s="4">
        <v>37650474.5</v>
      </c>
    </row>
    <row r="1442" spans="1:5" s="1" customFormat="1" x14ac:dyDescent="0.25">
      <c r="B1442" s="5" t="s">
        <v>235</v>
      </c>
      <c r="C1442" s="5"/>
      <c r="E1442" s="6">
        <v>37650474.5</v>
      </c>
    </row>
    <row r="1443" spans="1:5" s="1" customFormat="1" x14ac:dyDescent="0.25">
      <c r="B1443" s="2" t="s">
        <v>1015</v>
      </c>
      <c r="C1443" s="2"/>
      <c r="D1443" s="3" t="s">
        <v>1016</v>
      </c>
      <c r="E1443" s="4">
        <v>39832.32</v>
      </c>
    </row>
    <row r="1444" spans="1:5" s="1" customFormat="1" x14ac:dyDescent="0.25">
      <c r="B1444" s="2" t="s">
        <v>1017</v>
      </c>
      <c r="C1444" s="2"/>
      <c r="D1444" s="3" t="s">
        <v>1018</v>
      </c>
      <c r="E1444" s="4">
        <v>39832.32</v>
      </c>
    </row>
    <row r="1445" spans="1:5" s="1" customFormat="1" x14ac:dyDescent="0.25">
      <c r="B1445" s="5" t="s">
        <v>235</v>
      </c>
      <c r="C1445" s="5"/>
      <c r="E1445" s="6">
        <v>39832.32</v>
      </c>
    </row>
    <row r="1446" spans="1:5" s="1" customFormat="1" x14ac:dyDescent="0.25">
      <c r="B1446" s="2" t="s">
        <v>1019</v>
      </c>
      <c r="C1446" s="2"/>
      <c r="D1446" s="3" t="s">
        <v>1020</v>
      </c>
      <c r="E1446" s="4">
        <v>5128377</v>
      </c>
    </row>
    <row r="1447" spans="1:5" s="1" customFormat="1" x14ac:dyDescent="0.25">
      <c r="B1447" s="2" t="s">
        <v>1021</v>
      </c>
      <c r="C1447" s="2"/>
      <c r="D1447" s="3" t="s">
        <v>1022</v>
      </c>
      <c r="E1447" s="4">
        <v>5128377</v>
      </c>
    </row>
    <row r="1448" spans="1:5" s="1" customFormat="1" x14ac:dyDescent="0.25">
      <c r="B1448" s="5" t="s">
        <v>235</v>
      </c>
      <c r="C1448" s="5"/>
      <c r="E1448" s="6">
        <v>5128377</v>
      </c>
    </row>
    <row r="1449" spans="1:5" s="1" customFormat="1" x14ac:dyDescent="0.25">
      <c r="B1449" s="2" t="s">
        <v>1023</v>
      </c>
      <c r="C1449" s="2"/>
      <c r="D1449" s="3" t="s">
        <v>241</v>
      </c>
      <c r="E1449" s="4">
        <v>35560410.990000002</v>
      </c>
    </row>
    <row r="1450" spans="1:5" s="1" customFormat="1" x14ac:dyDescent="0.25">
      <c r="B1450" s="2" t="s">
        <v>1024</v>
      </c>
      <c r="C1450" s="2"/>
      <c r="D1450" s="3" t="s">
        <v>631</v>
      </c>
      <c r="E1450" s="4">
        <v>887577</v>
      </c>
    </row>
    <row r="1451" spans="1:5" s="1" customFormat="1" x14ac:dyDescent="0.25">
      <c r="B1451" s="2" t="s">
        <v>1025</v>
      </c>
      <c r="C1451" s="2"/>
      <c r="D1451" s="3" t="s">
        <v>245</v>
      </c>
      <c r="E1451" s="4">
        <v>887577</v>
      </c>
    </row>
    <row r="1452" spans="1:5" s="1" customFormat="1" x14ac:dyDescent="0.25">
      <c r="A1452" s="1">
        <v>5016</v>
      </c>
      <c r="B1452" s="5" t="s">
        <v>246</v>
      </c>
      <c r="C1452" s="5"/>
      <c r="E1452" s="6">
        <v>4070</v>
      </c>
    </row>
    <row r="1453" spans="1:5" s="1" customFormat="1" x14ac:dyDescent="0.25">
      <c r="A1453" s="1">
        <v>5016</v>
      </c>
      <c r="B1453" s="5" t="s">
        <v>247</v>
      </c>
      <c r="C1453" s="5"/>
      <c r="E1453" s="6">
        <v>395020</v>
      </c>
    </row>
    <row r="1454" spans="1:5" s="1" customFormat="1" x14ac:dyDescent="0.25">
      <c r="A1454" s="1">
        <v>5016</v>
      </c>
      <c r="B1454" s="5" t="s">
        <v>149</v>
      </c>
      <c r="C1454" s="5"/>
      <c r="E1454" s="6">
        <v>83750</v>
      </c>
    </row>
    <row r="1455" spans="1:5" s="1" customFormat="1" x14ac:dyDescent="0.25">
      <c r="A1455" s="1">
        <v>5016</v>
      </c>
      <c r="B1455" s="5" t="s">
        <v>94</v>
      </c>
      <c r="C1455" s="5"/>
      <c r="E1455" s="6">
        <v>42490</v>
      </c>
    </row>
    <row r="1456" spans="1:5" s="1" customFormat="1" x14ac:dyDescent="0.25">
      <c r="A1456" s="1">
        <v>5016</v>
      </c>
      <c r="B1456" s="5" t="s">
        <v>53</v>
      </c>
      <c r="C1456" s="5"/>
      <c r="E1456" s="6">
        <v>42000</v>
      </c>
    </row>
    <row r="1457" spans="1:5" s="1" customFormat="1" x14ac:dyDescent="0.25">
      <c r="A1457" s="1">
        <v>5016</v>
      </c>
      <c r="B1457" s="5" t="s">
        <v>250</v>
      </c>
      <c r="C1457" s="5"/>
      <c r="E1457" s="6">
        <v>67764</v>
      </c>
    </row>
    <row r="1458" spans="1:5" s="1" customFormat="1" x14ac:dyDescent="0.25">
      <c r="A1458" s="1">
        <v>5016</v>
      </c>
      <c r="B1458" s="5" t="s">
        <v>492</v>
      </c>
      <c r="C1458" s="5"/>
      <c r="E1458" s="6">
        <v>252483</v>
      </c>
    </row>
    <row r="1459" spans="1:5" s="1" customFormat="1" x14ac:dyDescent="0.25">
      <c r="B1459" s="2" t="s">
        <v>1026</v>
      </c>
      <c r="C1459" s="2"/>
      <c r="D1459" s="3" t="s">
        <v>1027</v>
      </c>
      <c r="E1459" s="4">
        <v>91497</v>
      </c>
    </row>
    <row r="1460" spans="1:5" s="1" customFormat="1" x14ac:dyDescent="0.25">
      <c r="B1460" s="2" t="s">
        <v>1028</v>
      </c>
      <c r="C1460" s="2"/>
      <c r="D1460" s="3" t="s">
        <v>1029</v>
      </c>
      <c r="E1460" s="4">
        <v>91497</v>
      </c>
    </row>
    <row r="1461" spans="1:5" s="1" customFormat="1" x14ac:dyDescent="0.25">
      <c r="A1461" s="1">
        <v>5016</v>
      </c>
      <c r="B1461" s="5" t="s">
        <v>247</v>
      </c>
      <c r="C1461" s="5"/>
      <c r="E1461" s="6">
        <v>9000</v>
      </c>
    </row>
    <row r="1462" spans="1:5" s="1" customFormat="1" x14ac:dyDescent="0.25">
      <c r="A1462" s="1">
        <v>5016</v>
      </c>
      <c r="B1462" s="5" t="s">
        <v>149</v>
      </c>
      <c r="C1462" s="5"/>
      <c r="E1462" s="6">
        <v>4200</v>
      </c>
    </row>
    <row r="1463" spans="1:5" s="1" customFormat="1" x14ac:dyDescent="0.25">
      <c r="A1463" s="1">
        <v>5016</v>
      </c>
      <c r="B1463" s="5" t="s">
        <v>432</v>
      </c>
      <c r="C1463" s="5"/>
      <c r="E1463" s="6">
        <v>30252</v>
      </c>
    </row>
    <row r="1464" spans="1:5" s="1" customFormat="1" x14ac:dyDescent="0.25">
      <c r="A1464" s="1">
        <v>5016</v>
      </c>
      <c r="B1464" s="5" t="s">
        <v>53</v>
      </c>
      <c r="C1464" s="5"/>
      <c r="E1464" s="6">
        <v>26700</v>
      </c>
    </row>
    <row r="1465" spans="1:5" s="1" customFormat="1" x14ac:dyDescent="0.25">
      <c r="A1465" s="1">
        <v>5016</v>
      </c>
      <c r="B1465" s="5" t="s">
        <v>261</v>
      </c>
      <c r="C1465" s="5"/>
      <c r="E1465" s="6">
        <v>21345</v>
      </c>
    </row>
    <row r="1466" spans="1:5" s="1" customFormat="1" x14ac:dyDescent="0.25">
      <c r="B1466" s="2" t="s">
        <v>1030</v>
      </c>
      <c r="C1466" s="2"/>
      <c r="D1466" s="3" t="s">
        <v>265</v>
      </c>
      <c r="E1466" s="4">
        <v>8986532</v>
      </c>
    </row>
    <row r="1467" spans="1:5" s="1" customFormat="1" x14ac:dyDescent="0.25">
      <c r="B1467" s="2" t="s">
        <v>1031</v>
      </c>
      <c r="C1467" s="2"/>
      <c r="D1467" s="3" t="s">
        <v>267</v>
      </c>
      <c r="E1467" s="4">
        <v>8986532</v>
      </c>
    </row>
    <row r="1468" spans="1:5" s="1" customFormat="1" x14ac:dyDescent="0.25">
      <c r="A1468" s="1">
        <v>5016</v>
      </c>
      <c r="B1468" s="5" t="s">
        <v>437</v>
      </c>
      <c r="C1468" s="5"/>
      <c r="E1468" s="6">
        <v>98000</v>
      </c>
    </row>
    <row r="1469" spans="1:5" s="1" customFormat="1" x14ac:dyDescent="0.25">
      <c r="A1469" s="1">
        <v>5016</v>
      </c>
      <c r="B1469" s="5" t="s">
        <v>268</v>
      </c>
      <c r="C1469" s="5"/>
      <c r="E1469" s="6">
        <v>7135000</v>
      </c>
    </row>
    <row r="1470" spans="1:5" s="1" customFormat="1" x14ac:dyDescent="0.25">
      <c r="A1470" s="1">
        <v>5016</v>
      </c>
      <c r="B1470" s="5" t="s">
        <v>53</v>
      </c>
      <c r="C1470" s="5"/>
      <c r="E1470" s="6">
        <v>97600</v>
      </c>
    </row>
    <row r="1471" spans="1:5" s="1" customFormat="1" x14ac:dyDescent="0.25">
      <c r="A1471" s="1">
        <v>5016</v>
      </c>
      <c r="B1471" s="5" t="s">
        <v>459</v>
      </c>
      <c r="C1471" s="5"/>
      <c r="E1471" s="6">
        <v>10000</v>
      </c>
    </row>
    <row r="1472" spans="1:5" s="1" customFormat="1" x14ac:dyDescent="0.25">
      <c r="A1472" s="1">
        <v>5016</v>
      </c>
      <c r="B1472" s="5" t="s">
        <v>269</v>
      </c>
      <c r="C1472" s="5"/>
      <c r="E1472" s="6">
        <v>1499932</v>
      </c>
    </row>
    <row r="1473" spans="1:5" s="1" customFormat="1" x14ac:dyDescent="0.25">
      <c r="A1473" s="1">
        <v>5016</v>
      </c>
      <c r="B1473" s="5" t="s">
        <v>1032</v>
      </c>
      <c r="C1473" s="5"/>
      <c r="E1473" s="6">
        <v>10000</v>
      </c>
    </row>
    <row r="1474" spans="1:5" s="1" customFormat="1" x14ac:dyDescent="0.25">
      <c r="A1474" s="1">
        <v>5016</v>
      </c>
      <c r="B1474" s="5" t="s">
        <v>1033</v>
      </c>
      <c r="C1474" s="5"/>
      <c r="E1474" s="6">
        <v>136000</v>
      </c>
    </row>
    <row r="1475" spans="1:5" s="1" customFormat="1" x14ac:dyDescent="0.25">
      <c r="B1475" s="2" t="s">
        <v>1034</v>
      </c>
      <c r="C1475" s="2"/>
      <c r="D1475" s="3" t="s">
        <v>271</v>
      </c>
      <c r="E1475" s="4">
        <v>1613647</v>
      </c>
    </row>
    <row r="1476" spans="1:5" s="1" customFormat="1" x14ac:dyDescent="0.25">
      <c r="B1476" s="2" t="s">
        <v>1035</v>
      </c>
      <c r="C1476" s="2"/>
      <c r="D1476" s="3" t="s">
        <v>273</v>
      </c>
      <c r="E1476" s="4">
        <v>1613647</v>
      </c>
    </row>
    <row r="1477" spans="1:5" s="1" customFormat="1" x14ac:dyDescent="0.25">
      <c r="A1477" s="1">
        <v>5016</v>
      </c>
      <c r="B1477" s="5" t="s">
        <v>53</v>
      </c>
      <c r="C1477" s="5"/>
      <c r="E1477" s="6">
        <v>1613647</v>
      </c>
    </row>
    <row r="1478" spans="1:5" s="1" customFormat="1" x14ac:dyDescent="0.25">
      <c r="B1478" s="2" t="s">
        <v>1036</v>
      </c>
      <c r="C1478" s="2"/>
      <c r="D1478" s="3" t="s">
        <v>647</v>
      </c>
      <c r="E1478" s="4">
        <v>1423462</v>
      </c>
    </row>
    <row r="1479" spans="1:5" s="1" customFormat="1" x14ac:dyDescent="0.25">
      <c r="B1479" s="2" t="s">
        <v>1037</v>
      </c>
      <c r="C1479" s="2"/>
      <c r="D1479" s="3" t="s">
        <v>1038</v>
      </c>
      <c r="E1479" s="4">
        <v>1423462</v>
      </c>
    </row>
    <row r="1480" spans="1:5" s="1" customFormat="1" x14ac:dyDescent="0.25">
      <c r="A1480" s="1">
        <v>5016</v>
      </c>
      <c r="B1480" s="5" t="s">
        <v>247</v>
      </c>
      <c r="C1480" s="5"/>
      <c r="E1480" s="6">
        <v>297610</v>
      </c>
    </row>
    <row r="1481" spans="1:5" s="1" customFormat="1" x14ac:dyDescent="0.25">
      <c r="A1481" s="1">
        <v>5016</v>
      </c>
      <c r="B1481" s="5" t="s">
        <v>149</v>
      </c>
      <c r="C1481" s="5"/>
      <c r="E1481" s="6">
        <v>43200</v>
      </c>
    </row>
    <row r="1482" spans="1:5" s="1" customFormat="1" x14ac:dyDescent="0.25">
      <c r="A1482" s="1">
        <v>5016</v>
      </c>
      <c r="B1482" s="5" t="s">
        <v>53</v>
      </c>
      <c r="C1482" s="5"/>
      <c r="E1482" s="6">
        <v>477600</v>
      </c>
    </row>
    <row r="1483" spans="1:5" s="1" customFormat="1" x14ac:dyDescent="0.25">
      <c r="A1483" s="1">
        <v>5016</v>
      </c>
      <c r="B1483" s="5" t="s">
        <v>1039</v>
      </c>
      <c r="C1483" s="5"/>
      <c r="E1483" s="6">
        <v>97571</v>
      </c>
    </row>
    <row r="1484" spans="1:5" s="1" customFormat="1" x14ac:dyDescent="0.25">
      <c r="A1484" s="1">
        <v>5016</v>
      </c>
      <c r="B1484" s="5" t="s">
        <v>250</v>
      </c>
      <c r="C1484" s="5"/>
      <c r="E1484" s="6">
        <v>63481</v>
      </c>
    </row>
    <row r="1485" spans="1:5" s="1" customFormat="1" x14ac:dyDescent="0.25">
      <c r="A1485" s="1">
        <v>5016</v>
      </c>
      <c r="B1485" s="5" t="s">
        <v>511</v>
      </c>
      <c r="C1485" s="5"/>
      <c r="E1485" s="6">
        <v>444000</v>
      </c>
    </row>
    <row r="1486" spans="1:5" s="1" customFormat="1" x14ac:dyDescent="0.25">
      <c r="B1486" s="2" t="s">
        <v>1040</v>
      </c>
      <c r="C1486" s="2"/>
      <c r="D1486" s="3" t="s">
        <v>139</v>
      </c>
      <c r="E1486" s="4">
        <v>22557695.989999998</v>
      </c>
    </row>
    <row r="1487" spans="1:5" s="1" customFormat="1" x14ac:dyDescent="0.25">
      <c r="B1487" s="2" t="s">
        <v>1041</v>
      </c>
      <c r="C1487" s="2"/>
      <c r="D1487" s="3" t="s">
        <v>1042</v>
      </c>
      <c r="E1487" s="4">
        <v>17924015.809999999</v>
      </c>
    </row>
    <row r="1488" spans="1:5" s="1" customFormat="1" x14ac:dyDescent="0.25">
      <c r="A1488" s="1">
        <v>5016</v>
      </c>
      <c r="B1488" s="5" t="s">
        <v>568</v>
      </c>
      <c r="C1488" s="5"/>
      <c r="E1488" s="6">
        <v>649200.01</v>
      </c>
    </row>
    <row r="1489" spans="1:5" s="1" customFormat="1" x14ac:dyDescent="0.25">
      <c r="A1489" s="1">
        <v>5016</v>
      </c>
      <c r="B1489" s="5" t="s">
        <v>516</v>
      </c>
      <c r="C1489" s="5"/>
      <c r="E1489" s="6">
        <v>17274815.800000001</v>
      </c>
    </row>
    <row r="1490" spans="1:5" s="1" customFormat="1" x14ac:dyDescent="0.25">
      <c r="B1490" s="2" t="s">
        <v>1043</v>
      </c>
      <c r="C1490" s="2"/>
      <c r="D1490" s="3" t="s">
        <v>1044</v>
      </c>
      <c r="E1490" s="4">
        <v>4623680.18</v>
      </c>
    </row>
    <row r="1491" spans="1:5" s="1" customFormat="1" x14ac:dyDescent="0.25">
      <c r="A1491" s="1">
        <v>5004</v>
      </c>
      <c r="B1491" s="5" t="s">
        <v>554</v>
      </c>
      <c r="C1491" s="5"/>
      <c r="E1491" s="6">
        <v>1040000</v>
      </c>
    </row>
    <row r="1492" spans="1:5" s="1" customFormat="1" x14ac:dyDescent="0.25">
      <c r="A1492" s="1">
        <v>5004</v>
      </c>
      <c r="B1492" s="5" t="s">
        <v>555</v>
      </c>
      <c r="C1492" s="5"/>
      <c r="E1492" s="6">
        <v>1228500</v>
      </c>
    </row>
    <row r="1493" spans="1:5" s="1" customFormat="1" x14ac:dyDescent="0.25">
      <c r="A1493" s="1">
        <v>5004</v>
      </c>
      <c r="B1493" s="5" t="s">
        <v>676</v>
      </c>
      <c r="C1493" s="5"/>
      <c r="E1493" s="6">
        <v>8903.6299999999992</v>
      </c>
    </row>
    <row r="1494" spans="1:5" s="1" customFormat="1" x14ac:dyDescent="0.25">
      <c r="A1494" s="1">
        <v>5004</v>
      </c>
      <c r="B1494" s="5" t="s">
        <v>516</v>
      </c>
      <c r="C1494" s="5"/>
      <c r="E1494" s="6">
        <v>6276.55</v>
      </c>
    </row>
    <row r="1495" spans="1:5" s="1" customFormat="1" x14ac:dyDescent="0.25">
      <c r="A1495" s="1">
        <v>5004</v>
      </c>
      <c r="B1495" s="5" t="s">
        <v>558</v>
      </c>
      <c r="C1495" s="5"/>
      <c r="E1495" s="6">
        <v>2340000</v>
      </c>
    </row>
    <row r="1496" spans="1:5" s="1" customFormat="1" x14ac:dyDescent="0.25">
      <c r="B1496" s="2" t="s">
        <v>1045</v>
      </c>
      <c r="C1496" s="2"/>
      <c r="D1496" s="3" t="s">
        <v>226</v>
      </c>
      <c r="E1496" s="4">
        <v>10000</v>
      </c>
    </row>
    <row r="1497" spans="1:5" s="1" customFormat="1" x14ac:dyDescent="0.25">
      <c r="A1497" s="1">
        <v>5016</v>
      </c>
      <c r="B1497" s="5" t="s">
        <v>53</v>
      </c>
      <c r="C1497" s="5"/>
      <c r="E1497" s="6">
        <v>10000</v>
      </c>
    </row>
    <row r="1498" spans="1:5" s="1" customFormat="1" x14ac:dyDescent="0.25">
      <c r="B1498" s="2" t="s">
        <v>1046</v>
      </c>
      <c r="C1498" s="2"/>
      <c r="D1498" s="3" t="s">
        <v>850</v>
      </c>
      <c r="E1498" s="4">
        <v>-572216822.25</v>
      </c>
    </row>
    <row r="1499" spans="1:5" s="1" customFormat="1" x14ac:dyDescent="0.25">
      <c r="B1499" s="2" t="s">
        <v>1047</v>
      </c>
      <c r="C1499" s="2"/>
      <c r="D1499" s="3" t="s">
        <v>852</v>
      </c>
      <c r="E1499" s="4">
        <v>-572216822.25</v>
      </c>
    </row>
    <row r="1500" spans="1:5" s="1" customFormat="1" x14ac:dyDescent="0.25">
      <c r="B1500" s="2" t="s">
        <v>1048</v>
      </c>
      <c r="C1500" s="2"/>
      <c r="D1500" s="3" t="s">
        <v>1049</v>
      </c>
      <c r="E1500" s="4">
        <v>-572216822.25</v>
      </c>
    </row>
    <row r="1501" spans="1:5" s="1" customFormat="1" x14ac:dyDescent="0.25">
      <c r="B1501" s="5" t="s">
        <v>235</v>
      </c>
      <c r="C1501" s="5"/>
      <c r="E1501" s="6">
        <v>-387592845.14999998</v>
      </c>
    </row>
    <row r="1502" spans="1:5" s="1" customFormat="1" x14ac:dyDescent="0.25">
      <c r="B1502" s="5" t="s">
        <v>516</v>
      </c>
      <c r="C1502" s="5"/>
      <c r="E1502" s="6">
        <v>-184623977.09999999</v>
      </c>
    </row>
  </sheetData>
  <autoFilter ref="E1:E1502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02"/>
  <sheetViews>
    <sheetView topLeftCell="A1093" workbookViewId="0">
      <selection activeCell="B1106" sqref="B1106"/>
    </sheetView>
  </sheetViews>
  <sheetFormatPr baseColWidth="10" defaultRowHeight="15" x14ac:dyDescent="0.25"/>
  <cols>
    <col min="4" max="4" width="49.7109375" bestFit="1" customWidth="1"/>
    <col min="5" max="5" width="13.85546875" bestFit="1" customWidth="1"/>
    <col min="6" max="6" width="12.7109375" bestFit="1" customWidth="1"/>
  </cols>
  <sheetData>
    <row r="1" spans="1:5" s="1" customFormat="1" x14ac:dyDescent="0.25">
      <c r="B1" s="2" t="s">
        <v>0</v>
      </c>
      <c r="C1" s="2"/>
      <c r="D1" s="3" t="s">
        <v>1</v>
      </c>
      <c r="E1" s="4">
        <v>877848539.24000001</v>
      </c>
    </row>
    <row r="2" spans="1:5" s="1" customFormat="1" x14ac:dyDescent="0.25">
      <c r="B2" s="2" t="s">
        <v>2</v>
      </c>
      <c r="C2" s="2"/>
      <c r="D2" s="3" t="s">
        <v>3</v>
      </c>
      <c r="E2" s="4">
        <v>620062864.48000002</v>
      </c>
    </row>
    <row r="3" spans="1:5" s="1" customFormat="1" x14ac:dyDescent="0.25">
      <c r="A3" s="1">
        <v>2276</v>
      </c>
      <c r="B3" s="2" t="s">
        <v>4</v>
      </c>
      <c r="C3" s="2"/>
      <c r="D3" s="3" t="s">
        <v>5</v>
      </c>
      <c r="E3" s="4">
        <v>330554864</v>
      </c>
    </row>
    <row r="4" spans="1:5" s="1" customFormat="1" x14ac:dyDescent="0.25">
      <c r="B4" s="2" t="s">
        <v>6</v>
      </c>
      <c r="C4" s="2"/>
      <c r="D4" s="3" t="s">
        <v>7</v>
      </c>
      <c r="E4" s="4">
        <v>125291000</v>
      </c>
    </row>
    <row r="5" spans="1:5" s="1" customFormat="1" ht="10.5" customHeight="1" x14ac:dyDescent="0.25">
      <c r="B5" s="2" t="s">
        <v>8</v>
      </c>
      <c r="C5" s="2"/>
      <c r="D5" s="3" t="s">
        <v>9</v>
      </c>
      <c r="E5" s="4">
        <v>125291000</v>
      </c>
    </row>
    <row r="6" spans="1:5" s="1" customFormat="1" x14ac:dyDescent="0.25">
      <c r="B6" s="5" t="s">
        <v>10</v>
      </c>
      <c r="C6" s="5"/>
      <c r="E6" s="6">
        <v>125291000</v>
      </c>
    </row>
    <row r="7" spans="1:5" s="1" customFormat="1" x14ac:dyDescent="0.25">
      <c r="B7" s="2" t="s">
        <v>11</v>
      </c>
      <c r="C7" s="2"/>
      <c r="D7" s="3" t="s">
        <v>12</v>
      </c>
      <c r="E7" s="4">
        <v>89773333</v>
      </c>
    </row>
    <row r="8" spans="1:5" s="1" customFormat="1" x14ac:dyDescent="0.25">
      <c r="B8" s="2" t="s">
        <v>13</v>
      </c>
      <c r="C8" s="2"/>
      <c r="D8" s="3" t="s">
        <v>14</v>
      </c>
      <c r="E8" s="4">
        <v>89773333</v>
      </c>
    </row>
    <row r="9" spans="1:5" s="1" customFormat="1" x14ac:dyDescent="0.25">
      <c r="B9" s="5" t="s">
        <v>10</v>
      </c>
      <c r="C9" s="5"/>
      <c r="E9" s="6">
        <v>1795000</v>
      </c>
    </row>
    <row r="10" spans="1:5" s="1" customFormat="1" x14ac:dyDescent="0.25">
      <c r="B10" s="5" t="s">
        <v>15</v>
      </c>
      <c r="C10" s="5"/>
      <c r="E10" s="6">
        <v>11800000</v>
      </c>
    </row>
    <row r="11" spans="1:5" s="1" customFormat="1" x14ac:dyDescent="0.25">
      <c r="B11" s="5" t="s">
        <v>16</v>
      </c>
      <c r="C11" s="5"/>
      <c r="E11" s="6">
        <v>23900000</v>
      </c>
    </row>
    <row r="12" spans="1:5" s="1" customFormat="1" x14ac:dyDescent="0.25">
      <c r="B12" s="5" t="s">
        <v>17</v>
      </c>
      <c r="C12" s="5"/>
      <c r="E12" s="6">
        <v>15795000</v>
      </c>
    </row>
    <row r="13" spans="1:5" s="1" customFormat="1" x14ac:dyDescent="0.25">
      <c r="B13" s="5" t="s">
        <v>18</v>
      </c>
      <c r="C13" s="5"/>
      <c r="E13" s="6">
        <v>36483333</v>
      </c>
    </row>
    <row r="14" spans="1:5" s="1" customFormat="1" x14ac:dyDescent="0.25">
      <c r="B14" s="2" t="s">
        <v>19</v>
      </c>
      <c r="C14" s="2"/>
      <c r="D14" s="3" t="s">
        <v>20</v>
      </c>
      <c r="E14" s="4">
        <v>988000</v>
      </c>
    </row>
    <row r="15" spans="1:5" s="1" customFormat="1" x14ac:dyDescent="0.25">
      <c r="B15" s="2" t="s">
        <v>21</v>
      </c>
      <c r="C15" s="2"/>
      <c r="D15" s="3" t="s">
        <v>22</v>
      </c>
      <c r="E15" s="4">
        <v>988000</v>
      </c>
    </row>
    <row r="16" spans="1:5" s="1" customFormat="1" x14ac:dyDescent="0.25">
      <c r="B16" s="5" t="s">
        <v>10</v>
      </c>
      <c r="C16" s="5"/>
      <c r="E16" s="6">
        <v>718000</v>
      </c>
    </row>
    <row r="17" spans="2:5" s="1" customFormat="1" x14ac:dyDescent="0.25">
      <c r="B17" s="5" t="s">
        <v>23</v>
      </c>
      <c r="C17" s="5"/>
      <c r="E17" s="6">
        <v>180000</v>
      </c>
    </row>
    <row r="18" spans="2:5" s="1" customFormat="1" x14ac:dyDescent="0.25">
      <c r="B18" s="5" t="s">
        <v>17</v>
      </c>
      <c r="C18" s="5"/>
      <c r="E18" s="6">
        <v>90000</v>
      </c>
    </row>
    <row r="19" spans="2:5" s="1" customFormat="1" x14ac:dyDescent="0.25">
      <c r="B19" s="2" t="s">
        <v>24</v>
      </c>
      <c r="C19" s="2"/>
      <c r="D19" s="3" t="s">
        <v>25</v>
      </c>
      <c r="E19" s="4">
        <v>1135274</v>
      </c>
    </row>
    <row r="20" spans="2:5" s="1" customFormat="1" x14ac:dyDescent="0.25">
      <c r="B20" s="2" t="s">
        <v>26</v>
      </c>
      <c r="C20" s="2"/>
      <c r="D20" s="3" t="s">
        <v>27</v>
      </c>
      <c r="E20" s="4">
        <v>1135274</v>
      </c>
    </row>
    <row r="21" spans="2:5" s="1" customFormat="1" x14ac:dyDescent="0.25">
      <c r="B21" s="5" t="s">
        <v>17</v>
      </c>
      <c r="C21" s="5"/>
      <c r="E21" s="6">
        <v>1135274</v>
      </c>
    </row>
    <row r="22" spans="2:5" s="1" customFormat="1" x14ac:dyDescent="0.25">
      <c r="B22" s="2" t="s">
        <v>28</v>
      </c>
      <c r="C22" s="2"/>
      <c r="D22" s="3" t="s">
        <v>29</v>
      </c>
      <c r="E22" s="4">
        <v>7940995</v>
      </c>
    </row>
    <row r="23" spans="2:5" s="1" customFormat="1" x14ac:dyDescent="0.25">
      <c r="B23" s="2" t="s">
        <v>30</v>
      </c>
      <c r="C23" s="2"/>
      <c r="D23" s="3" t="s">
        <v>31</v>
      </c>
      <c r="E23" s="4">
        <v>7940995</v>
      </c>
    </row>
    <row r="24" spans="2:5" s="1" customFormat="1" x14ac:dyDescent="0.25">
      <c r="B24" s="5" t="s">
        <v>15</v>
      </c>
      <c r="C24" s="5"/>
      <c r="E24" s="6">
        <v>988056</v>
      </c>
    </row>
    <row r="25" spans="2:5" s="1" customFormat="1" x14ac:dyDescent="0.25">
      <c r="B25" s="5" t="s">
        <v>16</v>
      </c>
      <c r="C25" s="5"/>
      <c r="E25" s="6">
        <v>2008333</v>
      </c>
    </row>
    <row r="26" spans="2:5" s="1" customFormat="1" x14ac:dyDescent="0.25">
      <c r="B26" s="5" t="s">
        <v>17</v>
      </c>
      <c r="C26" s="5"/>
      <c r="E26" s="6">
        <v>1444606</v>
      </c>
    </row>
    <row r="27" spans="2:5" s="1" customFormat="1" x14ac:dyDescent="0.25">
      <c r="B27" s="5" t="s">
        <v>18</v>
      </c>
      <c r="C27" s="5"/>
      <c r="E27" s="6">
        <v>3500000</v>
      </c>
    </row>
    <row r="28" spans="2:5" s="1" customFormat="1" x14ac:dyDescent="0.25">
      <c r="B28" s="2" t="s">
        <v>32</v>
      </c>
      <c r="C28" s="2"/>
      <c r="D28" s="3" t="s">
        <v>33</v>
      </c>
      <c r="E28" s="4">
        <v>821547</v>
      </c>
    </row>
    <row r="29" spans="2:5" s="1" customFormat="1" x14ac:dyDescent="0.25">
      <c r="B29" s="2" t="s">
        <v>34</v>
      </c>
      <c r="C29" s="2"/>
      <c r="D29" s="3" t="s">
        <v>35</v>
      </c>
      <c r="E29" s="4">
        <v>821547</v>
      </c>
    </row>
    <row r="30" spans="2:5" s="1" customFormat="1" x14ac:dyDescent="0.25">
      <c r="B30" s="5" t="s">
        <v>15</v>
      </c>
      <c r="C30" s="5"/>
      <c r="E30" s="6">
        <v>66858</v>
      </c>
    </row>
    <row r="31" spans="2:5" s="1" customFormat="1" x14ac:dyDescent="0.25">
      <c r="B31" s="5" t="s">
        <v>16</v>
      </c>
      <c r="C31" s="5"/>
      <c r="E31" s="6">
        <v>161336</v>
      </c>
    </row>
    <row r="32" spans="2:5" s="1" customFormat="1" x14ac:dyDescent="0.25">
      <c r="B32" s="5" t="s">
        <v>17</v>
      </c>
      <c r="C32" s="5"/>
      <c r="E32" s="6">
        <v>173353</v>
      </c>
    </row>
    <row r="33" spans="2:5" s="1" customFormat="1" x14ac:dyDescent="0.25">
      <c r="B33" s="5" t="s">
        <v>18</v>
      </c>
      <c r="C33" s="5"/>
      <c r="E33" s="6">
        <v>420000</v>
      </c>
    </row>
    <row r="34" spans="2:5" s="1" customFormat="1" x14ac:dyDescent="0.25">
      <c r="B34" s="2" t="s">
        <v>36</v>
      </c>
      <c r="C34" s="2"/>
      <c r="D34" s="3" t="s">
        <v>37</v>
      </c>
      <c r="E34" s="4">
        <v>7562245</v>
      </c>
    </row>
    <row r="35" spans="2:5" s="1" customFormat="1" x14ac:dyDescent="0.25">
      <c r="B35" s="2" t="s">
        <v>38</v>
      </c>
      <c r="C35" s="2"/>
      <c r="D35" s="3" t="s">
        <v>39</v>
      </c>
      <c r="E35" s="4">
        <v>7562245</v>
      </c>
    </row>
    <row r="36" spans="2:5" s="1" customFormat="1" x14ac:dyDescent="0.25">
      <c r="B36" s="5" t="s">
        <v>15</v>
      </c>
      <c r="C36" s="5"/>
      <c r="E36" s="6">
        <v>988056</v>
      </c>
    </row>
    <row r="37" spans="2:5" s="1" customFormat="1" x14ac:dyDescent="0.25">
      <c r="B37" s="5" t="s">
        <v>16</v>
      </c>
      <c r="C37" s="5"/>
      <c r="E37" s="6">
        <v>2008333</v>
      </c>
    </row>
    <row r="38" spans="2:5" s="1" customFormat="1" x14ac:dyDescent="0.25">
      <c r="B38" s="5" t="s">
        <v>17</v>
      </c>
      <c r="C38" s="5"/>
      <c r="E38" s="6">
        <v>1440856</v>
      </c>
    </row>
    <row r="39" spans="2:5" s="1" customFormat="1" x14ac:dyDescent="0.25">
      <c r="B39" s="5" t="s">
        <v>18</v>
      </c>
      <c r="C39" s="5"/>
      <c r="E39" s="6">
        <v>3125000</v>
      </c>
    </row>
    <row r="40" spans="2:5" s="1" customFormat="1" x14ac:dyDescent="0.25">
      <c r="B40" s="2" t="s">
        <v>40</v>
      </c>
      <c r="C40" s="2"/>
      <c r="D40" s="3" t="s">
        <v>41</v>
      </c>
      <c r="E40" s="4">
        <v>9826554</v>
      </c>
    </row>
    <row r="41" spans="2:5" s="1" customFormat="1" x14ac:dyDescent="0.25">
      <c r="B41" s="2" t="s">
        <v>42</v>
      </c>
      <c r="C41" s="2"/>
      <c r="D41" s="3" t="s">
        <v>43</v>
      </c>
      <c r="E41" s="4">
        <v>9826554</v>
      </c>
    </row>
    <row r="42" spans="2:5" s="1" customFormat="1" x14ac:dyDescent="0.25">
      <c r="B42" s="5" t="s">
        <v>10</v>
      </c>
      <c r="C42" s="5"/>
      <c r="E42" s="6">
        <v>5539875</v>
      </c>
    </row>
    <row r="43" spans="2:5" s="1" customFormat="1" x14ac:dyDescent="0.25">
      <c r="B43" s="5" t="s">
        <v>15</v>
      </c>
      <c r="C43" s="5"/>
      <c r="E43" s="6">
        <v>561679</v>
      </c>
    </row>
    <row r="44" spans="2:5" s="1" customFormat="1" x14ac:dyDescent="0.25">
      <c r="B44" s="5" t="s">
        <v>16</v>
      </c>
      <c r="C44" s="5"/>
      <c r="E44" s="6">
        <v>1004167</v>
      </c>
    </row>
    <row r="45" spans="2:5" s="1" customFormat="1" x14ac:dyDescent="0.25">
      <c r="B45" s="5" t="s">
        <v>17</v>
      </c>
      <c r="C45" s="5"/>
      <c r="E45" s="6">
        <v>675000</v>
      </c>
    </row>
    <row r="46" spans="2:5" s="1" customFormat="1" x14ac:dyDescent="0.25">
      <c r="B46" s="5" t="s">
        <v>18</v>
      </c>
      <c r="C46" s="5"/>
      <c r="E46" s="6">
        <v>2045833</v>
      </c>
    </row>
    <row r="47" spans="2:5" s="1" customFormat="1" x14ac:dyDescent="0.25">
      <c r="B47" s="2" t="s">
        <v>44</v>
      </c>
      <c r="C47" s="2"/>
      <c r="D47" s="3" t="s">
        <v>45</v>
      </c>
      <c r="E47" s="4">
        <v>37838000</v>
      </c>
    </row>
    <row r="48" spans="2:5" s="1" customFormat="1" x14ac:dyDescent="0.25">
      <c r="B48" s="2" t="s">
        <v>46</v>
      </c>
      <c r="C48" s="2"/>
      <c r="D48" s="3" t="s">
        <v>47</v>
      </c>
      <c r="E48" s="4">
        <v>37838000</v>
      </c>
    </row>
    <row r="49" spans="1:5" s="1" customFormat="1" x14ac:dyDescent="0.25">
      <c r="B49" s="5" t="s">
        <v>10</v>
      </c>
      <c r="C49" s="5"/>
      <c r="E49" s="6">
        <v>30000000</v>
      </c>
    </row>
    <row r="50" spans="1:5" s="1" customFormat="1" x14ac:dyDescent="0.25">
      <c r="B50" s="5" t="s">
        <v>15</v>
      </c>
      <c r="C50" s="5"/>
      <c r="E50" s="6">
        <v>858500</v>
      </c>
    </row>
    <row r="51" spans="1:5" s="1" customFormat="1" x14ac:dyDescent="0.25">
      <c r="B51" s="5" t="s">
        <v>16</v>
      </c>
      <c r="C51" s="5"/>
      <c r="E51" s="6">
        <v>1002000</v>
      </c>
    </row>
    <row r="52" spans="1:5" s="1" customFormat="1" x14ac:dyDescent="0.25">
      <c r="B52" s="5" t="s">
        <v>17</v>
      </c>
      <c r="C52" s="5"/>
      <c r="E52" s="6">
        <v>1496500</v>
      </c>
    </row>
    <row r="53" spans="1:5" s="1" customFormat="1" x14ac:dyDescent="0.25">
      <c r="B53" s="5" t="s">
        <v>18</v>
      </c>
      <c r="C53" s="5"/>
      <c r="E53" s="6">
        <v>4481000</v>
      </c>
    </row>
    <row r="54" spans="1:5" s="1" customFormat="1" x14ac:dyDescent="0.25">
      <c r="B54" s="2" t="s">
        <v>48</v>
      </c>
      <c r="C54" s="2"/>
      <c r="D54" s="3" t="s">
        <v>49</v>
      </c>
      <c r="E54" s="4">
        <v>2404013</v>
      </c>
    </row>
    <row r="55" spans="1:5" s="1" customFormat="1" x14ac:dyDescent="0.25">
      <c r="B55" s="2" t="s">
        <v>50</v>
      </c>
      <c r="C55" s="2"/>
      <c r="D55" s="3" t="s">
        <v>51</v>
      </c>
      <c r="E55" s="4">
        <v>2404013</v>
      </c>
    </row>
    <row r="56" spans="1:5" s="1" customFormat="1" x14ac:dyDescent="0.25">
      <c r="A56" s="1">
        <v>5016</v>
      </c>
      <c r="B56" s="5" t="s">
        <v>52</v>
      </c>
      <c r="C56" s="5"/>
      <c r="E56" s="6">
        <v>749153</v>
      </c>
    </row>
    <row r="57" spans="1:5" s="1" customFormat="1" x14ac:dyDescent="0.25">
      <c r="A57" s="1">
        <v>5016</v>
      </c>
      <c r="B57" s="5" t="s">
        <v>53</v>
      </c>
      <c r="C57" s="5"/>
      <c r="E57" s="6">
        <v>364000</v>
      </c>
    </row>
    <row r="58" spans="1:5" s="1" customFormat="1" x14ac:dyDescent="0.25">
      <c r="A58" s="1">
        <v>5016</v>
      </c>
      <c r="B58" s="5" t="s">
        <v>54</v>
      </c>
      <c r="C58" s="5"/>
      <c r="E58" s="6">
        <v>105000</v>
      </c>
    </row>
    <row r="59" spans="1:5" s="1" customFormat="1" x14ac:dyDescent="0.25">
      <c r="A59" s="1">
        <v>5016</v>
      </c>
      <c r="B59" s="5" t="s">
        <v>55</v>
      </c>
      <c r="C59" s="5"/>
      <c r="E59" s="6">
        <v>1185860</v>
      </c>
    </row>
    <row r="60" spans="1:5" s="1" customFormat="1" x14ac:dyDescent="0.25">
      <c r="B60" s="2" t="s">
        <v>56</v>
      </c>
      <c r="C60" s="2"/>
      <c r="D60" s="3" t="s">
        <v>57</v>
      </c>
      <c r="E60" s="4">
        <v>4273500</v>
      </c>
    </row>
    <row r="61" spans="1:5" s="1" customFormat="1" x14ac:dyDescent="0.25">
      <c r="B61" s="2" t="s">
        <v>58</v>
      </c>
      <c r="C61" s="2"/>
      <c r="D61" s="3" t="s">
        <v>59</v>
      </c>
      <c r="E61" s="4">
        <v>4273500</v>
      </c>
    </row>
    <row r="62" spans="1:5" s="1" customFormat="1" x14ac:dyDescent="0.25">
      <c r="A62" s="1">
        <v>5011</v>
      </c>
      <c r="B62" s="5" t="s">
        <v>60</v>
      </c>
      <c r="C62" s="5"/>
      <c r="E62" s="6">
        <v>4273500</v>
      </c>
    </row>
    <row r="63" spans="1:5" s="1" customFormat="1" x14ac:dyDescent="0.25">
      <c r="B63" s="2" t="s">
        <v>61</v>
      </c>
      <c r="C63" s="2"/>
      <c r="D63" s="3" t="s">
        <v>62</v>
      </c>
      <c r="E63" s="4">
        <v>7717054</v>
      </c>
    </row>
    <row r="64" spans="1:5" s="1" customFormat="1" x14ac:dyDescent="0.25">
      <c r="B64" s="2" t="s">
        <v>63</v>
      </c>
      <c r="C64" s="2"/>
      <c r="D64" s="3" t="s">
        <v>64</v>
      </c>
      <c r="E64" s="4">
        <v>7717054</v>
      </c>
    </row>
    <row r="65" spans="1:5" s="1" customFormat="1" x14ac:dyDescent="0.25">
      <c r="A65" s="1">
        <v>5011</v>
      </c>
      <c r="B65" s="5" t="s">
        <v>65</v>
      </c>
      <c r="C65" s="5"/>
      <c r="E65" s="6">
        <v>7727588</v>
      </c>
    </row>
    <row r="66" spans="1:5" s="1" customFormat="1" x14ac:dyDescent="0.25">
      <c r="A66" s="1">
        <v>5011</v>
      </c>
      <c r="B66" s="5" t="s">
        <v>66</v>
      </c>
      <c r="C66" s="5"/>
      <c r="E66" s="6">
        <v>8133</v>
      </c>
    </row>
    <row r="67" spans="1:5" s="1" customFormat="1" x14ac:dyDescent="0.25">
      <c r="A67" s="1">
        <v>5011</v>
      </c>
      <c r="B67" s="5" t="s">
        <v>67</v>
      </c>
      <c r="C67" s="5"/>
      <c r="E67" s="6">
        <v>-18667</v>
      </c>
    </row>
    <row r="68" spans="1:5" s="1" customFormat="1" x14ac:dyDescent="0.25">
      <c r="B68" s="2" t="s">
        <v>68</v>
      </c>
      <c r="C68" s="2"/>
      <c r="D68" s="3" t="s">
        <v>69</v>
      </c>
      <c r="E68" s="4">
        <v>21636254</v>
      </c>
    </row>
    <row r="69" spans="1:5" s="1" customFormat="1" x14ac:dyDescent="0.25">
      <c r="B69" s="2" t="s">
        <v>70</v>
      </c>
      <c r="C69" s="2"/>
      <c r="D69" s="3" t="s">
        <v>71</v>
      </c>
      <c r="E69" s="4">
        <v>21636254</v>
      </c>
    </row>
    <row r="70" spans="1:5" s="1" customFormat="1" x14ac:dyDescent="0.25">
      <c r="A70" s="1">
        <v>5012</v>
      </c>
      <c r="B70" s="5" t="s">
        <v>72</v>
      </c>
      <c r="C70" s="5"/>
      <c r="E70" s="6">
        <v>1430933</v>
      </c>
    </row>
    <row r="71" spans="1:5" s="1" customFormat="1" x14ac:dyDescent="0.25">
      <c r="A71" s="1">
        <v>5012</v>
      </c>
      <c r="B71" s="5" t="s">
        <v>73</v>
      </c>
      <c r="C71" s="5"/>
      <c r="E71" s="6">
        <v>15723988</v>
      </c>
    </row>
    <row r="72" spans="1:5" s="1" customFormat="1" x14ac:dyDescent="0.25">
      <c r="A72" s="1">
        <v>5012</v>
      </c>
      <c r="B72" s="5" t="s">
        <v>74</v>
      </c>
      <c r="C72" s="5"/>
      <c r="E72" s="6">
        <v>4481333</v>
      </c>
    </row>
    <row r="73" spans="1:5" s="1" customFormat="1" x14ac:dyDescent="0.25">
      <c r="B73" s="2" t="s">
        <v>75</v>
      </c>
      <c r="C73" s="2"/>
      <c r="D73" s="3" t="s">
        <v>76</v>
      </c>
      <c r="E73" s="4">
        <v>7265600</v>
      </c>
    </row>
    <row r="74" spans="1:5" s="1" customFormat="1" x14ac:dyDescent="0.25">
      <c r="B74" s="2" t="s">
        <v>77</v>
      </c>
      <c r="C74" s="2"/>
      <c r="D74" s="3" t="s">
        <v>78</v>
      </c>
      <c r="E74" s="4">
        <v>7265600</v>
      </c>
    </row>
    <row r="75" spans="1:5" s="1" customFormat="1" x14ac:dyDescent="0.25">
      <c r="A75" s="1">
        <v>5010</v>
      </c>
      <c r="B75" s="5" t="s">
        <v>79</v>
      </c>
      <c r="C75" s="5"/>
      <c r="E75" s="6">
        <v>7265600</v>
      </c>
    </row>
    <row r="76" spans="1:5" s="1" customFormat="1" x14ac:dyDescent="0.25">
      <c r="B76" s="2" t="s">
        <v>80</v>
      </c>
      <c r="C76" s="2"/>
      <c r="D76" s="3" t="s">
        <v>81</v>
      </c>
      <c r="E76" s="4">
        <v>2697200</v>
      </c>
    </row>
    <row r="77" spans="1:5" s="1" customFormat="1" x14ac:dyDescent="0.25">
      <c r="B77" s="2" t="s">
        <v>82</v>
      </c>
      <c r="C77" s="2"/>
      <c r="D77" s="3" t="s">
        <v>83</v>
      </c>
      <c r="E77" s="4">
        <v>2697200</v>
      </c>
    </row>
    <row r="78" spans="1:5" s="1" customFormat="1" x14ac:dyDescent="0.25">
      <c r="A78" s="1">
        <v>5010</v>
      </c>
      <c r="B78" s="5" t="s">
        <v>84</v>
      </c>
      <c r="C78" s="5"/>
      <c r="E78" s="6">
        <v>2697200</v>
      </c>
    </row>
    <row r="79" spans="1:5" s="1" customFormat="1" x14ac:dyDescent="0.25">
      <c r="B79" s="2" t="s">
        <v>85</v>
      </c>
      <c r="C79" s="2"/>
      <c r="D79" s="3" t="s">
        <v>86</v>
      </c>
      <c r="E79" s="4">
        <v>1798300</v>
      </c>
    </row>
    <row r="80" spans="1:5" s="1" customFormat="1" x14ac:dyDescent="0.25">
      <c r="B80" s="2" t="s">
        <v>87</v>
      </c>
      <c r="C80" s="2"/>
      <c r="D80" s="3" t="s">
        <v>88</v>
      </c>
      <c r="E80" s="4">
        <v>1798300</v>
      </c>
    </row>
    <row r="81" spans="1:5" s="1" customFormat="1" x14ac:dyDescent="0.25">
      <c r="A81" s="1">
        <v>5010</v>
      </c>
      <c r="B81" s="5" t="s">
        <v>89</v>
      </c>
      <c r="C81" s="5"/>
      <c r="E81" s="6">
        <v>1798300</v>
      </c>
    </row>
    <row r="82" spans="1:5" s="1" customFormat="1" x14ac:dyDescent="0.25">
      <c r="B82" s="2" t="s">
        <v>90</v>
      </c>
      <c r="C82" s="2"/>
      <c r="D82" s="3" t="s">
        <v>91</v>
      </c>
      <c r="E82" s="4">
        <v>1585995</v>
      </c>
    </row>
    <row r="83" spans="1:5" s="1" customFormat="1" x14ac:dyDescent="0.25">
      <c r="B83" s="2" t="s">
        <v>92</v>
      </c>
      <c r="C83" s="2"/>
      <c r="D83" s="3" t="s">
        <v>93</v>
      </c>
      <c r="E83" s="4">
        <v>1585995</v>
      </c>
    </row>
    <row r="84" spans="1:5" s="1" customFormat="1" x14ac:dyDescent="0.25">
      <c r="A84" s="1">
        <v>5016</v>
      </c>
      <c r="B84" s="5" t="s">
        <v>94</v>
      </c>
      <c r="C84" s="5"/>
      <c r="E84" s="6">
        <v>21095</v>
      </c>
    </row>
    <row r="85" spans="1:5" s="1" customFormat="1" x14ac:dyDescent="0.25">
      <c r="A85" s="1">
        <v>5016</v>
      </c>
      <c r="B85" s="5" t="s">
        <v>95</v>
      </c>
      <c r="C85" s="5"/>
      <c r="E85" s="6">
        <v>696100</v>
      </c>
    </row>
    <row r="86" spans="1:5" s="1" customFormat="1" x14ac:dyDescent="0.25">
      <c r="A86" s="1">
        <v>5016</v>
      </c>
      <c r="B86" s="5" t="s">
        <v>96</v>
      </c>
      <c r="C86" s="5"/>
      <c r="E86" s="6">
        <v>868800</v>
      </c>
    </row>
    <row r="87" spans="1:5" s="1" customFormat="1" x14ac:dyDescent="0.25">
      <c r="B87" s="2" t="s">
        <v>97</v>
      </c>
      <c r="C87" s="2"/>
      <c r="D87" s="3" t="s">
        <v>98</v>
      </c>
      <c r="E87" s="4">
        <v>31260000</v>
      </c>
    </row>
    <row r="88" spans="1:5" s="1" customFormat="1" x14ac:dyDescent="0.25">
      <c r="B88" s="2" t="s">
        <v>99</v>
      </c>
      <c r="C88" s="2"/>
      <c r="D88" s="3" t="s">
        <v>100</v>
      </c>
      <c r="E88" s="4">
        <v>19400000</v>
      </c>
    </row>
    <row r="89" spans="1:5" s="1" customFormat="1" x14ac:dyDescent="0.25">
      <c r="B89" s="2" t="s">
        <v>101</v>
      </c>
      <c r="C89" s="2"/>
      <c r="D89" s="3" t="s">
        <v>102</v>
      </c>
      <c r="E89" s="4">
        <v>19400000</v>
      </c>
    </row>
    <row r="90" spans="1:5" s="1" customFormat="1" x14ac:dyDescent="0.25">
      <c r="A90" s="1">
        <v>5002</v>
      </c>
      <c r="B90" s="5" t="s">
        <v>103</v>
      </c>
      <c r="C90" s="5"/>
      <c r="E90" s="6">
        <v>13600000</v>
      </c>
    </row>
    <row r="91" spans="1:5" s="1" customFormat="1" x14ac:dyDescent="0.25">
      <c r="A91" s="1">
        <v>5002</v>
      </c>
      <c r="B91" s="5" t="s">
        <v>104</v>
      </c>
      <c r="C91" s="5"/>
      <c r="E91" s="6">
        <v>5800000</v>
      </c>
    </row>
    <row r="92" spans="1:5" s="1" customFormat="1" x14ac:dyDescent="0.25">
      <c r="B92" s="2" t="s">
        <v>105</v>
      </c>
      <c r="C92" s="2"/>
      <c r="D92" s="3" t="s">
        <v>106</v>
      </c>
      <c r="E92" s="4">
        <v>6500000</v>
      </c>
    </row>
    <row r="93" spans="1:5" s="1" customFormat="1" x14ac:dyDescent="0.25">
      <c r="B93" s="2" t="s">
        <v>107</v>
      </c>
      <c r="C93" s="2"/>
      <c r="D93" s="3" t="s">
        <v>108</v>
      </c>
      <c r="E93" s="4">
        <v>6500000</v>
      </c>
    </row>
    <row r="94" spans="1:5" s="1" customFormat="1" x14ac:dyDescent="0.25">
      <c r="A94" s="1">
        <v>5002</v>
      </c>
      <c r="B94" s="5" t="s">
        <v>109</v>
      </c>
      <c r="C94" s="5"/>
      <c r="E94" s="6">
        <v>6500000</v>
      </c>
    </row>
    <row r="95" spans="1:5" s="1" customFormat="1" x14ac:dyDescent="0.25">
      <c r="B95" s="2" t="s">
        <v>110</v>
      </c>
      <c r="C95" s="2"/>
      <c r="D95" s="3" t="s">
        <v>111</v>
      </c>
      <c r="E95" s="4">
        <v>2080000</v>
      </c>
    </row>
    <row r="96" spans="1:5" s="1" customFormat="1" x14ac:dyDescent="0.25">
      <c r="B96" s="2" t="s">
        <v>112</v>
      </c>
      <c r="C96" s="2"/>
      <c r="D96" s="3" t="s">
        <v>113</v>
      </c>
      <c r="E96" s="4">
        <v>2080000</v>
      </c>
    </row>
    <row r="97" spans="1:6" s="1" customFormat="1" x14ac:dyDescent="0.25">
      <c r="A97" s="1">
        <v>5002</v>
      </c>
      <c r="B97" s="5" t="s">
        <v>114</v>
      </c>
      <c r="C97" s="5"/>
      <c r="E97" s="6">
        <v>2080000</v>
      </c>
    </row>
    <row r="98" spans="1:6" s="1" customFormat="1" x14ac:dyDescent="0.25">
      <c r="B98" s="2" t="s">
        <v>115</v>
      </c>
      <c r="C98" s="2"/>
      <c r="D98" s="3" t="s">
        <v>116</v>
      </c>
      <c r="E98" s="4">
        <v>3280000</v>
      </c>
    </row>
    <row r="99" spans="1:6" s="1" customFormat="1" x14ac:dyDescent="0.25">
      <c r="B99" s="2" t="s">
        <v>117</v>
      </c>
      <c r="C99" s="2"/>
      <c r="D99" s="3" t="s">
        <v>118</v>
      </c>
      <c r="E99" s="4">
        <v>3280000</v>
      </c>
    </row>
    <row r="100" spans="1:6" s="1" customFormat="1" x14ac:dyDescent="0.25">
      <c r="A100" s="1">
        <v>5002</v>
      </c>
      <c r="B100" s="5" t="s">
        <v>119</v>
      </c>
      <c r="C100" s="5"/>
      <c r="E100" s="6">
        <v>480000</v>
      </c>
    </row>
    <row r="101" spans="1:6" s="1" customFormat="1" x14ac:dyDescent="0.25">
      <c r="A101" s="1">
        <v>5002</v>
      </c>
      <c r="B101" s="5" t="s">
        <v>120</v>
      </c>
      <c r="C101" s="5"/>
      <c r="E101" s="6">
        <v>2800000</v>
      </c>
    </row>
    <row r="102" spans="1:6" s="1" customFormat="1" x14ac:dyDescent="0.25">
      <c r="B102" s="2" t="s">
        <v>121</v>
      </c>
      <c r="C102" s="2"/>
      <c r="D102" s="3" t="s">
        <v>122</v>
      </c>
      <c r="E102" s="4">
        <v>74911444.140000001</v>
      </c>
    </row>
    <row r="103" spans="1:6" s="1" customFormat="1" x14ac:dyDescent="0.25">
      <c r="B103" s="2" t="s">
        <v>123</v>
      </c>
      <c r="C103" s="2"/>
      <c r="D103" s="3" t="s">
        <v>124</v>
      </c>
      <c r="E103" s="4">
        <v>74911444.140000001</v>
      </c>
    </row>
    <row r="104" spans="1:6" s="1" customFormat="1" x14ac:dyDescent="0.25">
      <c r="B104" s="2" t="s">
        <v>125</v>
      </c>
      <c r="C104" s="2"/>
      <c r="D104" s="3" t="s">
        <v>126</v>
      </c>
      <c r="E104" s="4">
        <v>74911444.140000001</v>
      </c>
    </row>
    <row r="105" spans="1:6" s="1" customFormat="1" x14ac:dyDescent="0.25">
      <c r="A105" s="8">
        <v>5015</v>
      </c>
      <c r="B105" s="9" t="s">
        <v>127</v>
      </c>
      <c r="C105" s="9"/>
      <c r="D105" s="8"/>
      <c r="E105" s="10">
        <v>74911444.140000001</v>
      </c>
      <c r="F105" s="1" t="s">
        <v>1050</v>
      </c>
    </row>
    <row r="106" spans="1:6" s="1" customFormat="1" x14ac:dyDescent="0.25">
      <c r="B106" s="2" t="s">
        <v>128</v>
      </c>
      <c r="C106" s="2"/>
      <c r="D106" s="3" t="s">
        <v>129</v>
      </c>
      <c r="E106" s="4">
        <v>2068000</v>
      </c>
    </row>
    <row r="107" spans="1:6" s="1" customFormat="1" x14ac:dyDescent="0.25">
      <c r="B107" s="2" t="s">
        <v>130</v>
      </c>
      <c r="C107" s="2"/>
      <c r="D107" s="3" t="s">
        <v>131</v>
      </c>
      <c r="E107" s="4">
        <v>2068000</v>
      </c>
    </row>
    <row r="108" spans="1:6" s="1" customFormat="1" x14ac:dyDescent="0.25">
      <c r="B108" s="2" t="s">
        <v>132</v>
      </c>
      <c r="C108" s="2"/>
      <c r="D108" s="3" t="s">
        <v>133</v>
      </c>
      <c r="E108" s="4">
        <v>2068000</v>
      </c>
    </row>
    <row r="109" spans="1:6" s="1" customFormat="1" x14ac:dyDescent="0.25">
      <c r="A109" s="1">
        <v>5016</v>
      </c>
      <c r="B109" s="5" t="s">
        <v>134</v>
      </c>
      <c r="C109" s="5"/>
      <c r="E109" s="6">
        <v>602000</v>
      </c>
    </row>
    <row r="110" spans="1:6" s="1" customFormat="1" x14ac:dyDescent="0.25">
      <c r="A110" s="1">
        <v>5016</v>
      </c>
      <c r="B110" s="5" t="s">
        <v>135</v>
      </c>
      <c r="C110" s="5"/>
      <c r="E110" s="6">
        <v>1466000</v>
      </c>
    </row>
    <row r="111" spans="1:6" s="1" customFormat="1" x14ac:dyDescent="0.25">
      <c r="B111" s="2" t="s">
        <v>136</v>
      </c>
      <c r="C111" s="2"/>
      <c r="D111" s="3" t="s">
        <v>137</v>
      </c>
      <c r="E111" s="4">
        <v>80782.61</v>
      </c>
    </row>
    <row r="112" spans="1:6" s="1" customFormat="1" x14ac:dyDescent="0.25">
      <c r="B112" s="2" t="s">
        <v>138</v>
      </c>
      <c r="C112" s="2"/>
      <c r="D112" s="3" t="s">
        <v>139</v>
      </c>
      <c r="E112" s="4">
        <v>80782.61</v>
      </c>
    </row>
    <row r="113" spans="1:6" s="1" customFormat="1" x14ac:dyDescent="0.25">
      <c r="B113" s="2" t="s">
        <v>140</v>
      </c>
      <c r="C113" s="2"/>
      <c r="D113" s="3" t="s">
        <v>141</v>
      </c>
      <c r="E113" s="4">
        <v>80782.61</v>
      </c>
    </row>
    <row r="114" spans="1:6" s="1" customFormat="1" x14ac:dyDescent="0.25">
      <c r="A114" s="1">
        <v>5016</v>
      </c>
      <c r="B114" s="5" t="s">
        <v>142</v>
      </c>
      <c r="C114" s="5"/>
      <c r="E114" s="6">
        <v>80782.61</v>
      </c>
    </row>
    <row r="115" spans="1:6" s="1" customFormat="1" x14ac:dyDescent="0.25">
      <c r="B115" s="2" t="s">
        <v>143</v>
      </c>
      <c r="C115" s="2"/>
      <c r="D115" s="3" t="s">
        <v>144</v>
      </c>
      <c r="E115" s="4">
        <v>120570080</v>
      </c>
    </row>
    <row r="116" spans="1:6" s="1" customFormat="1" x14ac:dyDescent="0.25">
      <c r="B116" s="2" t="s">
        <v>145</v>
      </c>
      <c r="C116" s="2"/>
      <c r="D116" s="3" t="s">
        <v>146</v>
      </c>
      <c r="E116" s="4">
        <v>9671546</v>
      </c>
    </row>
    <row r="117" spans="1:6" s="1" customFormat="1" x14ac:dyDescent="0.25">
      <c r="B117" s="2" t="s">
        <v>147</v>
      </c>
      <c r="C117" s="2"/>
      <c r="D117" s="3" t="s">
        <v>148</v>
      </c>
      <c r="E117" s="4">
        <v>9671546</v>
      </c>
    </row>
    <row r="118" spans="1:6" s="1" customFormat="1" x14ac:dyDescent="0.25">
      <c r="A118" s="1">
        <v>5004</v>
      </c>
      <c r="B118" s="5" t="s">
        <v>149</v>
      </c>
      <c r="C118" s="5"/>
      <c r="E118" s="6">
        <v>12000</v>
      </c>
    </row>
    <row r="119" spans="1:6" s="1" customFormat="1" x14ac:dyDescent="0.25">
      <c r="A119" s="1">
        <v>5004</v>
      </c>
      <c r="B119" s="5" t="s">
        <v>150</v>
      </c>
      <c r="C119" s="5"/>
      <c r="E119" s="6">
        <v>46000</v>
      </c>
    </row>
    <row r="120" spans="1:6" s="1" customFormat="1" x14ac:dyDescent="0.25">
      <c r="A120" s="1">
        <v>5004</v>
      </c>
      <c r="B120" s="5" t="s">
        <v>151</v>
      </c>
      <c r="C120" s="5"/>
      <c r="E120" s="6">
        <v>1896722</v>
      </c>
    </row>
    <row r="121" spans="1:6" s="1" customFormat="1" x14ac:dyDescent="0.25">
      <c r="A121" s="1">
        <v>5004</v>
      </c>
      <c r="B121" s="5" t="s">
        <v>152</v>
      </c>
      <c r="C121" s="5"/>
      <c r="E121" s="6">
        <v>7716824</v>
      </c>
    </row>
    <row r="122" spans="1:6" s="1" customFormat="1" x14ac:dyDescent="0.25">
      <c r="B122" s="2" t="s">
        <v>153</v>
      </c>
      <c r="C122" s="2"/>
      <c r="D122" s="3" t="s">
        <v>154</v>
      </c>
      <c r="E122" s="4">
        <v>27946899</v>
      </c>
    </row>
    <row r="123" spans="1:6" s="1" customFormat="1" x14ac:dyDescent="0.25">
      <c r="B123" s="2" t="s">
        <v>155</v>
      </c>
      <c r="C123" s="2"/>
      <c r="D123" s="3" t="s">
        <v>156</v>
      </c>
      <c r="E123" s="4">
        <v>27946899</v>
      </c>
    </row>
    <row r="124" spans="1:6" s="1" customFormat="1" x14ac:dyDescent="0.25">
      <c r="A124" s="1">
        <v>5004</v>
      </c>
      <c r="B124" s="5" t="s">
        <v>95</v>
      </c>
      <c r="C124" s="5"/>
      <c r="E124" s="6">
        <v>27946899</v>
      </c>
      <c r="F124" s="21"/>
    </row>
    <row r="125" spans="1:6" s="1" customFormat="1" x14ac:dyDescent="0.25">
      <c r="B125" s="2" t="s">
        <v>157</v>
      </c>
      <c r="C125" s="2"/>
      <c r="D125" s="3" t="s">
        <v>158</v>
      </c>
      <c r="E125" s="4">
        <v>1440000</v>
      </c>
    </row>
    <row r="126" spans="1:6" s="1" customFormat="1" x14ac:dyDescent="0.25">
      <c r="B126" s="2" t="s">
        <v>159</v>
      </c>
      <c r="C126" s="2"/>
      <c r="D126" s="3" t="s">
        <v>160</v>
      </c>
      <c r="E126" s="4">
        <v>1440000</v>
      </c>
    </row>
    <row r="127" spans="1:6" s="1" customFormat="1" x14ac:dyDescent="0.25">
      <c r="B127" s="5" t="s">
        <v>119</v>
      </c>
      <c r="C127" s="5"/>
      <c r="E127" s="6">
        <v>1440000</v>
      </c>
    </row>
    <row r="128" spans="1:6" s="1" customFormat="1" x14ac:dyDescent="0.25">
      <c r="B128" s="2" t="s">
        <v>161</v>
      </c>
      <c r="C128" s="2"/>
      <c r="D128" s="3" t="s">
        <v>162</v>
      </c>
      <c r="E128" s="4">
        <v>69781723</v>
      </c>
    </row>
    <row r="129" spans="1:5" s="1" customFormat="1" x14ac:dyDescent="0.25">
      <c r="B129" s="2" t="s">
        <v>163</v>
      </c>
      <c r="C129" s="2"/>
      <c r="D129" s="3" t="s">
        <v>164</v>
      </c>
      <c r="E129" s="4">
        <v>69781723</v>
      </c>
    </row>
    <row r="130" spans="1:5" s="1" customFormat="1" x14ac:dyDescent="0.25">
      <c r="A130" s="1">
        <v>5004</v>
      </c>
      <c r="B130" s="5" t="s">
        <v>165</v>
      </c>
      <c r="C130" s="5"/>
      <c r="E130" s="6">
        <v>69781723</v>
      </c>
    </row>
    <row r="131" spans="1:5" s="1" customFormat="1" x14ac:dyDescent="0.25">
      <c r="B131" s="2" t="s">
        <v>166</v>
      </c>
      <c r="C131" s="2"/>
      <c r="D131" s="3" t="s">
        <v>167</v>
      </c>
      <c r="E131" s="4">
        <v>11145912</v>
      </c>
    </row>
    <row r="132" spans="1:5" s="1" customFormat="1" x14ac:dyDescent="0.25">
      <c r="B132" s="2" t="s">
        <v>168</v>
      </c>
      <c r="C132" s="2"/>
      <c r="D132" s="3" t="s">
        <v>169</v>
      </c>
      <c r="E132" s="4">
        <v>2532427</v>
      </c>
    </row>
    <row r="133" spans="1:5" s="1" customFormat="1" x14ac:dyDescent="0.25">
      <c r="A133" s="1">
        <v>5004</v>
      </c>
      <c r="B133" s="5" t="s">
        <v>170</v>
      </c>
      <c r="C133" s="5"/>
      <c r="E133" s="6">
        <v>2532427</v>
      </c>
    </row>
    <row r="134" spans="1:5" s="1" customFormat="1" x14ac:dyDescent="0.25">
      <c r="B134" s="2" t="s">
        <v>171</v>
      </c>
      <c r="C134" s="2"/>
      <c r="D134" s="3" t="s">
        <v>172</v>
      </c>
      <c r="E134" s="4">
        <v>8613485</v>
      </c>
    </row>
    <row r="135" spans="1:5" s="1" customFormat="1" x14ac:dyDescent="0.25">
      <c r="A135" s="1">
        <v>5004</v>
      </c>
      <c r="B135" s="5" t="s">
        <v>173</v>
      </c>
      <c r="C135" s="5"/>
      <c r="E135" s="6">
        <v>3616135</v>
      </c>
    </row>
    <row r="136" spans="1:5" s="1" customFormat="1" x14ac:dyDescent="0.25">
      <c r="A136" s="1">
        <v>5004</v>
      </c>
      <c r="B136" s="5" t="s">
        <v>174</v>
      </c>
      <c r="C136" s="5"/>
      <c r="E136" s="6">
        <v>4997350</v>
      </c>
    </row>
    <row r="137" spans="1:5" s="1" customFormat="1" x14ac:dyDescent="0.25">
      <c r="B137" s="2" t="s">
        <v>175</v>
      </c>
      <c r="C137" s="2"/>
      <c r="D137" s="3" t="s">
        <v>176</v>
      </c>
      <c r="E137" s="4">
        <v>79000</v>
      </c>
    </row>
    <row r="138" spans="1:5" s="1" customFormat="1" x14ac:dyDescent="0.25">
      <c r="B138" s="2" t="s">
        <v>177</v>
      </c>
      <c r="C138" s="2"/>
      <c r="D138" s="3" t="s">
        <v>178</v>
      </c>
      <c r="E138" s="4">
        <v>79000</v>
      </c>
    </row>
    <row r="139" spans="1:5" s="1" customFormat="1" x14ac:dyDescent="0.25">
      <c r="B139" s="5" t="s">
        <v>53</v>
      </c>
      <c r="C139" s="5"/>
      <c r="E139" s="6">
        <v>37500</v>
      </c>
    </row>
    <row r="140" spans="1:5" s="1" customFormat="1" x14ac:dyDescent="0.25">
      <c r="B140" s="5" t="s">
        <v>179</v>
      </c>
      <c r="C140" s="5"/>
      <c r="E140" s="6">
        <v>9500</v>
      </c>
    </row>
    <row r="141" spans="1:5" s="1" customFormat="1" x14ac:dyDescent="0.25">
      <c r="B141" s="5" t="s">
        <v>180</v>
      </c>
      <c r="C141" s="5"/>
      <c r="E141" s="6">
        <v>32000</v>
      </c>
    </row>
    <row r="142" spans="1:5" s="1" customFormat="1" x14ac:dyDescent="0.25">
      <c r="B142" s="2" t="s">
        <v>181</v>
      </c>
      <c r="C142" s="2"/>
      <c r="D142" s="3" t="s">
        <v>182</v>
      </c>
      <c r="E142" s="4">
        <v>505000</v>
      </c>
    </row>
    <row r="143" spans="1:5" s="1" customFormat="1" x14ac:dyDescent="0.25">
      <c r="B143" s="2" t="s">
        <v>183</v>
      </c>
      <c r="C143" s="2"/>
      <c r="D143" s="3" t="s">
        <v>184</v>
      </c>
      <c r="E143" s="4">
        <v>505000</v>
      </c>
    </row>
    <row r="144" spans="1:5" s="1" customFormat="1" x14ac:dyDescent="0.25">
      <c r="A144" s="1">
        <v>5004</v>
      </c>
      <c r="B144" s="5" t="s">
        <v>185</v>
      </c>
      <c r="C144" s="5"/>
      <c r="E144" s="6">
        <v>255000</v>
      </c>
    </row>
    <row r="145" spans="1:5" s="1" customFormat="1" x14ac:dyDescent="0.25">
      <c r="A145" s="1">
        <v>5004</v>
      </c>
      <c r="B145" s="5" t="s">
        <v>186</v>
      </c>
      <c r="C145" s="5"/>
      <c r="E145" s="6">
        <v>250000</v>
      </c>
    </row>
    <row r="146" spans="1:5" s="1" customFormat="1" x14ac:dyDescent="0.25">
      <c r="B146" s="2" t="s">
        <v>187</v>
      </c>
      <c r="C146" s="2"/>
      <c r="D146" s="3" t="s">
        <v>188</v>
      </c>
      <c r="E146" s="4">
        <v>2476322</v>
      </c>
    </row>
    <row r="147" spans="1:5" s="1" customFormat="1" x14ac:dyDescent="0.25">
      <c r="B147" s="2" t="s">
        <v>189</v>
      </c>
      <c r="C147" s="2"/>
      <c r="D147" s="3" t="s">
        <v>190</v>
      </c>
      <c r="E147" s="4">
        <v>2476322</v>
      </c>
    </row>
    <row r="148" spans="1:5" s="1" customFormat="1" x14ac:dyDescent="0.25">
      <c r="B148" s="2" t="s">
        <v>191</v>
      </c>
      <c r="C148" s="2"/>
      <c r="D148" s="3" t="s">
        <v>192</v>
      </c>
      <c r="E148" s="4">
        <v>361522</v>
      </c>
    </row>
    <row r="149" spans="1:5" s="1" customFormat="1" x14ac:dyDescent="0.25">
      <c r="A149" s="1">
        <v>5016</v>
      </c>
      <c r="B149" s="5" t="s">
        <v>193</v>
      </c>
      <c r="C149" s="5"/>
      <c r="E149" s="6">
        <v>335000</v>
      </c>
    </row>
    <row r="150" spans="1:5" s="1" customFormat="1" x14ac:dyDescent="0.25">
      <c r="A150" s="1">
        <v>5016</v>
      </c>
      <c r="B150" s="5" t="s">
        <v>194</v>
      </c>
      <c r="C150" s="5"/>
      <c r="E150" s="6">
        <v>22000</v>
      </c>
    </row>
    <row r="151" spans="1:5" s="1" customFormat="1" x14ac:dyDescent="0.25">
      <c r="A151" s="1">
        <v>5016</v>
      </c>
      <c r="B151" s="5" t="s">
        <v>195</v>
      </c>
      <c r="C151" s="5"/>
      <c r="E151" s="6">
        <v>4522</v>
      </c>
    </row>
    <row r="152" spans="1:5" s="1" customFormat="1" x14ac:dyDescent="0.25">
      <c r="B152" s="2" t="s">
        <v>196</v>
      </c>
      <c r="C152" s="2"/>
      <c r="D152" s="3" t="s">
        <v>197</v>
      </c>
      <c r="E152" s="4">
        <v>2114800</v>
      </c>
    </row>
    <row r="153" spans="1:5" s="1" customFormat="1" x14ac:dyDescent="0.25">
      <c r="A153" s="1">
        <v>5016</v>
      </c>
      <c r="B153" s="5" t="s">
        <v>193</v>
      </c>
      <c r="C153" s="5"/>
      <c r="E153" s="6">
        <v>2114800</v>
      </c>
    </row>
    <row r="154" spans="1:5" s="1" customFormat="1" x14ac:dyDescent="0.25">
      <c r="B154" s="2" t="s">
        <v>198</v>
      </c>
      <c r="C154" s="2"/>
      <c r="D154" s="3" t="s">
        <v>199</v>
      </c>
      <c r="E154" s="4">
        <v>14508930</v>
      </c>
    </row>
    <row r="155" spans="1:5" s="1" customFormat="1" x14ac:dyDescent="0.25">
      <c r="B155" s="2" t="s">
        <v>200</v>
      </c>
      <c r="C155" s="2"/>
      <c r="D155" s="3" t="s">
        <v>201</v>
      </c>
      <c r="E155" s="4">
        <v>3500000</v>
      </c>
    </row>
    <row r="156" spans="1:5" s="1" customFormat="1" x14ac:dyDescent="0.25">
      <c r="B156" s="2" t="s">
        <v>202</v>
      </c>
      <c r="C156" s="2"/>
      <c r="D156" s="3" t="s">
        <v>203</v>
      </c>
      <c r="E156" s="4">
        <v>3500000</v>
      </c>
    </row>
    <row r="157" spans="1:5" s="1" customFormat="1" x14ac:dyDescent="0.25">
      <c r="A157" s="1">
        <v>5004</v>
      </c>
      <c r="B157" s="5" t="s">
        <v>204</v>
      </c>
      <c r="C157" s="5"/>
      <c r="E157" s="6">
        <v>3500000</v>
      </c>
    </row>
    <row r="158" spans="1:5" s="1" customFormat="1" x14ac:dyDescent="0.25">
      <c r="B158" s="2" t="s">
        <v>205</v>
      </c>
      <c r="C158" s="2"/>
      <c r="D158" s="3" t="s">
        <v>206</v>
      </c>
      <c r="E158" s="4">
        <v>136134</v>
      </c>
    </row>
    <row r="159" spans="1:5" s="1" customFormat="1" x14ac:dyDescent="0.25">
      <c r="B159" s="2" t="s">
        <v>207</v>
      </c>
      <c r="C159" s="2"/>
      <c r="D159" s="3" t="s">
        <v>208</v>
      </c>
      <c r="E159" s="4">
        <v>136134</v>
      </c>
    </row>
    <row r="160" spans="1:5" s="1" customFormat="1" x14ac:dyDescent="0.25">
      <c r="A160" s="1">
        <v>5004</v>
      </c>
      <c r="B160" s="5" t="s">
        <v>209</v>
      </c>
      <c r="C160" s="5"/>
      <c r="E160" s="6">
        <v>136134</v>
      </c>
    </row>
    <row r="161" spans="1:10" s="1" customFormat="1" x14ac:dyDescent="0.25">
      <c r="B161" s="2" t="s">
        <v>210</v>
      </c>
      <c r="C161" s="2"/>
      <c r="D161" s="3" t="s">
        <v>211</v>
      </c>
      <c r="E161" s="4">
        <v>10872796</v>
      </c>
    </row>
    <row r="162" spans="1:10" s="1" customFormat="1" x14ac:dyDescent="0.25">
      <c r="B162" s="2" t="s">
        <v>212</v>
      </c>
      <c r="C162" s="2"/>
      <c r="D162" s="3" t="s">
        <v>213</v>
      </c>
      <c r="E162" s="4">
        <v>10872796</v>
      </c>
    </row>
    <row r="163" spans="1:10" s="1" customFormat="1" x14ac:dyDescent="0.25">
      <c r="A163" s="1">
        <v>5004</v>
      </c>
      <c r="B163" s="5" t="s">
        <v>214</v>
      </c>
      <c r="C163" s="5"/>
      <c r="E163" s="6">
        <v>1320000</v>
      </c>
    </row>
    <row r="164" spans="1:10" s="1" customFormat="1" x14ac:dyDescent="0.25">
      <c r="A164" s="1">
        <v>5004</v>
      </c>
      <c r="B164" s="5" t="s">
        <v>209</v>
      </c>
      <c r="C164" s="5"/>
      <c r="E164" s="6">
        <v>65545</v>
      </c>
    </row>
    <row r="165" spans="1:10" s="1" customFormat="1" x14ac:dyDescent="0.25">
      <c r="A165" s="1">
        <v>5004</v>
      </c>
      <c r="B165" s="5" t="s">
        <v>215</v>
      </c>
      <c r="C165" s="5"/>
      <c r="E165" s="6">
        <v>800000</v>
      </c>
    </row>
    <row r="166" spans="1:10" s="1" customFormat="1" x14ac:dyDescent="0.25">
      <c r="A166" s="8">
        <v>5004</v>
      </c>
      <c r="B166" s="9" t="s">
        <v>119</v>
      </c>
      <c r="C166" s="9"/>
      <c r="D166" s="8"/>
      <c r="E166" s="10">
        <v>5640000</v>
      </c>
      <c r="F166" s="8" t="s">
        <v>1051</v>
      </c>
      <c r="G166" s="8"/>
      <c r="H166" s="8"/>
      <c r="I166" s="8"/>
      <c r="J166" s="8"/>
    </row>
    <row r="167" spans="1:10" s="1" customFormat="1" x14ac:dyDescent="0.25">
      <c r="A167" s="1">
        <v>5004</v>
      </c>
      <c r="B167" s="5" t="s">
        <v>216</v>
      </c>
      <c r="C167" s="5"/>
      <c r="E167" s="6">
        <v>3047251</v>
      </c>
    </row>
    <row r="168" spans="1:10" s="1" customFormat="1" x14ac:dyDescent="0.25">
      <c r="B168" s="2" t="s">
        <v>217</v>
      </c>
      <c r="C168" s="2"/>
      <c r="D168" s="3" t="s">
        <v>218</v>
      </c>
      <c r="E168" s="4">
        <v>25997354</v>
      </c>
    </row>
    <row r="169" spans="1:10" s="1" customFormat="1" x14ac:dyDescent="0.25">
      <c r="B169" s="2" t="s">
        <v>219</v>
      </c>
      <c r="C169" s="2"/>
      <c r="D169" s="3" t="s">
        <v>220</v>
      </c>
      <c r="E169" s="4">
        <v>25750001</v>
      </c>
    </row>
    <row r="170" spans="1:10" s="1" customFormat="1" x14ac:dyDescent="0.25">
      <c r="B170" s="2" t="s">
        <v>221</v>
      </c>
      <c r="C170" s="2"/>
      <c r="D170" s="3" t="s">
        <v>222</v>
      </c>
      <c r="E170" s="4">
        <v>25750001</v>
      </c>
    </row>
    <row r="171" spans="1:10" s="1" customFormat="1" x14ac:dyDescent="0.25">
      <c r="A171" s="1">
        <v>5004</v>
      </c>
      <c r="B171" s="5" t="s">
        <v>223</v>
      </c>
      <c r="C171" s="5"/>
      <c r="E171" s="6">
        <v>25000001</v>
      </c>
    </row>
    <row r="172" spans="1:10" s="1" customFormat="1" x14ac:dyDescent="0.25">
      <c r="A172" s="1">
        <v>5004</v>
      </c>
      <c r="B172" s="5" t="s">
        <v>204</v>
      </c>
      <c r="C172" s="5"/>
      <c r="E172" s="6">
        <v>750000</v>
      </c>
    </row>
    <row r="173" spans="1:10" s="1" customFormat="1" x14ac:dyDescent="0.25">
      <c r="B173" s="2" t="s">
        <v>224</v>
      </c>
      <c r="C173" s="2"/>
      <c r="D173" s="3" t="s">
        <v>139</v>
      </c>
      <c r="E173" s="4">
        <v>247353</v>
      </c>
    </row>
    <row r="174" spans="1:10" s="1" customFormat="1" x14ac:dyDescent="0.25">
      <c r="B174" s="2" t="s">
        <v>225</v>
      </c>
      <c r="C174" s="2"/>
      <c r="D174" s="3" t="s">
        <v>226</v>
      </c>
      <c r="E174" s="4">
        <v>247353</v>
      </c>
    </row>
    <row r="175" spans="1:10" s="1" customFormat="1" x14ac:dyDescent="0.25">
      <c r="A175" s="1">
        <v>5016</v>
      </c>
      <c r="B175" s="5" t="s">
        <v>227</v>
      </c>
      <c r="C175" s="5"/>
      <c r="E175" s="6">
        <v>155000</v>
      </c>
    </row>
    <row r="176" spans="1:10" s="1" customFormat="1" x14ac:dyDescent="0.25">
      <c r="A176" s="1">
        <v>5016</v>
      </c>
      <c r="B176" s="5" t="s">
        <v>228</v>
      </c>
      <c r="C176" s="5"/>
      <c r="E176" s="6">
        <v>92353</v>
      </c>
    </row>
    <row r="177" spans="1:5" s="1" customFormat="1" x14ac:dyDescent="0.25">
      <c r="B177" s="2" t="s">
        <v>229</v>
      </c>
      <c r="C177" s="2"/>
      <c r="D177" s="3" t="s">
        <v>230</v>
      </c>
      <c r="E177" s="4">
        <v>5639659.7300000004</v>
      </c>
    </row>
    <row r="178" spans="1:5" s="1" customFormat="1" x14ac:dyDescent="0.25">
      <c r="B178" s="2" t="s">
        <v>231</v>
      </c>
      <c r="C178" s="2"/>
      <c r="D178" s="3" t="s">
        <v>232</v>
      </c>
      <c r="E178" s="4">
        <v>55612.66</v>
      </c>
    </row>
    <row r="179" spans="1:5" s="1" customFormat="1" x14ac:dyDescent="0.25">
      <c r="B179" s="2" t="s">
        <v>233</v>
      </c>
      <c r="C179" s="2"/>
      <c r="D179" s="3" t="s">
        <v>234</v>
      </c>
      <c r="E179" s="4">
        <v>55612.66</v>
      </c>
    </row>
    <row r="180" spans="1:5" s="1" customFormat="1" x14ac:dyDescent="0.25">
      <c r="B180" s="5" t="s">
        <v>235</v>
      </c>
      <c r="C180" s="5"/>
      <c r="E180" s="6">
        <v>55612.66</v>
      </c>
    </row>
    <row r="181" spans="1:5" s="1" customFormat="1" x14ac:dyDescent="0.25">
      <c r="B181" s="2" t="s">
        <v>236</v>
      </c>
      <c r="C181" s="2"/>
      <c r="D181" s="3" t="s">
        <v>206</v>
      </c>
      <c r="E181" s="4">
        <v>3872786.25</v>
      </c>
    </row>
    <row r="182" spans="1:5" s="1" customFormat="1" x14ac:dyDescent="0.25">
      <c r="B182" s="2" t="s">
        <v>237</v>
      </c>
      <c r="C182" s="2"/>
      <c r="D182" s="3" t="s">
        <v>208</v>
      </c>
      <c r="E182" s="4">
        <v>3872786.25</v>
      </c>
    </row>
    <row r="183" spans="1:5" s="1" customFormat="1" x14ac:dyDescent="0.25">
      <c r="B183" s="5" t="s">
        <v>235</v>
      </c>
      <c r="C183" s="5"/>
      <c r="E183" s="6">
        <v>3872786.25</v>
      </c>
    </row>
    <row r="184" spans="1:5" s="1" customFormat="1" x14ac:dyDescent="0.25">
      <c r="B184" s="2" t="s">
        <v>238</v>
      </c>
      <c r="C184" s="2"/>
      <c r="D184" s="3" t="s">
        <v>211</v>
      </c>
      <c r="E184" s="4">
        <v>1711260.82</v>
      </c>
    </row>
    <row r="185" spans="1:5" s="1" customFormat="1" x14ac:dyDescent="0.25">
      <c r="B185" s="2" t="s">
        <v>239</v>
      </c>
      <c r="C185" s="2"/>
      <c r="D185" s="3" t="s">
        <v>213</v>
      </c>
      <c r="E185" s="4">
        <v>1711260.82</v>
      </c>
    </row>
    <row r="186" spans="1:5" s="1" customFormat="1" x14ac:dyDescent="0.25">
      <c r="B186" s="5" t="s">
        <v>235</v>
      </c>
      <c r="C186" s="5"/>
      <c r="E186" s="6">
        <v>1711260.82</v>
      </c>
    </row>
    <row r="187" spans="1:5" s="1" customFormat="1" x14ac:dyDescent="0.25">
      <c r="B187" s="2" t="s">
        <v>240</v>
      </c>
      <c r="C187" s="2"/>
      <c r="D187" s="3" t="s">
        <v>241</v>
      </c>
      <c r="E187" s="4">
        <v>11995428</v>
      </c>
    </row>
    <row r="188" spans="1:5" s="1" customFormat="1" x14ac:dyDescent="0.25">
      <c r="B188" s="2" t="s">
        <v>242</v>
      </c>
      <c r="C188" s="2"/>
      <c r="D188" s="3" t="s">
        <v>243</v>
      </c>
      <c r="E188" s="4">
        <v>5018584</v>
      </c>
    </row>
    <row r="189" spans="1:5" s="1" customFormat="1" x14ac:dyDescent="0.25">
      <c r="B189" s="2" t="s">
        <v>244</v>
      </c>
      <c r="C189" s="2"/>
      <c r="D189" s="3" t="s">
        <v>245</v>
      </c>
      <c r="E189" s="4">
        <v>5018584</v>
      </c>
    </row>
    <row r="190" spans="1:5" s="1" customFormat="1" x14ac:dyDescent="0.25">
      <c r="A190" s="1">
        <v>5016</v>
      </c>
      <c r="B190" s="5" t="s">
        <v>246</v>
      </c>
      <c r="C190" s="5"/>
      <c r="E190" s="6">
        <v>25796</v>
      </c>
    </row>
    <row r="191" spans="1:5" s="1" customFormat="1" x14ac:dyDescent="0.25">
      <c r="A191" s="1">
        <v>5016</v>
      </c>
      <c r="B191" s="5" t="s">
        <v>247</v>
      </c>
      <c r="C191" s="5"/>
      <c r="E191" s="6">
        <v>547800</v>
      </c>
    </row>
    <row r="192" spans="1:5" s="1" customFormat="1" x14ac:dyDescent="0.25">
      <c r="A192" s="1">
        <v>5016</v>
      </c>
      <c r="B192" s="5" t="s">
        <v>149</v>
      </c>
      <c r="C192" s="5"/>
      <c r="E192" s="6">
        <v>258700</v>
      </c>
    </row>
    <row r="193" spans="1:5" s="1" customFormat="1" x14ac:dyDescent="0.25">
      <c r="A193" s="1">
        <v>5016</v>
      </c>
      <c r="B193" s="5" t="s">
        <v>248</v>
      </c>
      <c r="C193" s="5"/>
      <c r="E193" s="6">
        <v>27000</v>
      </c>
    </row>
    <row r="194" spans="1:5" s="1" customFormat="1" x14ac:dyDescent="0.25">
      <c r="A194" s="1">
        <v>5016</v>
      </c>
      <c r="B194" s="5" t="s">
        <v>94</v>
      </c>
      <c r="C194" s="5"/>
      <c r="E194" s="6">
        <v>86100</v>
      </c>
    </row>
    <row r="195" spans="1:5" s="1" customFormat="1" x14ac:dyDescent="0.25">
      <c r="A195" s="1">
        <v>5016</v>
      </c>
      <c r="B195" s="5" t="s">
        <v>249</v>
      </c>
      <c r="C195" s="5"/>
      <c r="E195" s="6">
        <v>2001923</v>
      </c>
    </row>
    <row r="196" spans="1:5" s="1" customFormat="1" x14ac:dyDescent="0.25">
      <c r="A196" s="1">
        <v>5016</v>
      </c>
      <c r="B196" s="5" t="s">
        <v>53</v>
      </c>
      <c r="C196" s="5"/>
      <c r="E196" s="6">
        <v>224000</v>
      </c>
    </row>
    <row r="197" spans="1:5" s="1" customFormat="1" x14ac:dyDescent="0.25">
      <c r="A197" s="1">
        <v>5016</v>
      </c>
      <c r="B197" s="5" t="s">
        <v>150</v>
      </c>
      <c r="C197" s="5"/>
      <c r="E197" s="6">
        <v>829600</v>
      </c>
    </row>
    <row r="198" spans="1:5" s="1" customFormat="1" x14ac:dyDescent="0.25">
      <c r="A198" s="1">
        <v>5016</v>
      </c>
      <c r="B198" s="5" t="s">
        <v>250</v>
      </c>
      <c r="C198" s="5"/>
      <c r="E198" s="6">
        <v>6412</v>
      </c>
    </row>
    <row r="199" spans="1:5" s="1" customFormat="1" x14ac:dyDescent="0.25">
      <c r="A199" s="1">
        <v>5016</v>
      </c>
      <c r="B199" s="5" t="s">
        <v>251</v>
      </c>
      <c r="C199" s="5"/>
      <c r="E199" s="6">
        <v>136975</v>
      </c>
    </row>
    <row r="200" spans="1:5" s="1" customFormat="1" x14ac:dyDescent="0.25">
      <c r="A200" s="1">
        <v>5016</v>
      </c>
      <c r="B200" s="5" t="s">
        <v>252</v>
      </c>
      <c r="C200" s="5"/>
      <c r="E200" s="6">
        <v>70400</v>
      </c>
    </row>
    <row r="201" spans="1:5" s="1" customFormat="1" x14ac:dyDescent="0.25">
      <c r="A201" s="1">
        <v>5016</v>
      </c>
      <c r="B201" s="5" t="s">
        <v>253</v>
      </c>
      <c r="C201" s="5"/>
      <c r="E201" s="6">
        <v>8050</v>
      </c>
    </row>
    <row r="202" spans="1:5" s="1" customFormat="1" x14ac:dyDescent="0.25">
      <c r="A202" s="1">
        <v>5016</v>
      </c>
      <c r="B202" s="5" t="s">
        <v>152</v>
      </c>
      <c r="C202" s="5"/>
      <c r="E202" s="6">
        <v>795828</v>
      </c>
    </row>
    <row r="203" spans="1:5" s="1" customFormat="1" x14ac:dyDescent="0.25">
      <c r="B203" s="2" t="s">
        <v>254</v>
      </c>
      <c r="C203" s="2"/>
      <c r="D203" s="3" t="s">
        <v>255</v>
      </c>
      <c r="E203" s="4">
        <v>2520343</v>
      </c>
    </row>
    <row r="204" spans="1:5" s="1" customFormat="1" x14ac:dyDescent="0.25">
      <c r="B204" s="2" t="s">
        <v>256</v>
      </c>
      <c r="C204" s="2"/>
      <c r="D204" s="3" t="s">
        <v>257</v>
      </c>
      <c r="E204" s="4">
        <v>2520343</v>
      </c>
    </row>
    <row r="205" spans="1:5" s="1" customFormat="1" x14ac:dyDescent="0.25">
      <c r="A205" s="1">
        <v>5016</v>
      </c>
      <c r="B205" s="5" t="s">
        <v>247</v>
      </c>
      <c r="C205" s="5"/>
      <c r="E205" s="6">
        <v>116500</v>
      </c>
    </row>
    <row r="206" spans="1:5" s="1" customFormat="1" x14ac:dyDescent="0.25">
      <c r="A206" s="1">
        <v>5016</v>
      </c>
      <c r="B206" s="5" t="s">
        <v>149</v>
      </c>
      <c r="C206" s="5"/>
      <c r="E206" s="6">
        <v>15600</v>
      </c>
    </row>
    <row r="207" spans="1:5" s="1" customFormat="1" x14ac:dyDescent="0.25">
      <c r="A207" s="1">
        <v>5016</v>
      </c>
      <c r="B207" s="5" t="s">
        <v>249</v>
      </c>
      <c r="C207" s="5"/>
      <c r="E207" s="6">
        <v>1234561</v>
      </c>
    </row>
    <row r="208" spans="1:5" s="1" customFormat="1" x14ac:dyDescent="0.25">
      <c r="A208" s="1">
        <v>5016</v>
      </c>
      <c r="B208" s="5" t="s">
        <v>53</v>
      </c>
      <c r="C208" s="5"/>
      <c r="E208" s="6">
        <v>167699</v>
      </c>
    </row>
    <row r="209" spans="1:5" s="1" customFormat="1" x14ac:dyDescent="0.25">
      <c r="A209" s="1">
        <v>5016</v>
      </c>
      <c r="B209" s="5" t="s">
        <v>258</v>
      </c>
      <c r="C209" s="5"/>
      <c r="E209" s="6">
        <v>41597</v>
      </c>
    </row>
    <row r="210" spans="1:5" s="1" customFormat="1" x14ac:dyDescent="0.25">
      <c r="A210" s="1">
        <v>5016</v>
      </c>
      <c r="B210" s="5" t="s">
        <v>259</v>
      </c>
      <c r="C210" s="5"/>
      <c r="E210" s="6">
        <v>6723</v>
      </c>
    </row>
    <row r="211" spans="1:5" s="1" customFormat="1" x14ac:dyDescent="0.25">
      <c r="A211" s="1">
        <v>5016</v>
      </c>
      <c r="B211" s="5" t="s">
        <v>260</v>
      </c>
      <c r="C211" s="5"/>
      <c r="E211" s="6">
        <v>8277</v>
      </c>
    </row>
    <row r="212" spans="1:5" s="1" customFormat="1" x14ac:dyDescent="0.25">
      <c r="A212" s="1">
        <v>5016</v>
      </c>
      <c r="B212" s="5" t="s">
        <v>261</v>
      </c>
      <c r="C212" s="5"/>
      <c r="E212" s="6">
        <v>107186</v>
      </c>
    </row>
    <row r="213" spans="1:5" s="1" customFormat="1" x14ac:dyDescent="0.25">
      <c r="A213" s="1">
        <v>5016</v>
      </c>
      <c r="B213" s="5" t="s">
        <v>262</v>
      </c>
      <c r="C213" s="5"/>
      <c r="E213" s="6">
        <v>188500</v>
      </c>
    </row>
    <row r="214" spans="1:5" s="1" customFormat="1" x14ac:dyDescent="0.25">
      <c r="A214" s="1">
        <v>5016</v>
      </c>
      <c r="B214" s="5" t="s">
        <v>216</v>
      </c>
      <c r="C214" s="5"/>
      <c r="E214" s="6">
        <v>507000</v>
      </c>
    </row>
    <row r="215" spans="1:5" s="1" customFormat="1" x14ac:dyDescent="0.25">
      <c r="A215" s="1">
        <v>5016</v>
      </c>
      <c r="B215" s="5" t="s">
        <v>228</v>
      </c>
      <c r="C215" s="5"/>
      <c r="E215" s="6">
        <v>54900</v>
      </c>
    </row>
    <row r="216" spans="1:5" s="1" customFormat="1" x14ac:dyDescent="0.25">
      <c r="A216" s="1">
        <v>5016</v>
      </c>
      <c r="B216" s="5" t="s">
        <v>263</v>
      </c>
      <c r="C216" s="5"/>
      <c r="E216" s="6">
        <v>71800</v>
      </c>
    </row>
    <row r="217" spans="1:5" s="1" customFormat="1" x14ac:dyDescent="0.25">
      <c r="B217" s="2" t="s">
        <v>264</v>
      </c>
      <c r="C217" s="2"/>
      <c r="D217" s="3" t="s">
        <v>265</v>
      </c>
      <c r="E217" s="4">
        <v>125000</v>
      </c>
    </row>
    <row r="218" spans="1:5" s="1" customFormat="1" x14ac:dyDescent="0.25">
      <c r="B218" s="2" t="s">
        <v>266</v>
      </c>
      <c r="C218" s="2"/>
      <c r="D218" s="3" t="s">
        <v>267</v>
      </c>
      <c r="E218" s="4">
        <v>125000</v>
      </c>
    </row>
    <row r="219" spans="1:5" s="1" customFormat="1" x14ac:dyDescent="0.25">
      <c r="A219" s="1">
        <v>5016</v>
      </c>
      <c r="B219" s="5" t="s">
        <v>268</v>
      </c>
      <c r="C219" s="5"/>
      <c r="E219" s="6">
        <v>95000</v>
      </c>
    </row>
    <row r="220" spans="1:5" s="1" customFormat="1" x14ac:dyDescent="0.25">
      <c r="A220" s="1">
        <v>5016</v>
      </c>
      <c r="B220" s="5" t="s">
        <v>269</v>
      </c>
      <c r="C220" s="5"/>
      <c r="E220" s="6">
        <v>30000</v>
      </c>
    </row>
    <row r="221" spans="1:5" s="1" customFormat="1" x14ac:dyDescent="0.25">
      <c r="B221" s="2" t="s">
        <v>270</v>
      </c>
      <c r="C221" s="2"/>
      <c r="D221" s="3" t="s">
        <v>271</v>
      </c>
      <c r="E221" s="4">
        <v>174769</v>
      </c>
    </row>
    <row r="222" spans="1:5" s="1" customFormat="1" x14ac:dyDescent="0.25">
      <c r="B222" s="2" t="s">
        <v>272</v>
      </c>
      <c r="C222" s="2"/>
      <c r="D222" s="3" t="s">
        <v>273</v>
      </c>
      <c r="E222" s="4">
        <v>174769</v>
      </c>
    </row>
    <row r="223" spans="1:5" s="1" customFormat="1" x14ac:dyDescent="0.25">
      <c r="A223" s="1">
        <v>5016</v>
      </c>
      <c r="B223" s="5" t="s">
        <v>53</v>
      </c>
      <c r="C223" s="5"/>
      <c r="E223" s="6">
        <v>174769</v>
      </c>
    </row>
    <row r="224" spans="1:5" s="1" customFormat="1" x14ac:dyDescent="0.25">
      <c r="B224" s="2" t="s">
        <v>274</v>
      </c>
      <c r="C224" s="2"/>
      <c r="D224" s="3" t="s">
        <v>275</v>
      </c>
      <c r="E224" s="4">
        <v>92757</v>
      </c>
    </row>
    <row r="225" spans="1:5" s="1" customFormat="1" x14ac:dyDescent="0.25">
      <c r="B225" s="2" t="s">
        <v>276</v>
      </c>
      <c r="C225" s="2"/>
      <c r="D225" s="3" t="s">
        <v>277</v>
      </c>
      <c r="E225" s="4">
        <v>92757</v>
      </c>
    </row>
    <row r="226" spans="1:5" s="1" customFormat="1" x14ac:dyDescent="0.25">
      <c r="A226" s="1">
        <v>5016</v>
      </c>
      <c r="B226" s="5" t="s">
        <v>278</v>
      </c>
      <c r="C226" s="5"/>
      <c r="E226" s="6">
        <v>6008</v>
      </c>
    </row>
    <row r="227" spans="1:5" s="1" customFormat="1" x14ac:dyDescent="0.25">
      <c r="A227" s="1">
        <v>5016</v>
      </c>
      <c r="B227" s="5" t="s">
        <v>79</v>
      </c>
      <c r="C227" s="5"/>
      <c r="E227" s="6">
        <v>1200</v>
      </c>
    </row>
    <row r="228" spans="1:5" s="1" customFormat="1" x14ac:dyDescent="0.25">
      <c r="A228" s="1">
        <v>5016</v>
      </c>
      <c r="B228" s="5" t="s">
        <v>279</v>
      </c>
      <c r="C228" s="5"/>
      <c r="E228" s="6">
        <v>882</v>
      </c>
    </row>
    <row r="229" spans="1:5" s="1" customFormat="1" x14ac:dyDescent="0.25">
      <c r="A229" s="1">
        <v>5016</v>
      </c>
      <c r="B229" s="5" t="s">
        <v>280</v>
      </c>
      <c r="C229" s="5"/>
      <c r="E229" s="6">
        <v>1890</v>
      </c>
    </row>
    <row r="230" spans="1:5" s="1" customFormat="1" x14ac:dyDescent="0.25">
      <c r="A230" s="1">
        <v>5016</v>
      </c>
      <c r="B230" s="5" t="s">
        <v>281</v>
      </c>
      <c r="C230" s="5"/>
      <c r="E230" s="6">
        <v>1849</v>
      </c>
    </row>
    <row r="231" spans="1:5" s="1" customFormat="1" x14ac:dyDescent="0.25">
      <c r="A231" s="1">
        <v>5016</v>
      </c>
      <c r="B231" s="5" t="s">
        <v>53</v>
      </c>
      <c r="C231" s="5"/>
      <c r="E231" s="6">
        <v>500</v>
      </c>
    </row>
    <row r="232" spans="1:5" s="1" customFormat="1" x14ac:dyDescent="0.25">
      <c r="A232" s="1">
        <v>5016</v>
      </c>
      <c r="B232" s="5" t="s">
        <v>282</v>
      </c>
      <c r="C232" s="5"/>
      <c r="E232" s="6">
        <v>5348</v>
      </c>
    </row>
    <row r="233" spans="1:5" s="1" customFormat="1" x14ac:dyDescent="0.25">
      <c r="A233" s="1">
        <v>5016</v>
      </c>
      <c r="B233" s="5" t="s">
        <v>283</v>
      </c>
      <c r="C233" s="5"/>
      <c r="E233" s="6">
        <v>3782</v>
      </c>
    </row>
    <row r="234" spans="1:5" s="1" customFormat="1" x14ac:dyDescent="0.25">
      <c r="A234" s="1">
        <v>5016</v>
      </c>
      <c r="B234" s="5" t="s">
        <v>284</v>
      </c>
      <c r="C234" s="5"/>
      <c r="E234" s="6">
        <v>3025</v>
      </c>
    </row>
    <row r="235" spans="1:5" s="1" customFormat="1" x14ac:dyDescent="0.25">
      <c r="A235" s="1">
        <v>5016</v>
      </c>
      <c r="B235" s="5" t="s">
        <v>285</v>
      </c>
      <c r="C235" s="5"/>
      <c r="E235" s="6">
        <v>7200</v>
      </c>
    </row>
    <row r="236" spans="1:5" s="1" customFormat="1" x14ac:dyDescent="0.25">
      <c r="A236" s="1">
        <v>5016</v>
      </c>
      <c r="B236" s="5" t="s">
        <v>286</v>
      </c>
      <c r="C236" s="5"/>
      <c r="E236" s="6">
        <v>1681</v>
      </c>
    </row>
    <row r="237" spans="1:5" s="1" customFormat="1" x14ac:dyDescent="0.25">
      <c r="A237" s="1">
        <v>5016</v>
      </c>
      <c r="B237" s="5" t="s">
        <v>287</v>
      </c>
      <c r="C237" s="5"/>
      <c r="E237" s="6">
        <v>59392</v>
      </c>
    </row>
    <row r="238" spans="1:5" s="1" customFormat="1" x14ac:dyDescent="0.25">
      <c r="B238" s="2" t="s">
        <v>288</v>
      </c>
      <c r="C238" s="2"/>
      <c r="D238" s="3" t="s">
        <v>289</v>
      </c>
      <c r="E238" s="4">
        <v>44300</v>
      </c>
    </row>
    <row r="239" spans="1:5" s="1" customFormat="1" x14ac:dyDescent="0.25">
      <c r="B239" s="2" t="s">
        <v>290</v>
      </c>
      <c r="C239" s="2"/>
      <c r="D239" s="3" t="s">
        <v>291</v>
      </c>
      <c r="E239" s="4">
        <v>44300</v>
      </c>
    </row>
    <row r="240" spans="1:5" s="1" customFormat="1" x14ac:dyDescent="0.25">
      <c r="A240" s="1">
        <v>5016</v>
      </c>
      <c r="B240" s="5" t="s">
        <v>292</v>
      </c>
      <c r="C240" s="5"/>
      <c r="E240" s="6">
        <v>36300</v>
      </c>
    </row>
    <row r="241" spans="1:5" s="1" customFormat="1" x14ac:dyDescent="0.25">
      <c r="A241" s="1">
        <v>5016</v>
      </c>
      <c r="B241" s="5" t="s">
        <v>53</v>
      </c>
      <c r="C241" s="5"/>
      <c r="E241" s="6">
        <v>8000</v>
      </c>
    </row>
    <row r="242" spans="1:5" s="1" customFormat="1" x14ac:dyDescent="0.25">
      <c r="B242" s="2" t="s">
        <v>293</v>
      </c>
      <c r="C242" s="2"/>
      <c r="D242" s="3" t="s">
        <v>139</v>
      </c>
      <c r="E242" s="4">
        <v>4019675</v>
      </c>
    </row>
    <row r="243" spans="1:5" s="1" customFormat="1" x14ac:dyDescent="0.25">
      <c r="B243" s="2" t="s">
        <v>294</v>
      </c>
      <c r="C243" s="2"/>
      <c r="D243" s="3" t="s">
        <v>226</v>
      </c>
      <c r="E243" s="4">
        <v>130900</v>
      </c>
    </row>
    <row r="244" spans="1:5" s="1" customFormat="1" x14ac:dyDescent="0.25">
      <c r="A244" s="1">
        <v>5016</v>
      </c>
      <c r="B244" s="5" t="s">
        <v>295</v>
      </c>
      <c r="C244" s="5"/>
      <c r="E244" s="6">
        <v>130900</v>
      </c>
    </row>
    <row r="245" spans="1:5" s="1" customFormat="1" x14ac:dyDescent="0.25">
      <c r="B245" s="2" t="s">
        <v>296</v>
      </c>
      <c r="C245" s="2"/>
      <c r="D245" s="3" t="s">
        <v>297</v>
      </c>
      <c r="E245" s="4">
        <v>48700</v>
      </c>
    </row>
    <row r="246" spans="1:5" s="1" customFormat="1" x14ac:dyDescent="0.25">
      <c r="A246" s="1">
        <v>5016</v>
      </c>
      <c r="B246" s="5" t="s">
        <v>247</v>
      </c>
      <c r="C246" s="5"/>
      <c r="E246" s="6">
        <v>20000</v>
      </c>
    </row>
    <row r="247" spans="1:5" s="1" customFormat="1" x14ac:dyDescent="0.25">
      <c r="A247" s="1">
        <v>5016</v>
      </c>
      <c r="B247" s="5" t="s">
        <v>53</v>
      </c>
      <c r="C247" s="5"/>
      <c r="E247" s="6">
        <v>8000</v>
      </c>
    </row>
    <row r="248" spans="1:5" s="1" customFormat="1" x14ac:dyDescent="0.25">
      <c r="A248" s="1">
        <v>5016</v>
      </c>
      <c r="B248" s="5" t="s">
        <v>298</v>
      </c>
      <c r="C248" s="5"/>
      <c r="E248" s="6">
        <v>20700</v>
      </c>
    </row>
    <row r="249" spans="1:5" s="1" customFormat="1" x14ac:dyDescent="0.25">
      <c r="B249" s="2" t="s">
        <v>299</v>
      </c>
      <c r="C249" s="2"/>
      <c r="D249" s="3" t="s">
        <v>300</v>
      </c>
      <c r="E249" s="4">
        <v>1134000</v>
      </c>
    </row>
    <row r="250" spans="1:5" s="1" customFormat="1" x14ac:dyDescent="0.25">
      <c r="A250" s="1">
        <v>5016</v>
      </c>
      <c r="B250" s="5" t="s">
        <v>301</v>
      </c>
      <c r="C250" s="5"/>
      <c r="E250" s="6">
        <v>160000</v>
      </c>
    </row>
    <row r="251" spans="1:5" s="1" customFormat="1" x14ac:dyDescent="0.25">
      <c r="A251" s="1">
        <v>5016</v>
      </c>
      <c r="B251" s="5" t="s">
        <v>302</v>
      </c>
      <c r="C251" s="5"/>
      <c r="E251" s="6">
        <v>320000</v>
      </c>
    </row>
    <row r="252" spans="1:5" s="1" customFormat="1" x14ac:dyDescent="0.25">
      <c r="A252" s="1">
        <v>5016</v>
      </c>
      <c r="B252" s="5" t="s">
        <v>303</v>
      </c>
      <c r="C252" s="5"/>
      <c r="E252" s="6">
        <v>654000</v>
      </c>
    </row>
    <row r="253" spans="1:5" s="1" customFormat="1" x14ac:dyDescent="0.25">
      <c r="B253" s="2" t="s">
        <v>304</v>
      </c>
      <c r="C253" s="2"/>
      <c r="D253" s="3" t="s">
        <v>305</v>
      </c>
      <c r="E253" s="4">
        <v>2706075</v>
      </c>
    </row>
    <row r="254" spans="1:5" s="1" customFormat="1" x14ac:dyDescent="0.25">
      <c r="A254" s="1">
        <v>5016</v>
      </c>
      <c r="B254" s="5" t="s">
        <v>247</v>
      </c>
      <c r="C254" s="5"/>
      <c r="E254" s="6">
        <v>52200</v>
      </c>
    </row>
    <row r="255" spans="1:5" s="1" customFormat="1" x14ac:dyDescent="0.25">
      <c r="A255" s="1">
        <v>5016</v>
      </c>
      <c r="B255" s="5" t="s">
        <v>248</v>
      </c>
      <c r="C255" s="5"/>
      <c r="E255" s="6">
        <v>64950</v>
      </c>
    </row>
    <row r="256" spans="1:5" s="1" customFormat="1" x14ac:dyDescent="0.25">
      <c r="A256" s="1">
        <v>5016</v>
      </c>
      <c r="B256" s="5" t="s">
        <v>306</v>
      </c>
      <c r="C256" s="5"/>
      <c r="E256" s="6">
        <v>340000</v>
      </c>
    </row>
    <row r="257" spans="1:5" s="1" customFormat="1" x14ac:dyDescent="0.25">
      <c r="A257" s="1">
        <v>5016</v>
      </c>
      <c r="B257" s="5" t="s">
        <v>53</v>
      </c>
      <c r="C257" s="5"/>
      <c r="E257" s="6">
        <v>180325</v>
      </c>
    </row>
    <row r="258" spans="1:5" s="1" customFormat="1" x14ac:dyDescent="0.25">
      <c r="A258" s="1">
        <v>5016</v>
      </c>
      <c r="B258" s="5" t="s">
        <v>251</v>
      </c>
      <c r="C258" s="5"/>
      <c r="E258" s="6">
        <v>1467900</v>
      </c>
    </row>
    <row r="259" spans="1:5" s="1" customFormat="1" x14ac:dyDescent="0.25">
      <c r="A259" s="1">
        <v>5016</v>
      </c>
      <c r="B259" s="5" t="s">
        <v>307</v>
      </c>
      <c r="C259" s="5"/>
      <c r="E259" s="6">
        <v>5700</v>
      </c>
    </row>
    <row r="260" spans="1:5" s="1" customFormat="1" x14ac:dyDescent="0.25">
      <c r="A260" s="1">
        <v>5016</v>
      </c>
      <c r="B260" s="5" t="s">
        <v>308</v>
      </c>
      <c r="C260" s="5"/>
      <c r="E260" s="6">
        <v>595000</v>
      </c>
    </row>
    <row r="261" spans="1:5" s="1" customFormat="1" x14ac:dyDescent="0.25">
      <c r="B261" s="2" t="s">
        <v>309</v>
      </c>
      <c r="C261" s="2"/>
      <c r="D261" s="3" t="s">
        <v>310</v>
      </c>
      <c r="E261" s="4">
        <v>743874418.64999998</v>
      </c>
    </row>
    <row r="262" spans="1:5" s="1" customFormat="1" x14ac:dyDescent="0.25">
      <c r="B262" s="2" t="s">
        <v>311</v>
      </c>
      <c r="C262" s="2"/>
      <c r="D262" s="3" t="s">
        <v>5</v>
      </c>
      <c r="E262" s="4">
        <v>165433121</v>
      </c>
    </row>
    <row r="263" spans="1:5" s="1" customFormat="1" x14ac:dyDescent="0.25">
      <c r="B263" s="2" t="s">
        <v>312</v>
      </c>
      <c r="C263" s="2"/>
      <c r="D263" s="3" t="s">
        <v>12</v>
      </c>
      <c r="E263" s="4">
        <v>85085714</v>
      </c>
    </row>
    <row r="264" spans="1:5" s="1" customFormat="1" x14ac:dyDescent="0.25">
      <c r="B264" s="2" t="s">
        <v>313</v>
      </c>
      <c r="C264" s="2"/>
      <c r="D264" s="3" t="s">
        <v>14</v>
      </c>
      <c r="E264" s="4">
        <v>85085714</v>
      </c>
    </row>
    <row r="265" spans="1:5" s="1" customFormat="1" x14ac:dyDescent="0.25">
      <c r="B265" s="5" t="s">
        <v>314</v>
      </c>
      <c r="C265" s="5"/>
      <c r="E265" s="6">
        <v>36000000</v>
      </c>
    </row>
    <row r="266" spans="1:5" s="1" customFormat="1" x14ac:dyDescent="0.25">
      <c r="B266" s="5" t="s">
        <v>315</v>
      </c>
      <c r="C266" s="5"/>
      <c r="E266" s="6">
        <v>11674880</v>
      </c>
    </row>
    <row r="267" spans="1:5" s="1" customFormat="1" x14ac:dyDescent="0.25">
      <c r="B267" s="5" t="s">
        <v>316</v>
      </c>
      <c r="C267" s="5"/>
      <c r="E267" s="6">
        <v>5833334</v>
      </c>
    </row>
    <row r="268" spans="1:5" s="1" customFormat="1" x14ac:dyDescent="0.25">
      <c r="B268" s="5" t="s">
        <v>317</v>
      </c>
      <c r="C268" s="5"/>
      <c r="E268" s="6">
        <v>3600000</v>
      </c>
    </row>
    <row r="269" spans="1:5" s="1" customFormat="1" x14ac:dyDescent="0.25">
      <c r="B269" s="5" t="s">
        <v>318</v>
      </c>
      <c r="C269" s="5"/>
      <c r="E269" s="6">
        <v>13160000</v>
      </c>
    </row>
    <row r="270" spans="1:5" s="1" customFormat="1" x14ac:dyDescent="0.25">
      <c r="B270" s="5" t="s">
        <v>319</v>
      </c>
      <c r="C270" s="5"/>
      <c r="E270" s="6">
        <v>10680000</v>
      </c>
    </row>
    <row r="271" spans="1:5" s="1" customFormat="1" x14ac:dyDescent="0.25">
      <c r="B271" s="5" t="s">
        <v>320</v>
      </c>
      <c r="C271" s="5"/>
      <c r="E271" s="6">
        <v>300000</v>
      </c>
    </row>
    <row r="272" spans="1:5" s="1" customFormat="1" x14ac:dyDescent="0.25">
      <c r="B272" s="5" t="s">
        <v>321</v>
      </c>
      <c r="C272" s="5"/>
      <c r="E272" s="6">
        <v>3837500</v>
      </c>
    </row>
    <row r="273" spans="2:5" s="1" customFormat="1" x14ac:dyDescent="0.25">
      <c r="B273" s="2" t="s">
        <v>322</v>
      </c>
      <c r="C273" s="2"/>
      <c r="D273" s="3" t="s">
        <v>323</v>
      </c>
      <c r="E273" s="4">
        <v>6820631</v>
      </c>
    </row>
    <row r="274" spans="2:5" s="1" customFormat="1" x14ac:dyDescent="0.25">
      <c r="B274" s="2" t="s">
        <v>324</v>
      </c>
      <c r="C274" s="2"/>
      <c r="D274" s="3" t="s">
        <v>325</v>
      </c>
      <c r="E274" s="4">
        <v>6820631</v>
      </c>
    </row>
    <row r="275" spans="2:5" s="1" customFormat="1" x14ac:dyDescent="0.25">
      <c r="B275" s="5" t="s">
        <v>316</v>
      </c>
      <c r="C275" s="5"/>
      <c r="E275" s="6">
        <v>1128256</v>
      </c>
    </row>
    <row r="276" spans="2:5" s="1" customFormat="1" x14ac:dyDescent="0.25">
      <c r="B276" s="5" t="s">
        <v>318</v>
      </c>
      <c r="C276" s="5"/>
      <c r="E276" s="6">
        <v>2888750</v>
      </c>
    </row>
    <row r="277" spans="2:5" s="1" customFormat="1" x14ac:dyDescent="0.25">
      <c r="B277" s="5" t="s">
        <v>319</v>
      </c>
      <c r="C277" s="5"/>
      <c r="E277" s="6">
        <v>2803625</v>
      </c>
    </row>
    <row r="278" spans="2:5" s="1" customFormat="1" x14ac:dyDescent="0.25">
      <c r="B278" s="2" t="s">
        <v>326</v>
      </c>
      <c r="C278" s="2"/>
      <c r="D278" s="3" t="s">
        <v>327</v>
      </c>
      <c r="E278" s="4">
        <v>652521</v>
      </c>
    </row>
    <row r="279" spans="2:5" s="1" customFormat="1" x14ac:dyDescent="0.25">
      <c r="B279" s="2" t="s">
        <v>328</v>
      </c>
      <c r="C279" s="2"/>
      <c r="D279" s="3" t="s">
        <v>329</v>
      </c>
      <c r="E279" s="4">
        <v>652521</v>
      </c>
    </row>
    <row r="280" spans="2:5" s="1" customFormat="1" x14ac:dyDescent="0.25">
      <c r="B280" s="5" t="s">
        <v>320</v>
      </c>
      <c r="C280" s="5"/>
      <c r="E280" s="6">
        <v>652521</v>
      </c>
    </row>
    <row r="281" spans="2:5" s="1" customFormat="1" x14ac:dyDescent="0.25">
      <c r="B281" s="2" t="s">
        <v>330</v>
      </c>
      <c r="C281" s="2"/>
      <c r="D281" s="3" t="s">
        <v>331</v>
      </c>
      <c r="E281" s="4">
        <v>1385388</v>
      </c>
    </row>
    <row r="282" spans="2:5" s="1" customFormat="1" x14ac:dyDescent="0.25">
      <c r="B282" s="2" t="s">
        <v>332</v>
      </c>
      <c r="C282" s="2"/>
      <c r="D282" s="3" t="s">
        <v>22</v>
      </c>
      <c r="E282" s="4">
        <v>1385388</v>
      </c>
    </row>
    <row r="283" spans="2:5" s="1" customFormat="1" x14ac:dyDescent="0.25">
      <c r="B283" s="5" t="s">
        <v>315</v>
      </c>
      <c r="C283" s="5"/>
      <c r="E283" s="6">
        <v>73333</v>
      </c>
    </row>
    <row r="284" spans="2:5" s="1" customFormat="1" x14ac:dyDescent="0.25">
      <c r="B284" s="5" t="s">
        <v>66</v>
      </c>
      <c r="C284" s="5"/>
      <c r="E284" s="6">
        <v>414058</v>
      </c>
    </row>
    <row r="285" spans="2:5" s="1" customFormat="1" x14ac:dyDescent="0.25">
      <c r="B285" s="5" t="s">
        <v>23</v>
      </c>
      <c r="C285" s="5"/>
      <c r="E285" s="6">
        <v>481332</v>
      </c>
    </row>
    <row r="286" spans="2:5" s="1" customFormat="1" x14ac:dyDescent="0.25">
      <c r="B286" s="5" t="s">
        <v>316</v>
      </c>
      <c r="C286" s="5"/>
      <c r="E286" s="6">
        <v>416665</v>
      </c>
    </row>
    <row r="287" spans="2:5" s="1" customFormat="1" x14ac:dyDescent="0.25">
      <c r="B287" s="2" t="s">
        <v>333</v>
      </c>
      <c r="C287" s="2"/>
      <c r="D287" s="3" t="s">
        <v>25</v>
      </c>
      <c r="E287" s="4">
        <v>3237635</v>
      </c>
    </row>
    <row r="288" spans="2:5" s="1" customFormat="1" x14ac:dyDescent="0.25">
      <c r="B288" s="2" t="s">
        <v>334</v>
      </c>
      <c r="C288" s="2"/>
      <c r="D288" s="3" t="s">
        <v>27</v>
      </c>
      <c r="E288" s="4">
        <v>3237635</v>
      </c>
    </row>
    <row r="289" spans="2:5" s="1" customFormat="1" x14ac:dyDescent="0.25">
      <c r="B289" s="5" t="s">
        <v>315</v>
      </c>
      <c r="C289" s="5"/>
      <c r="E289" s="6">
        <v>1054414</v>
      </c>
    </row>
    <row r="290" spans="2:5" s="1" customFormat="1" x14ac:dyDescent="0.25">
      <c r="B290" s="5" t="s">
        <v>316</v>
      </c>
      <c r="C290" s="5"/>
      <c r="E290" s="6">
        <v>359019</v>
      </c>
    </row>
    <row r="291" spans="2:5" s="1" customFormat="1" x14ac:dyDescent="0.25">
      <c r="B291" s="5" t="s">
        <v>318</v>
      </c>
      <c r="C291" s="5"/>
      <c r="E291" s="6">
        <v>1057649</v>
      </c>
    </row>
    <row r="292" spans="2:5" s="1" customFormat="1" x14ac:dyDescent="0.25">
      <c r="B292" s="5" t="s">
        <v>319</v>
      </c>
      <c r="C292" s="5"/>
      <c r="E292" s="6">
        <v>766553</v>
      </c>
    </row>
    <row r="293" spans="2:5" s="1" customFormat="1" x14ac:dyDescent="0.25">
      <c r="B293" s="2" t="s">
        <v>335</v>
      </c>
      <c r="C293" s="2"/>
      <c r="D293" s="3" t="s">
        <v>29</v>
      </c>
      <c r="E293" s="4">
        <v>8396593</v>
      </c>
    </row>
    <row r="294" spans="2:5" s="1" customFormat="1" x14ac:dyDescent="0.25">
      <c r="B294" s="2" t="s">
        <v>336</v>
      </c>
      <c r="C294" s="2"/>
      <c r="D294" s="3" t="s">
        <v>31</v>
      </c>
      <c r="E294" s="4">
        <v>8396593</v>
      </c>
    </row>
    <row r="295" spans="2:5" s="1" customFormat="1" x14ac:dyDescent="0.25">
      <c r="B295" s="5" t="s">
        <v>314</v>
      </c>
      <c r="C295" s="5"/>
      <c r="E295" s="6">
        <v>3500000</v>
      </c>
    </row>
    <row r="296" spans="2:5" s="1" customFormat="1" x14ac:dyDescent="0.25">
      <c r="B296" s="5" t="s">
        <v>315</v>
      </c>
      <c r="C296" s="5"/>
      <c r="E296" s="6">
        <v>1187868</v>
      </c>
    </row>
    <row r="297" spans="2:5" s="1" customFormat="1" x14ac:dyDescent="0.25">
      <c r="B297" s="5" t="s">
        <v>316</v>
      </c>
      <c r="C297" s="5"/>
      <c r="E297" s="6">
        <v>682967</v>
      </c>
    </row>
    <row r="298" spans="2:5" s="1" customFormat="1" x14ac:dyDescent="0.25">
      <c r="B298" s="5" t="s">
        <v>318</v>
      </c>
      <c r="C298" s="5"/>
      <c r="E298" s="6">
        <v>1425533</v>
      </c>
    </row>
    <row r="299" spans="2:5" s="1" customFormat="1" x14ac:dyDescent="0.25">
      <c r="B299" s="5" t="s">
        <v>319</v>
      </c>
      <c r="C299" s="5"/>
      <c r="E299" s="6">
        <v>1187515</v>
      </c>
    </row>
    <row r="300" spans="2:5" s="1" customFormat="1" x14ac:dyDescent="0.25">
      <c r="B300" s="5" t="s">
        <v>320</v>
      </c>
      <c r="C300" s="5"/>
      <c r="E300" s="6">
        <v>79377</v>
      </c>
    </row>
    <row r="301" spans="2:5" s="1" customFormat="1" x14ac:dyDescent="0.25">
      <c r="B301" s="5" t="s">
        <v>321</v>
      </c>
      <c r="C301" s="5"/>
      <c r="E301" s="6">
        <v>333333</v>
      </c>
    </row>
    <row r="302" spans="2:5" s="1" customFormat="1" x14ac:dyDescent="0.25">
      <c r="B302" s="2" t="s">
        <v>337</v>
      </c>
      <c r="C302" s="2"/>
      <c r="D302" s="3" t="s">
        <v>338</v>
      </c>
      <c r="E302" s="4">
        <v>827041</v>
      </c>
    </row>
    <row r="303" spans="2:5" s="1" customFormat="1" x14ac:dyDescent="0.25">
      <c r="B303" s="2" t="s">
        <v>339</v>
      </c>
      <c r="C303" s="2"/>
      <c r="D303" s="3" t="s">
        <v>35</v>
      </c>
      <c r="E303" s="4">
        <v>827041</v>
      </c>
    </row>
    <row r="304" spans="2:5" s="1" customFormat="1" x14ac:dyDescent="0.25">
      <c r="B304" s="5" t="s">
        <v>314</v>
      </c>
      <c r="C304" s="5"/>
      <c r="E304" s="6">
        <v>420000</v>
      </c>
    </row>
    <row r="305" spans="2:5" s="1" customFormat="1" x14ac:dyDescent="0.25">
      <c r="B305" s="5" t="s">
        <v>315</v>
      </c>
      <c r="C305" s="5"/>
      <c r="E305" s="6">
        <v>142544</v>
      </c>
    </row>
    <row r="306" spans="2:5" s="1" customFormat="1" x14ac:dyDescent="0.25">
      <c r="B306" s="5" t="s">
        <v>316</v>
      </c>
      <c r="C306" s="5"/>
      <c r="E306" s="6">
        <v>50301</v>
      </c>
    </row>
    <row r="307" spans="2:5" s="1" customFormat="1" x14ac:dyDescent="0.25">
      <c r="B307" s="5" t="s">
        <v>318</v>
      </c>
      <c r="C307" s="5"/>
      <c r="E307" s="6">
        <v>156333</v>
      </c>
    </row>
    <row r="308" spans="2:5" s="1" customFormat="1" x14ac:dyDescent="0.25">
      <c r="B308" s="5" t="s">
        <v>319</v>
      </c>
      <c r="C308" s="5"/>
      <c r="E308" s="6">
        <v>53340</v>
      </c>
    </row>
    <row r="309" spans="2:5" s="1" customFormat="1" x14ac:dyDescent="0.25">
      <c r="B309" s="5" t="s">
        <v>320</v>
      </c>
      <c r="C309" s="5"/>
      <c r="E309" s="6">
        <v>79</v>
      </c>
    </row>
    <row r="310" spans="2:5" s="1" customFormat="1" x14ac:dyDescent="0.25">
      <c r="B310" s="5" t="s">
        <v>321</v>
      </c>
      <c r="C310" s="5"/>
      <c r="E310" s="6">
        <v>4444</v>
      </c>
    </row>
    <row r="311" spans="2:5" s="1" customFormat="1" x14ac:dyDescent="0.25">
      <c r="B311" s="2" t="s">
        <v>340</v>
      </c>
      <c r="C311" s="2"/>
      <c r="D311" s="3" t="s">
        <v>37</v>
      </c>
      <c r="E311" s="4">
        <v>8025201</v>
      </c>
    </row>
    <row r="312" spans="2:5" s="1" customFormat="1" x14ac:dyDescent="0.25">
      <c r="B312" s="2" t="s">
        <v>341</v>
      </c>
      <c r="C312" s="2"/>
      <c r="D312" s="3" t="s">
        <v>39</v>
      </c>
      <c r="E312" s="4">
        <v>8025201</v>
      </c>
    </row>
    <row r="313" spans="2:5" s="1" customFormat="1" x14ac:dyDescent="0.25">
      <c r="B313" s="5" t="s">
        <v>314</v>
      </c>
      <c r="C313" s="5"/>
      <c r="E313" s="6">
        <v>3183333</v>
      </c>
    </row>
    <row r="314" spans="2:5" s="1" customFormat="1" x14ac:dyDescent="0.25">
      <c r="B314" s="5" t="s">
        <v>315</v>
      </c>
      <c r="C314" s="5"/>
      <c r="E314" s="6">
        <v>1131225</v>
      </c>
    </row>
    <row r="315" spans="2:5" s="1" customFormat="1" x14ac:dyDescent="0.25">
      <c r="B315" s="5" t="s">
        <v>316</v>
      </c>
      <c r="C315" s="5"/>
      <c r="E315" s="6">
        <v>684884</v>
      </c>
    </row>
    <row r="316" spans="2:5" s="1" customFormat="1" x14ac:dyDescent="0.25">
      <c r="B316" s="5" t="s">
        <v>318</v>
      </c>
      <c r="C316" s="5"/>
      <c r="E316" s="6">
        <v>1425534</v>
      </c>
    </row>
    <row r="317" spans="2:5" s="1" customFormat="1" x14ac:dyDescent="0.25">
      <c r="B317" s="5" t="s">
        <v>319</v>
      </c>
      <c r="C317" s="5"/>
      <c r="E317" s="6">
        <v>1187515</v>
      </c>
    </row>
    <row r="318" spans="2:5" s="1" customFormat="1" x14ac:dyDescent="0.25">
      <c r="B318" s="5" t="s">
        <v>320</v>
      </c>
      <c r="C318" s="5"/>
      <c r="E318" s="6">
        <v>79377</v>
      </c>
    </row>
    <row r="319" spans="2:5" s="1" customFormat="1" x14ac:dyDescent="0.25">
      <c r="B319" s="5" t="s">
        <v>321</v>
      </c>
      <c r="C319" s="5"/>
      <c r="E319" s="6">
        <v>333333</v>
      </c>
    </row>
    <row r="320" spans="2:5" s="1" customFormat="1" x14ac:dyDescent="0.25">
      <c r="B320" s="2" t="s">
        <v>342</v>
      </c>
      <c r="C320" s="2"/>
      <c r="D320" s="3" t="s">
        <v>41</v>
      </c>
      <c r="E320" s="4">
        <v>4211682</v>
      </c>
    </row>
    <row r="321" spans="2:5" s="1" customFormat="1" x14ac:dyDescent="0.25">
      <c r="B321" s="2" t="s">
        <v>343</v>
      </c>
      <c r="C321" s="2"/>
      <c r="D321" s="3" t="s">
        <v>43</v>
      </c>
      <c r="E321" s="4">
        <v>4211682</v>
      </c>
    </row>
    <row r="322" spans="2:5" s="1" customFormat="1" x14ac:dyDescent="0.25">
      <c r="B322" s="5" t="s">
        <v>314</v>
      </c>
      <c r="C322" s="5"/>
      <c r="E322" s="6">
        <v>1779166</v>
      </c>
    </row>
    <row r="323" spans="2:5" s="1" customFormat="1" x14ac:dyDescent="0.25">
      <c r="B323" s="5" t="s">
        <v>315</v>
      </c>
      <c r="C323" s="5"/>
      <c r="E323" s="6">
        <v>704311</v>
      </c>
    </row>
    <row r="324" spans="2:5" s="1" customFormat="1" x14ac:dyDescent="0.25">
      <c r="B324" s="5" t="s">
        <v>316</v>
      </c>
      <c r="C324" s="5"/>
      <c r="E324" s="6">
        <v>471511</v>
      </c>
    </row>
    <row r="325" spans="2:5" s="1" customFormat="1" x14ac:dyDescent="0.25">
      <c r="B325" s="5" t="s">
        <v>318</v>
      </c>
      <c r="C325" s="5"/>
      <c r="E325" s="6">
        <v>548333</v>
      </c>
    </row>
    <row r="326" spans="2:5" s="1" customFormat="1" x14ac:dyDescent="0.25">
      <c r="B326" s="5" t="s">
        <v>319</v>
      </c>
      <c r="C326" s="5"/>
      <c r="E326" s="6">
        <v>497958</v>
      </c>
    </row>
    <row r="327" spans="2:5" s="1" customFormat="1" x14ac:dyDescent="0.25">
      <c r="B327" s="5" t="s">
        <v>320</v>
      </c>
      <c r="C327" s="5"/>
      <c r="E327" s="6">
        <v>43736</v>
      </c>
    </row>
    <row r="328" spans="2:5" s="1" customFormat="1" x14ac:dyDescent="0.25">
      <c r="B328" s="5" t="s">
        <v>321</v>
      </c>
      <c r="C328" s="5"/>
      <c r="E328" s="6">
        <v>166667</v>
      </c>
    </row>
    <row r="329" spans="2:5" s="1" customFormat="1" x14ac:dyDescent="0.25">
      <c r="B329" s="2" t="s">
        <v>344</v>
      </c>
      <c r="C329" s="2"/>
      <c r="D329" s="3" t="s">
        <v>45</v>
      </c>
      <c r="E329" s="4">
        <v>18608000</v>
      </c>
    </row>
    <row r="330" spans="2:5" s="1" customFormat="1" x14ac:dyDescent="0.25">
      <c r="B330" s="2" t="s">
        <v>345</v>
      </c>
      <c r="C330" s="2"/>
      <c r="D330" s="3" t="s">
        <v>47</v>
      </c>
      <c r="E330" s="4">
        <v>18608000</v>
      </c>
    </row>
    <row r="331" spans="2:5" s="1" customFormat="1" x14ac:dyDescent="0.25">
      <c r="B331" s="5" t="s">
        <v>314</v>
      </c>
      <c r="C331" s="5"/>
      <c r="E331" s="6">
        <v>13286500</v>
      </c>
    </row>
    <row r="332" spans="2:5" s="1" customFormat="1" x14ac:dyDescent="0.25">
      <c r="B332" s="5" t="s">
        <v>315</v>
      </c>
      <c r="C332" s="5"/>
      <c r="E332" s="6">
        <v>1343000</v>
      </c>
    </row>
    <row r="333" spans="2:5" s="1" customFormat="1" x14ac:dyDescent="0.25">
      <c r="B333" s="5" t="s">
        <v>316</v>
      </c>
      <c r="C333" s="5"/>
      <c r="E333" s="6">
        <v>2364500</v>
      </c>
    </row>
    <row r="334" spans="2:5" s="1" customFormat="1" x14ac:dyDescent="0.25">
      <c r="B334" s="5" t="s">
        <v>317</v>
      </c>
      <c r="C334" s="5"/>
      <c r="E334" s="6">
        <v>766000</v>
      </c>
    </row>
    <row r="335" spans="2:5" s="1" customFormat="1" x14ac:dyDescent="0.25">
      <c r="B335" s="5" t="s">
        <v>318</v>
      </c>
      <c r="C335" s="5"/>
      <c r="E335" s="6">
        <v>571500</v>
      </c>
    </row>
    <row r="336" spans="2:5" s="1" customFormat="1" x14ac:dyDescent="0.25">
      <c r="B336" s="5" t="s">
        <v>319</v>
      </c>
      <c r="C336" s="5"/>
      <c r="E336" s="6">
        <v>60500</v>
      </c>
    </row>
    <row r="337" spans="1:5" s="1" customFormat="1" x14ac:dyDescent="0.25">
      <c r="B337" s="5" t="s">
        <v>320</v>
      </c>
      <c r="C337" s="5"/>
      <c r="E337" s="6">
        <v>60000</v>
      </c>
    </row>
    <row r="338" spans="1:5" s="1" customFormat="1" x14ac:dyDescent="0.25">
      <c r="B338" s="5" t="s">
        <v>321</v>
      </c>
      <c r="C338" s="5"/>
      <c r="E338" s="6">
        <v>156000</v>
      </c>
    </row>
    <row r="339" spans="1:5" s="1" customFormat="1" x14ac:dyDescent="0.25">
      <c r="B339" s="2" t="s">
        <v>346</v>
      </c>
      <c r="C339" s="2"/>
      <c r="D339" s="3" t="s">
        <v>347</v>
      </c>
      <c r="E339" s="4">
        <v>1800000</v>
      </c>
    </row>
    <row r="340" spans="1:5" s="1" customFormat="1" x14ac:dyDescent="0.25">
      <c r="B340" s="2" t="s">
        <v>348</v>
      </c>
      <c r="C340" s="2"/>
      <c r="D340" s="3" t="s">
        <v>349</v>
      </c>
      <c r="E340" s="4">
        <v>1800000</v>
      </c>
    </row>
    <row r="341" spans="1:5" s="1" customFormat="1" x14ac:dyDescent="0.25">
      <c r="B341" s="2" t="s">
        <v>350</v>
      </c>
      <c r="C341" s="2"/>
      <c r="D341" s="3" t="s">
        <v>49</v>
      </c>
      <c r="E341" s="4">
        <v>62000</v>
      </c>
    </row>
    <row r="342" spans="1:5" s="1" customFormat="1" x14ac:dyDescent="0.25">
      <c r="B342" s="2" t="s">
        <v>351</v>
      </c>
      <c r="C342" s="2"/>
      <c r="D342" s="3" t="s">
        <v>352</v>
      </c>
      <c r="E342" s="4">
        <v>62000</v>
      </c>
    </row>
    <row r="343" spans="1:5" s="1" customFormat="1" x14ac:dyDescent="0.25">
      <c r="B343" s="5" t="s">
        <v>53</v>
      </c>
      <c r="C343" s="5"/>
      <c r="E343" s="6">
        <v>62000</v>
      </c>
    </row>
    <row r="344" spans="1:5" s="1" customFormat="1" x14ac:dyDescent="0.25">
      <c r="B344" s="2" t="s">
        <v>353</v>
      </c>
      <c r="C344" s="2"/>
      <c r="D344" s="3" t="s">
        <v>354</v>
      </c>
      <c r="E344" s="4">
        <v>3905262</v>
      </c>
    </row>
    <row r="345" spans="1:5" s="1" customFormat="1" x14ac:dyDescent="0.25">
      <c r="B345" s="2" t="s">
        <v>355</v>
      </c>
      <c r="C345" s="2"/>
      <c r="D345" s="3" t="s">
        <v>356</v>
      </c>
      <c r="E345" s="4">
        <v>3905262</v>
      </c>
    </row>
    <row r="346" spans="1:5" s="1" customFormat="1" x14ac:dyDescent="0.25">
      <c r="B346" s="5" t="s">
        <v>320</v>
      </c>
      <c r="C346" s="5"/>
      <c r="E346" s="6">
        <v>3905262</v>
      </c>
    </row>
    <row r="347" spans="1:5" s="1" customFormat="1" x14ac:dyDescent="0.25">
      <c r="B347" s="2" t="s">
        <v>357</v>
      </c>
      <c r="C347" s="2"/>
      <c r="D347" s="3" t="s">
        <v>358</v>
      </c>
      <c r="E347" s="4">
        <v>1090900</v>
      </c>
    </row>
    <row r="348" spans="1:5" s="1" customFormat="1" x14ac:dyDescent="0.25">
      <c r="B348" s="2" t="s">
        <v>359</v>
      </c>
      <c r="C348" s="2"/>
      <c r="D348" s="3" t="s">
        <v>360</v>
      </c>
      <c r="E348" s="4">
        <v>1090900</v>
      </c>
    </row>
    <row r="349" spans="1:5" s="1" customFormat="1" x14ac:dyDescent="0.25">
      <c r="A349" s="1">
        <v>5016</v>
      </c>
      <c r="B349" s="5" t="s">
        <v>53</v>
      </c>
      <c r="C349" s="5"/>
      <c r="E349" s="6">
        <v>351900</v>
      </c>
    </row>
    <row r="350" spans="1:5" s="1" customFormat="1" x14ac:dyDescent="0.25">
      <c r="A350" s="1">
        <v>5016</v>
      </c>
      <c r="B350" s="5" t="s">
        <v>134</v>
      </c>
      <c r="C350" s="5"/>
      <c r="E350" s="6">
        <v>550000</v>
      </c>
    </row>
    <row r="351" spans="1:5" s="1" customFormat="1" x14ac:dyDescent="0.25">
      <c r="A351" s="1">
        <v>5016</v>
      </c>
      <c r="B351" s="5" t="s">
        <v>361</v>
      </c>
      <c r="C351" s="5"/>
      <c r="E351" s="6">
        <v>180000</v>
      </c>
    </row>
    <row r="352" spans="1:5" s="1" customFormat="1" x14ac:dyDescent="0.25">
      <c r="A352" s="1">
        <v>5016</v>
      </c>
      <c r="B352" s="5" t="s">
        <v>362</v>
      </c>
      <c r="C352" s="5"/>
      <c r="E352" s="6">
        <v>4100</v>
      </c>
    </row>
    <row r="353" spans="1:5" s="1" customFormat="1" x14ac:dyDescent="0.25">
      <c r="A353" s="1">
        <v>5016</v>
      </c>
      <c r="B353" s="5" t="s">
        <v>252</v>
      </c>
      <c r="C353" s="5"/>
      <c r="E353" s="6">
        <v>4900</v>
      </c>
    </row>
    <row r="354" spans="1:5" s="1" customFormat="1" x14ac:dyDescent="0.25">
      <c r="B354" s="2" t="s">
        <v>363</v>
      </c>
      <c r="C354" s="2"/>
      <c r="D354" s="3" t="s">
        <v>57</v>
      </c>
      <c r="E354" s="4">
        <v>5744307</v>
      </c>
    </row>
    <row r="355" spans="1:5" s="1" customFormat="1" x14ac:dyDescent="0.25">
      <c r="B355" s="2" t="s">
        <v>364</v>
      </c>
      <c r="C355" s="2"/>
      <c r="D355" s="3" t="s">
        <v>59</v>
      </c>
      <c r="E355" s="4">
        <v>5744307</v>
      </c>
    </row>
    <row r="356" spans="1:5" s="1" customFormat="1" x14ac:dyDescent="0.25">
      <c r="A356" s="1">
        <v>5011</v>
      </c>
      <c r="B356" s="5" t="s">
        <v>60</v>
      </c>
      <c r="C356" s="5"/>
      <c r="E356" s="6">
        <v>5744307</v>
      </c>
    </row>
    <row r="357" spans="1:5" s="1" customFormat="1" x14ac:dyDescent="0.25">
      <c r="B357" s="2" t="s">
        <v>365</v>
      </c>
      <c r="C357" s="2"/>
      <c r="D357" s="3" t="s">
        <v>62</v>
      </c>
      <c r="E357" s="4">
        <v>-3024</v>
      </c>
    </row>
    <row r="358" spans="1:5" s="1" customFormat="1" x14ac:dyDescent="0.25">
      <c r="B358" s="2" t="s">
        <v>366</v>
      </c>
      <c r="C358" s="2"/>
      <c r="D358" s="3" t="s">
        <v>367</v>
      </c>
      <c r="E358" s="4">
        <v>-3024</v>
      </c>
    </row>
    <row r="359" spans="1:5" s="1" customFormat="1" x14ac:dyDescent="0.25">
      <c r="A359" s="1">
        <v>5011</v>
      </c>
      <c r="B359" s="5" t="s">
        <v>66</v>
      </c>
      <c r="C359" s="5"/>
      <c r="E359" s="6">
        <v>-11937</v>
      </c>
    </row>
    <row r="360" spans="1:5" s="1" customFormat="1" x14ac:dyDescent="0.25">
      <c r="A360" s="1">
        <v>5011</v>
      </c>
      <c r="B360" s="5" t="s">
        <v>368</v>
      </c>
      <c r="C360" s="5"/>
      <c r="E360" s="6">
        <v>402</v>
      </c>
    </row>
    <row r="361" spans="1:5" s="1" customFormat="1" x14ac:dyDescent="0.25">
      <c r="A361" s="1">
        <v>5011</v>
      </c>
      <c r="B361" s="5" t="s">
        <v>23</v>
      </c>
      <c r="C361" s="5"/>
      <c r="E361" s="6">
        <v>22558</v>
      </c>
    </row>
    <row r="362" spans="1:5" s="1" customFormat="1" x14ac:dyDescent="0.25">
      <c r="A362" s="1">
        <v>5011</v>
      </c>
      <c r="B362" s="5" t="s">
        <v>369</v>
      </c>
      <c r="C362" s="5"/>
      <c r="E362" s="6">
        <v>99</v>
      </c>
    </row>
    <row r="363" spans="1:5" s="1" customFormat="1" x14ac:dyDescent="0.25">
      <c r="A363" s="1">
        <v>5011</v>
      </c>
      <c r="B363" s="5" t="s">
        <v>370</v>
      </c>
      <c r="C363" s="5"/>
      <c r="E363" s="6">
        <v>255</v>
      </c>
    </row>
    <row r="364" spans="1:5" s="1" customFormat="1" x14ac:dyDescent="0.25">
      <c r="A364" s="1">
        <v>5011</v>
      </c>
      <c r="B364" s="5" t="s">
        <v>67</v>
      </c>
      <c r="C364" s="5"/>
      <c r="E364" s="6">
        <v>-14401</v>
      </c>
    </row>
    <row r="365" spans="1:5" s="1" customFormat="1" x14ac:dyDescent="0.25">
      <c r="B365" s="2" t="s">
        <v>371</v>
      </c>
      <c r="C365" s="2"/>
      <c r="D365" s="3" t="s">
        <v>69</v>
      </c>
      <c r="E365" s="4">
        <v>11183446</v>
      </c>
    </row>
    <row r="366" spans="1:5" s="1" customFormat="1" x14ac:dyDescent="0.25">
      <c r="B366" s="2" t="s">
        <v>372</v>
      </c>
      <c r="C366" s="2"/>
      <c r="D366" s="3" t="s">
        <v>71</v>
      </c>
      <c r="E366" s="4">
        <v>11183446</v>
      </c>
    </row>
    <row r="367" spans="1:5" s="1" customFormat="1" x14ac:dyDescent="0.25">
      <c r="A367" s="1">
        <v>5012</v>
      </c>
      <c r="B367" s="5" t="s">
        <v>373</v>
      </c>
      <c r="C367" s="5"/>
      <c r="E367" s="6">
        <v>1926302</v>
      </c>
    </row>
    <row r="368" spans="1:5" s="1" customFormat="1" x14ac:dyDescent="0.25">
      <c r="A368" s="1">
        <v>5012</v>
      </c>
      <c r="B368" s="5" t="s">
        <v>374</v>
      </c>
      <c r="C368" s="5"/>
      <c r="E368" s="6">
        <v>1439628</v>
      </c>
    </row>
    <row r="369" spans="1:5" s="1" customFormat="1" x14ac:dyDescent="0.25">
      <c r="A369" s="1">
        <v>5012</v>
      </c>
      <c r="B369" s="5" t="s">
        <v>72</v>
      </c>
      <c r="C369" s="5"/>
      <c r="E369" s="6">
        <v>114399</v>
      </c>
    </row>
    <row r="370" spans="1:5" s="1" customFormat="1" x14ac:dyDescent="0.25">
      <c r="A370" s="1">
        <v>5012</v>
      </c>
      <c r="B370" s="5" t="s">
        <v>73</v>
      </c>
      <c r="C370" s="5"/>
      <c r="E370" s="6">
        <v>6202554</v>
      </c>
    </row>
    <row r="371" spans="1:5" s="1" customFormat="1" x14ac:dyDescent="0.25">
      <c r="A371" s="1">
        <v>5012</v>
      </c>
      <c r="B371" s="5" t="s">
        <v>74</v>
      </c>
      <c r="C371" s="5"/>
      <c r="E371" s="6">
        <v>1500563</v>
      </c>
    </row>
    <row r="372" spans="1:5" s="1" customFormat="1" x14ac:dyDescent="0.25">
      <c r="B372" s="2" t="s">
        <v>375</v>
      </c>
      <c r="C372" s="2"/>
      <c r="D372" s="3" t="s">
        <v>376</v>
      </c>
      <c r="E372" s="4">
        <v>3953324</v>
      </c>
    </row>
    <row r="373" spans="1:5" s="1" customFormat="1" x14ac:dyDescent="0.25">
      <c r="B373" s="2" t="s">
        <v>377</v>
      </c>
      <c r="C373" s="2"/>
      <c r="D373" s="3" t="s">
        <v>378</v>
      </c>
      <c r="E373" s="4">
        <v>3953324</v>
      </c>
    </row>
    <row r="374" spans="1:5" s="1" customFormat="1" x14ac:dyDescent="0.25">
      <c r="A374" s="1">
        <v>5010</v>
      </c>
      <c r="B374" s="5" t="s">
        <v>79</v>
      </c>
      <c r="C374" s="5"/>
      <c r="E374" s="6">
        <v>3953324</v>
      </c>
    </row>
    <row r="375" spans="1:5" s="1" customFormat="1" x14ac:dyDescent="0.25">
      <c r="B375" s="2" t="s">
        <v>379</v>
      </c>
      <c r="C375" s="2"/>
      <c r="D375" s="3" t="s">
        <v>380</v>
      </c>
      <c r="E375" s="4">
        <v>446500</v>
      </c>
    </row>
    <row r="376" spans="1:5" s="1" customFormat="1" x14ac:dyDescent="0.25">
      <c r="B376" s="2" t="s">
        <v>381</v>
      </c>
      <c r="C376" s="2"/>
      <c r="D376" s="3" t="s">
        <v>93</v>
      </c>
      <c r="E376" s="4">
        <v>446500</v>
      </c>
    </row>
    <row r="377" spans="1:5" s="1" customFormat="1" x14ac:dyDescent="0.25">
      <c r="A377" s="1">
        <v>5016</v>
      </c>
      <c r="B377" s="5" t="s">
        <v>382</v>
      </c>
      <c r="C377" s="5"/>
      <c r="E377" s="6">
        <v>180500</v>
      </c>
    </row>
    <row r="378" spans="1:5" s="1" customFormat="1" x14ac:dyDescent="0.25">
      <c r="A378" s="1">
        <v>5016</v>
      </c>
      <c r="B378" s="5" t="s">
        <v>96</v>
      </c>
      <c r="C378" s="5"/>
      <c r="E378" s="6">
        <v>143000</v>
      </c>
    </row>
    <row r="379" spans="1:5" s="1" customFormat="1" x14ac:dyDescent="0.25">
      <c r="A379" s="1">
        <v>5016</v>
      </c>
      <c r="B379" s="5" t="s">
        <v>383</v>
      </c>
      <c r="C379" s="5"/>
      <c r="E379" s="6">
        <v>123000</v>
      </c>
    </row>
    <row r="380" spans="1:5" s="1" customFormat="1" x14ac:dyDescent="0.25">
      <c r="B380" s="2" t="s">
        <v>384</v>
      </c>
      <c r="C380" s="2"/>
      <c r="D380" s="3" t="s">
        <v>98</v>
      </c>
      <c r="E380" s="4">
        <v>12705200</v>
      </c>
    </row>
    <row r="381" spans="1:5" s="1" customFormat="1" x14ac:dyDescent="0.25">
      <c r="B381" s="2" t="s">
        <v>385</v>
      </c>
      <c r="C381" s="2"/>
      <c r="D381" s="3" t="s">
        <v>106</v>
      </c>
      <c r="E381" s="4">
        <v>12559200</v>
      </c>
    </row>
    <row r="382" spans="1:5" s="1" customFormat="1" x14ac:dyDescent="0.25">
      <c r="B382" s="2" t="s">
        <v>386</v>
      </c>
      <c r="C382" s="2"/>
      <c r="D382" s="3" t="s">
        <v>108</v>
      </c>
      <c r="E382" s="4">
        <v>12559200</v>
      </c>
    </row>
    <row r="383" spans="1:5" s="1" customFormat="1" x14ac:dyDescent="0.25">
      <c r="A383" s="1">
        <v>5002</v>
      </c>
      <c r="B383" s="5" t="s">
        <v>387</v>
      </c>
      <c r="C383" s="5"/>
      <c r="E383" s="6">
        <v>12559200</v>
      </c>
    </row>
    <row r="384" spans="1:5" s="1" customFormat="1" x14ac:dyDescent="0.25">
      <c r="B384" s="2" t="s">
        <v>388</v>
      </c>
      <c r="C384" s="2"/>
      <c r="D384" s="3" t="s">
        <v>116</v>
      </c>
      <c r="E384" s="4">
        <v>146000</v>
      </c>
    </row>
    <row r="385" spans="1:8" s="1" customFormat="1" x14ac:dyDescent="0.25">
      <c r="B385" s="2" t="s">
        <v>389</v>
      </c>
      <c r="C385" s="2"/>
      <c r="D385" s="3" t="s">
        <v>118</v>
      </c>
      <c r="E385" s="4">
        <v>146000</v>
      </c>
    </row>
    <row r="386" spans="1:8" s="1" customFormat="1" x14ac:dyDescent="0.25">
      <c r="A386" s="1">
        <v>5002</v>
      </c>
      <c r="B386" s="5" t="s">
        <v>390</v>
      </c>
      <c r="C386" s="5"/>
      <c r="E386" s="6">
        <v>146000</v>
      </c>
    </row>
    <row r="387" spans="1:8" s="1" customFormat="1" x14ac:dyDescent="0.25">
      <c r="B387" s="2" t="s">
        <v>391</v>
      </c>
      <c r="C387" s="2"/>
      <c r="D387" s="3" t="s">
        <v>122</v>
      </c>
      <c r="E387" s="4">
        <v>67199521</v>
      </c>
    </row>
    <row r="388" spans="1:8" s="1" customFormat="1" x14ac:dyDescent="0.25">
      <c r="B388" s="2" t="s">
        <v>392</v>
      </c>
      <c r="C388" s="2"/>
      <c r="D388" s="3" t="s">
        <v>393</v>
      </c>
      <c r="E388" s="4">
        <v>48218269</v>
      </c>
    </row>
    <row r="389" spans="1:8" s="1" customFormat="1" x14ac:dyDescent="0.25">
      <c r="B389" s="2" t="s">
        <v>394</v>
      </c>
      <c r="C389" s="2"/>
      <c r="D389" s="3" t="s">
        <v>395</v>
      </c>
      <c r="E389" s="4">
        <v>48218269</v>
      </c>
    </row>
    <row r="390" spans="1:8" s="1" customFormat="1" x14ac:dyDescent="0.25">
      <c r="B390" s="5" t="s">
        <v>396</v>
      </c>
      <c r="C390" s="5"/>
      <c r="E390" s="6">
        <v>47335000</v>
      </c>
      <c r="F390" s="1" t="s">
        <v>1065</v>
      </c>
    </row>
    <row r="391" spans="1:8" s="1" customFormat="1" x14ac:dyDescent="0.25">
      <c r="A391" s="1">
        <v>5058</v>
      </c>
      <c r="B391" s="5" t="s">
        <v>397</v>
      </c>
      <c r="C391" s="5"/>
      <c r="E391" s="6">
        <v>383552</v>
      </c>
    </row>
    <row r="392" spans="1:8" s="1" customFormat="1" x14ac:dyDescent="0.25">
      <c r="A392" s="8"/>
      <c r="B392" s="9" t="s">
        <v>235</v>
      </c>
      <c r="C392" s="9"/>
      <c r="D392" s="8"/>
      <c r="E392" s="10">
        <v>499717</v>
      </c>
      <c r="F392" s="8" t="s">
        <v>1052</v>
      </c>
      <c r="G392" s="8"/>
      <c r="H392" s="8"/>
    </row>
    <row r="393" spans="1:8" s="1" customFormat="1" x14ac:dyDescent="0.25">
      <c r="B393" s="2" t="s">
        <v>398</v>
      </c>
      <c r="C393" s="2"/>
      <c r="D393" s="3" t="s">
        <v>139</v>
      </c>
      <c r="E393" s="4">
        <v>18981252</v>
      </c>
    </row>
    <row r="394" spans="1:8" s="1" customFormat="1" x14ac:dyDescent="0.25">
      <c r="B394" s="2" t="s">
        <v>399</v>
      </c>
      <c r="C394" s="2"/>
      <c r="D394" s="3" t="s">
        <v>400</v>
      </c>
      <c r="E394" s="4">
        <v>17313102</v>
      </c>
    </row>
    <row r="395" spans="1:8" s="1" customFormat="1" x14ac:dyDescent="0.25">
      <c r="A395" s="1">
        <v>5058</v>
      </c>
      <c r="B395" s="5" t="s">
        <v>397</v>
      </c>
      <c r="C395" s="5"/>
      <c r="E395" s="6">
        <v>17313102</v>
      </c>
    </row>
    <row r="396" spans="1:8" s="1" customFormat="1" x14ac:dyDescent="0.25">
      <c r="B396" s="2" t="s">
        <v>401</v>
      </c>
      <c r="C396" s="2"/>
      <c r="D396" s="3" t="s">
        <v>226</v>
      </c>
      <c r="E396" s="4">
        <v>1668150</v>
      </c>
    </row>
    <row r="397" spans="1:8" s="1" customFormat="1" x14ac:dyDescent="0.25">
      <c r="A397" s="1">
        <v>5058</v>
      </c>
      <c r="B397" s="5" t="s">
        <v>397</v>
      </c>
      <c r="C397" s="5"/>
      <c r="E397" s="6">
        <v>1668150</v>
      </c>
    </row>
    <row r="398" spans="1:8" s="1" customFormat="1" x14ac:dyDescent="0.25">
      <c r="B398" s="2" t="s">
        <v>402</v>
      </c>
      <c r="C398" s="2"/>
      <c r="D398" s="3" t="s">
        <v>403</v>
      </c>
      <c r="E398" s="4">
        <v>760000</v>
      </c>
    </row>
    <row r="399" spans="1:8" s="1" customFormat="1" x14ac:dyDescent="0.25">
      <c r="B399" s="2" t="s">
        <v>404</v>
      </c>
      <c r="C399" s="2"/>
      <c r="D399" s="3" t="s">
        <v>405</v>
      </c>
      <c r="E399" s="4">
        <v>760000</v>
      </c>
    </row>
    <row r="400" spans="1:8" s="1" customFormat="1" x14ac:dyDescent="0.25">
      <c r="B400" s="2" t="s">
        <v>406</v>
      </c>
      <c r="C400" s="2"/>
      <c r="D400" s="3" t="s">
        <v>234</v>
      </c>
      <c r="E400" s="4">
        <v>760000</v>
      </c>
    </row>
    <row r="401" spans="1:6" s="1" customFormat="1" x14ac:dyDescent="0.25">
      <c r="A401" s="1">
        <v>5005</v>
      </c>
      <c r="B401" s="5" t="s">
        <v>407</v>
      </c>
      <c r="C401" s="5"/>
      <c r="E401" s="6">
        <v>760000</v>
      </c>
    </row>
    <row r="402" spans="1:6" s="1" customFormat="1" x14ac:dyDescent="0.25">
      <c r="B402" s="2" t="s">
        <v>408</v>
      </c>
      <c r="C402" s="2"/>
      <c r="D402" s="3" t="s">
        <v>137</v>
      </c>
      <c r="E402" s="4">
        <v>5743326</v>
      </c>
    </row>
    <row r="403" spans="1:6" s="1" customFormat="1" x14ac:dyDescent="0.25">
      <c r="B403" s="2" t="s">
        <v>409</v>
      </c>
      <c r="C403" s="2"/>
      <c r="D403" s="3" t="s">
        <v>410</v>
      </c>
      <c r="E403" s="4">
        <v>5743326</v>
      </c>
    </row>
    <row r="404" spans="1:6" s="1" customFormat="1" x14ac:dyDescent="0.25">
      <c r="B404" s="2" t="s">
        <v>411</v>
      </c>
      <c r="C404" s="2"/>
      <c r="D404" s="3" t="s">
        <v>412</v>
      </c>
      <c r="E404" s="4">
        <v>2291023</v>
      </c>
    </row>
    <row r="405" spans="1:6" s="1" customFormat="1" x14ac:dyDescent="0.25">
      <c r="A405" s="1">
        <v>5016</v>
      </c>
      <c r="B405" s="5" t="s">
        <v>413</v>
      </c>
      <c r="C405" s="5"/>
      <c r="E405" s="6">
        <v>500094</v>
      </c>
    </row>
    <row r="406" spans="1:6" s="1" customFormat="1" x14ac:dyDescent="0.25">
      <c r="A406" s="1">
        <v>5016</v>
      </c>
      <c r="B406" s="5" t="s">
        <v>414</v>
      </c>
      <c r="C406" s="5"/>
      <c r="E406" s="6">
        <v>1790929</v>
      </c>
    </row>
    <row r="407" spans="1:6" s="1" customFormat="1" x14ac:dyDescent="0.25">
      <c r="B407" s="2" t="s">
        <v>415</v>
      </c>
      <c r="C407" s="2"/>
      <c r="D407" s="3" t="s">
        <v>416</v>
      </c>
      <c r="E407" s="4">
        <v>3452303</v>
      </c>
    </row>
    <row r="408" spans="1:6" s="1" customFormat="1" x14ac:dyDescent="0.25">
      <c r="A408" s="1">
        <v>5016</v>
      </c>
      <c r="B408" s="5" t="s">
        <v>413</v>
      </c>
      <c r="C408" s="5"/>
      <c r="E408" s="6">
        <v>147099</v>
      </c>
    </row>
    <row r="409" spans="1:6" s="1" customFormat="1" x14ac:dyDescent="0.25">
      <c r="A409" s="1">
        <v>5016</v>
      </c>
      <c r="B409" s="5" t="s">
        <v>414</v>
      </c>
      <c r="C409" s="5"/>
      <c r="E409" s="6">
        <v>3305204</v>
      </c>
    </row>
    <row r="410" spans="1:6" s="1" customFormat="1" x14ac:dyDescent="0.25">
      <c r="B410" s="2" t="s">
        <v>417</v>
      </c>
      <c r="C410" s="2"/>
      <c r="D410" s="3" t="s">
        <v>144</v>
      </c>
      <c r="E410" s="4">
        <v>254193770.78</v>
      </c>
    </row>
    <row r="411" spans="1:6" s="1" customFormat="1" x14ac:dyDescent="0.25">
      <c r="B411" s="2" t="s">
        <v>418</v>
      </c>
      <c r="C411" s="2"/>
      <c r="D411" s="3" t="s">
        <v>154</v>
      </c>
      <c r="E411" s="4">
        <v>39611052</v>
      </c>
    </row>
    <row r="412" spans="1:6" s="1" customFormat="1" x14ac:dyDescent="0.25">
      <c r="B412" s="2" t="s">
        <v>419</v>
      </c>
      <c r="C412" s="2"/>
      <c r="D412" s="3" t="s">
        <v>156</v>
      </c>
      <c r="E412" s="4">
        <v>39611052</v>
      </c>
    </row>
    <row r="413" spans="1:6" s="1" customFormat="1" x14ac:dyDescent="0.25">
      <c r="A413" s="1">
        <v>5004</v>
      </c>
      <c r="B413" s="5" t="s">
        <v>95</v>
      </c>
      <c r="C413" s="5"/>
      <c r="E413" s="6">
        <v>39611052</v>
      </c>
    </row>
    <row r="414" spans="1:6" s="1" customFormat="1" x14ac:dyDescent="0.25">
      <c r="B414" s="2" t="s">
        <v>420</v>
      </c>
      <c r="C414" s="2"/>
      <c r="D414" s="3" t="s">
        <v>158</v>
      </c>
      <c r="E414" s="4">
        <v>74556453.780000001</v>
      </c>
    </row>
    <row r="415" spans="1:6" s="1" customFormat="1" x14ac:dyDescent="0.25">
      <c r="B415" s="2" t="s">
        <v>421</v>
      </c>
      <c r="C415" s="2"/>
      <c r="D415" s="3" t="s">
        <v>422</v>
      </c>
      <c r="E415" s="4">
        <v>471575</v>
      </c>
    </row>
    <row r="416" spans="1:6" s="1" customFormat="1" x14ac:dyDescent="0.25">
      <c r="A416" s="1">
        <v>5016</v>
      </c>
      <c r="B416" s="5" t="s">
        <v>318</v>
      </c>
      <c r="C416" s="5"/>
      <c r="E416" s="6">
        <v>463521</v>
      </c>
      <c r="F416" s="1" t="s">
        <v>1066</v>
      </c>
    </row>
    <row r="417" spans="1:6" s="1" customFormat="1" x14ac:dyDescent="0.25">
      <c r="A417" s="1">
        <v>5016</v>
      </c>
      <c r="B417" s="5" t="s">
        <v>319</v>
      </c>
      <c r="C417" s="5"/>
      <c r="E417" s="6">
        <v>8054</v>
      </c>
      <c r="F417" s="1" t="s">
        <v>1066</v>
      </c>
    </row>
    <row r="418" spans="1:6" s="1" customFormat="1" x14ac:dyDescent="0.25">
      <c r="B418" s="2" t="s">
        <v>423</v>
      </c>
      <c r="C418" s="2"/>
      <c r="D418" s="3" t="s">
        <v>160</v>
      </c>
      <c r="E418" s="4">
        <v>74084878.780000001</v>
      </c>
    </row>
    <row r="419" spans="1:6" s="1" customFormat="1" x14ac:dyDescent="0.25">
      <c r="A419" s="1">
        <v>5016</v>
      </c>
      <c r="B419" s="5" t="s">
        <v>424</v>
      </c>
      <c r="C419" s="5"/>
      <c r="E419" s="6">
        <v>90400</v>
      </c>
    </row>
    <row r="420" spans="1:6" s="1" customFormat="1" x14ac:dyDescent="0.25">
      <c r="A420" s="1">
        <v>5016</v>
      </c>
      <c r="B420" s="5" t="s">
        <v>425</v>
      </c>
      <c r="C420" s="5"/>
      <c r="E420" s="6">
        <v>121303</v>
      </c>
    </row>
    <row r="421" spans="1:6" s="1" customFormat="1" x14ac:dyDescent="0.25">
      <c r="A421" s="1">
        <v>5016</v>
      </c>
      <c r="B421" s="5" t="s">
        <v>246</v>
      </c>
      <c r="C421" s="5"/>
      <c r="E421" s="6">
        <v>123711</v>
      </c>
    </row>
    <row r="422" spans="1:6" s="1" customFormat="1" x14ac:dyDescent="0.25">
      <c r="A422" s="1">
        <v>5016</v>
      </c>
      <c r="B422" s="5" t="s">
        <v>426</v>
      </c>
      <c r="C422" s="5"/>
      <c r="E422" s="6">
        <v>36666</v>
      </c>
    </row>
    <row r="423" spans="1:6" s="1" customFormat="1" x14ac:dyDescent="0.25">
      <c r="A423" s="1">
        <v>5016</v>
      </c>
      <c r="B423" s="5" t="s">
        <v>427</v>
      </c>
      <c r="C423" s="5"/>
      <c r="E423" s="6">
        <v>136134</v>
      </c>
    </row>
    <row r="424" spans="1:6" s="1" customFormat="1" x14ac:dyDescent="0.25">
      <c r="A424" s="1">
        <v>5016</v>
      </c>
      <c r="B424" s="5" t="s">
        <v>428</v>
      </c>
      <c r="C424" s="5"/>
      <c r="E424" s="6">
        <v>243000</v>
      </c>
    </row>
    <row r="425" spans="1:6" s="1" customFormat="1" x14ac:dyDescent="0.25">
      <c r="A425" s="1">
        <v>5016</v>
      </c>
      <c r="B425" s="5" t="s">
        <v>429</v>
      </c>
      <c r="C425" s="5"/>
      <c r="E425" s="6">
        <v>38654</v>
      </c>
    </row>
    <row r="426" spans="1:6" s="1" customFormat="1" x14ac:dyDescent="0.25">
      <c r="A426" s="1">
        <v>5016</v>
      </c>
      <c r="B426" s="5" t="s">
        <v>430</v>
      </c>
      <c r="C426" s="5"/>
      <c r="E426" s="6">
        <v>73000</v>
      </c>
    </row>
    <row r="427" spans="1:6" s="1" customFormat="1" x14ac:dyDescent="0.25">
      <c r="A427" s="1">
        <v>5016</v>
      </c>
      <c r="B427" s="5" t="s">
        <v>431</v>
      </c>
      <c r="C427" s="5"/>
      <c r="E427" s="6">
        <v>16000</v>
      </c>
    </row>
    <row r="428" spans="1:6" s="1" customFormat="1" x14ac:dyDescent="0.25">
      <c r="A428" s="1">
        <v>5016</v>
      </c>
      <c r="B428" s="5" t="s">
        <v>432</v>
      </c>
      <c r="C428" s="5"/>
      <c r="E428" s="6">
        <v>143698</v>
      </c>
    </row>
    <row r="429" spans="1:6" s="1" customFormat="1" x14ac:dyDescent="0.25">
      <c r="A429" s="1">
        <v>5016</v>
      </c>
      <c r="B429" s="5" t="s">
        <v>433</v>
      </c>
      <c r="C429" s="5"/>
      <c r="E429" s="6">
        <v>383974</v>
      </c>
    </row>
    <row r="430" spans="1:6" s="1" customFormat="1" x14ac:dyDescent="0.25">
      <c r="A430" s="1">
        <v>5016</v>
      </c>
      <c r="B430" s="5" t="s">
        <v>434</v>
      </c>
      <c r="C430" s="5"/>
      <c r="E430" s="6">
        <v>8403</v>
      </c>
    </row>
    <row r="431" spans="1:6" s="1" customFormat="1" x14ac:dyDescent="0.25">
      <c r="A431" s="1">
        <v>5016</v>
      </c>
      <c r="B431" s="5" t="s">
        <v>435</v>
      </c>
      <c r="C431" s="5"/>
      <c r="E431" s="6">
        <v>4863577.0199999996</v>
      </c>
    </row>
    <row r="432" spans="1:6" s="1" customFormat="1" x14ac:dyDescent="0.25">
      <c r="A432" s="1">
        <v>5016</v>
      </c>
      <c r="B432" s="5" t="s">
        <v>436</v>
      </c>
      <c r="C432" s="5"/>
      <c r="E432" s="6">
        <v>23366</v>
      </c>
    </row>
    <row r="433" spans="1:5" s="1" customFormat="1" x14ac:dyDescent="0.25">
      <c r="A433" s="1">
        <v>5016</v>
      </c>
      <c r="B433" s="5" t="s">
        <v>437</v>
      </c>
      <c r="C433" s="5"/>
      <c r="E433" s="6">
        <v>70000</v>
      </c>
    </row>
    <row r="434" spans="1:5" s="1" customFormat="1" x14ac:dyDescent="0.25">
      <c r="A434" s="1">
        <v>5016</v>
      </c>
      <c r="B434" s="5" t="s">
        <v>438</v>
      </c>
      <c r="C434" s="5"/>
      <c r="E434" s="6">
        <v>111428</v>
      </c>
    </row>
    <row r="435" spans="1:5" s="1" customFormat="1" x14ac:dyDescent="0.25">
      <c r="A435" s="1">
        <v>5016</v>
      </c>
      <c r="B435" s="5" t="s">
        <v>439</v>
      </c>
      <c r="C435" s="5"/>
      <c r="E435" s="6">
        <v>111322.78</v>
      </c>
    </row>
    <row r="436" spans="1:5" s="1" customFormat="1" x14ac:dyDescent="0.25">
      <c r="A436" s="1">
        <v>5016</v>
      </c>
      <c r="B436" s="5" t="s">
        <v>440</v>
      </c>
      <c r="C436" s="5"/>
      <c r="E436" s="6">
        <v>5366175.75</v>
      </c>
    </row>
    <row r="437" spans="1:5" s="1" customFormat="1" x14ac:dyDescent="0.25">
      <c r="A437" s="1">
        <v>5016</v>
      </c>
      <c r="B437" s="5" t="s">
        <v>441</v>
      </c>
      <c r="C437" s="5"/>
      <c r="E437" s="6">
        <v>2550314.7599999998</v>
      </c>
    </row>
    <row r="438" spans="1:5" s="1" customFormat="1" x14ac:dyDescent="0.25">
      <c r="A438" s="1">
        <v>5016</v>
      </c>
      <c r="B438" s="5" t="s">
        <v>442</v>
      </c>
      <c r="C438" s="5"/>
      <c r="E438" s="6">
        <v>16706780.960000001</v>
      </c>
    </row>
    <row r="439" spans="1:5" s="1" customFormat="1" x14ac:dyDescent="0.25">
      <c r="A439" s="1">
        <v>5016</v>
      </c>
      <c r="B439" s="5" t="s">
        <v>443</v>
      </c>
      <c r="C439" s="5"/>
      <c r="E439" s="6">
        <v>227295.12</v>
      </c>
    </row>
    <row r="440" spans="1:5" s="1" customFormat="1" x14ac:dyDescent="0.25">
      <c r="A440" s="1">
        <v>5016</v>
      </c>
      <c r="B440" s="5" t="s">
        <v>444</v>
      </c>
      <c r="C440" s="5"/>
      <c r="E440" s="6">
        <v>896272.83</v>
      </c>
    </row>
    <row r="441" spans="1:5" s="1" customFormat="1" x14ac:dyDescent="0.25">
      <c r="A441" s="1">
        <v>5016</v>
      </c>
      <c r="B441" s="5" t="s">
        <v>445</v>
      </c>
      <c r="C441" s="5"/>
      <c r="E441" s="6">
        <v>2229253.14</v>
      </c>
    </row>
    <row r="442" spans="1:5" s="1" customFormat="1" x14ac:dyDescent="0.25">
      <c r="A442" s="1">
        <v>5016</v>
      </c>
      <c r="B442" s="5" t="s">
        <v>446</v>
      </c>
      <c r="C442" s="5"/>
      <c r="E442" s="6">
        <v>35100</v>
      </c>
    </row>
    <row r="443" spans="1:5" s="1" customFormat="1" x14ac:dyDescent="0.25">
      <c r="A443" s="1">
        <v>5016</v>
      </c>
      <c r="B443" s="5" t="s">
        <v>447</v>
      </c>
      <c r="C443" s="5"/>
      <c r="E443" s="6">
        <v>25000</v>
      </c>
    </row>
    <row r="444" spans="1:5" s="1" customFormat="1" x14ac:dyDescent="0.25">
      <c r="A444" s="1">
        <v>5016</v>
      </c>
      <c r="B444" s="5" t="s">
        <v>448</v>
      </c>
      <c r="C444" s="5"/>
      <c r="E444" s="6">
        <v>85000</v>
      </c>
    </row>
    <row r="445" spans="1:5" s="1" customFormat="1" x14ac:dyDescent="0.25">
      <c r="A445" s="1">
        <v>5016</v>
      </c>
      <c r="B445" s="5" t="s">
        <v>449</v>
      </c>
      <c r="C445" s="5"/>
      <c r="E445" s="6">
        <v>88000</v>
      </c>
    </row>
    <row r="446" spans="1:5" s="1" customFormat="1" x14ac:dyDescent="0.25">
      <c r="A446" s="1">
        <v>5016</v>
      </c>
      <c r="B446" s="5" t="s">
        <v>450</v>
      </c>
      <c r="C446" s="5"/>
      <c r="E446" s="6">
        <v>36000</v>
      </c>
    </row>
    <row r="447" spans="1:5" s="1" customFormat="1" x14ac:dyDescent="0.25">
      <c r="A447" s="1">
        <v>5016</v>
      </c>
      <c r="B447" s="5" t="s">
        <v>451</v>
      </c>
      <c r="C447" s="5"/>
      <c r="E447" s="6">
        <v>60000</v>
      </c>
    </row>
    <row r="448" spans="1:5" s="1" customFormat="1" x14ac:dyDescent="0.25">
      <c r="A448" s="1">
        <v>5016</v>
      </c>
      <c r="B448" s="5" t="s">
        <v>452</v>
      </c>
      <c r="C448" s="5"/>
      <c r="E448" s="6">
        <v>32000</v>
      </c>
    </row>
    <row r="449" spans="1:6" s="1" customFormat="1" x14ac:dyDescent="0.25">
      <c r="A449" s="1">
        <v>5016</v>
      </c>
      <c r="B449" s="5" t="s">
        <v>453</v>
      </c>
      <c r="C449" s="5"/>
      <c r="E449" s="6">
        <v>50000</v>
      </c>
    </row>
    <row r="450" spans="1:6" s="1" customFormat="1" x14ac:dyDescent="0.25">
      <c r="A450" s="1">
        <v>5016</v>
      </c>
      <c r="B450" s="5" t="s">
        <v>53</v>
      </c>
      <c r="C450" s="5"/>
      <c r="E450" s="6">
        <v>18381369</v>
      </c>
    </row>
    <row r="451" spans="1:6" s="1" customFormat="1" x14ac:dyDescent="0.25">
      <c r="A451" s="1">
        <v>5016</v>
      </c>
      <c r="B451" s="5" t="s">
        <v>454</v>
      </c>
      <c r="C451" s="5"/>
      <c r="E451" s="6">
        <v>60000</v>
      </c>
      <c r="F451" s="21"/>
    </row>
    <row r="452" spans="1:6" s="1" customFormat="1" x14ac:dyDescent="0.25">
      <c r="A452" s="1">
        <v>5016</v>
      </c>
      <c r="B452" s="5" t="s">
        <v>455</v>
      </c>
      <c r="C452" s="5"/>
      <c r="E452" s="6">
        <v>80000</v>
      </c>
    </row>
    <row r="453" spans="1:6" s="1" customFormat="1" x14ac:dyDescent="0.25">
      <c r="A453" s="1">
        <v>5016</v>
      </c>
      <c r="B453" s="5" t="s">
        <v>456</v>
      </c>
      <c r="C453" s="5"/>
      <c r="E453" s="6">
        <v>3524956.24</v>
      </c>
    </row>
    <row r="454" spans="1:6" s="1" customFormat="1" x14ac:dyDescent="0.25">
      <c r="A454" s="1">
        <v>5016</v>
      </c>
      <c r="B454" s="5" t="s">
        <v>457</v>
      </c>
      <c r="C454" s="5"/>
      <c r="E454" s="6">
        <v>61445</v>
      </c>
    </row>
    <row r="455" spans="1:6" s="1" customFormat="1" x14ac:dyDescent="0.25">
      <c r="A455" s="1">
        <v>5016</v>
      </c>
      <c r="B455" s="5" t="s">
        <v>458</v>
      </c>
      <c r="C455" s="5"/>
      <c r="E455" s="6">
        <v>42016</v>
      </c>
    </row>
    <row r="456" spans="1:6" s="1" customFormat="1" x14ac:dyDescent="0.25">
      <c r="A456" s="1">
        <v>5016</v>
      </c>
      <c r="B456" s="5" t="s">
        <v>459</v>
      </c>
      <c r="C456" s="5"/>
      <c r="E456" s="6">
        <v>75265</v>
      </c>
    </row>
    <row r="457" spans="1:6" s="1" customFormat="1" x14ac:dyDescent="0.25">
      <c r="A457" s="1">
        <v>5016</v>
      </c>
      <c r="B457" s="5" t="s">
        <v>269</v>
      </c>
      <c r="C457" s="5"/>
      <c r="E457" s="6">
        <v>20000</v>
      </c>
    </row>
    <row r="458" spans="1:6" s="1" customFormat="1" x14ac:dyDescent="0.25">
      <c r="A458" s="1">
        <v>5016</v>
      </c>
      <c r="B458" s="5" t="s">
        <v>460</v>
      </c>
      <c r="C458" s="5"/>
      <c r="E458" s="6">
        <v>25000</v>
      </c>
    </row>
    <row r="459" spans="1:6" s="1" customFormat="1" x14ac:dyDescent="0.25">
      <c r="A459" s="1">
        <v>5016</v>
      </c>
      <c r="B459" s="5" t="s">
        <v>461</v>
      </c>
      <c r="C459" s="5"/>
      <c r="E459" s="6">
        <v>6000</v>
      </c>
    </row>
    <row r="460" spans="1:6" s="1" customFormat="1" x14ac:dyDescent="0.25">
      <c r="A460" s="1">
        <v>5016</v>
      </c>
      <c r="B460" s="5" t="s">
        <v>462</v>
      </c>
      <c r="C460" s="5"/>
      <c r="E460" s="6">
        <v>3500</v>
      </c>
    </row>
    <row r="461" spans="1:6" s="1" customFormat="1" x14ac:dyDescent="0.25">
      <c r="A461" s="1">
        <v>5016</v>
      </c>
      <c r="B461" s="7" t="s">
        <v>463</v>
      </c>
      <c r="C461" s="5"/>
      <c r="E461" s="6">
        <v>608960.41</v>
      </c>
    </row>
    <row r="462" spans="1:6" s="1" customFormat="1" x14ac:dyDescent="0.25">
      <c r="A462" s="1">
        <v>5016</v>
      </c>
      <c r="B462" s="5" t="s">
        <v>464</v>
      </c>
      <c r="C462" s="5"/>
      <c r="E462" s="6">
        <v>38000</v>
      </c>
    </row>
    <row r="463" spans="1:6" s="1" customFormat="1" x14ac:dyDescent="0.25">
      <c r="A463" s="1">
        <v>5016</v>
      </c>
      <c r="B463" s="5" t="s">
        <v>465</v>
      </c>
      <c r="C463" s="5"/>
      <c r="E463" s="6">
        <v>43000</v>
      </c>
    </row>
    <row r="464" spans="1:6" s="1" customFormat="1" x14ac:dyDescent="0.25">
      <c r="A464" s="1">
        <v>5016</v>
      </c>
      <c r="B464" s="5" t="s">
        <v>466</v>
      </c>
      <c r="C464" s="5"/>
      <c r="E464" s="6">
        <v>2042648.32</v>
      </c>
    </row>
    <row r="465" spans="1:5" s="1" customFormat="1" x14ac:dyDescent="0.25">
      <c r="A465" s="1">
        <v>5016</v>
      </c>
      <c r="B465" s="5" t="s">
        <v>467</v>
      </c>
      <c r="C465" s="5"/>
      <c r="E465" s="6">
        <v>40000</v>
      </c>
    </row>
    <row r="466" spans="1:5" s="1" customFormat="1" x14ac:dyDescent="0.25">
      <c r="A466" s="1">
        <v>5016</v>
      </c>
      <c r="B466" s="5" t="s">
        <v>468</v>
      </c>
      <c r="C466" s="5"/>
      <c r="E466" s="6">
        <v>30000</v>
      </c>
    </row>
    <row r="467" spans="1:5" s="1" customFormat="1" x14ac:dyDescent="0.25">
      <c r="A467" s="1">
        <v>5016</v>
      </c>
      <c r="B467" s="5" t="s">
        <v>469</v>
      </c>
      <c r="C467" s="5"/>
      <c r="E467" s="6">
        <v>10084</v>
      </c>
    </row>
    <row r="468" spans="1:5" s="1" customFormat="1" x14ac:dyDescent="0.25">
      <c r="A468" s="1">
        <v>5016</v>
      </c>
      <c r="B468" s="5" t="s">
        <v>470</v>
      </c>
      <c r="C468" s="5"/>
      <c r="E468" s="6">
        <v>57143</v>
      </c>
    </row>
    <row r="469" spans="1:5" s="1" customFormat="1" x14ac:dyDescent="0.25">
      <c r="A469" s="1">
        <v>5016</v>
      </c>
      <c r="B469" s="5" t="s">
        <v>471</v>
      </c>
      <c r="C469" s="5"/>
      <c r="E469" s="6">
        <v>34168</v>
      </c>
    </row>
    <row r="470" spans="1:5" s="1" customFormat="1" x14ac:dyDescent="0.25">
      <c r="A470" s="1">
        <v>5016</v>
      </c>
      <c r="B470" s="5" t="s">
        <v>472</v>
      </c>
      <c r="C470" s="5"/>
      <c r="E470" s="6">
        <v>9998</v>
      </c>
    </row>
    <row r="471" spans="1:5" s="1" customFormat="1" x14ac:dyDescent="0.25">
      <c r="A471" s="1">
        <v>5016</v>
      </c>
      <c r="B471" s="5" t="s">
        <v>473</v>
      </c>
      <c r="C471" s="5"/>
      <c r="E471" s="6">
        <v>2604</v>
      </c>
    </row>
    <row r="472" spans="1:5" s="1" customFormat="1" x14ac:dyDescent="0.25">
      <c r="A472" s="1">
        <v>5016</v>
      </c>
      <c r="B472" s="5" t="s">
        <v>474</v>
      </c>
      <c r="C472" s="5"/>
      <c r="E472" s="6">
        <v>10000</v>
      </c>
    </row>
    <row r="473" spans="1:5" s="1" customFormat="1" x14ac:dyDescent="0.25">
      <c r="A473" s="1">
        <v>5016</v>
      </c>
      <c r="B473" s="5" t="s">
        <v>475</v>
      </c>
      <c r="C473" s="5"/>
      <c r="E473" s="6">
        <v>49000</v>
      </c>
    </row>
    <row r="474" spans="1:5" s="1" customFormat="1" x14ac:dyDescent="0.25">
      <c r="A474" s="1">
        <v>5016</v>
      </c>
      <c r="B474" s="5" t="s">
        <v>476</v>
      </c>
      <c r="C474" s="5"/>
      <c r="E474" s="6">
        <v>420000</v>
      </c>
    </row>
    <row r="475" spans="1:5" s="1" customFormat="1" x14ac:dyDescent="0.25">
      <c r="A475" s="1">
        <v>5016</v>
      </c>
      <c r="B475" s="5" t="s">
        <v>477</v>
      </c>
      <c r="C475" s="5"/>
      <c r="E475" s="6">
        <v>5000</v>
      </c>
    </row>
    <row r="476" spans="1:5" s="1" customFormat="1" x14ac:dyDescent="0.25">
      <c r="A476" s="1">
        <v>5016</v>
      </c>
      <c r="B476" s="5" t="s">
        <v>478</v>
      </c>
      <c r="C476" s="5"/>
      <c r="E476" s="6">
        <v>556613.92000000004</v>
      </c>
    </row>
    <row r="477" spans="1:5" s="1" customFormat="1" x14ac:dyDescent="0.25">
      <c r="A477" s="1">
        <v>5016</v>
      </c>
      <c r="B477" s="5" t="s">
        <v>479</v>
      </c>
      <c r="C477" s="5"/>
      <c r="E477" s="6">
        <v>42017</v>
      </c>
    </row>
    <row r="478" spans="1:5" s="1" customFormat="1" x14ac:dyDescent="0.25">
      <c r="A478" s="1">
        <v>5016</v>
      </c>
      <c r="B478" s="5" t="s">
        <v>480</v>
      </c>
      <c r="C478" s="5"/>
      <c r="E478" s="6">
        <v>130000</v>
      </c>
    </row>
    <row r="479" spans="1:5" s="1" customFormat="1" x14ac:dyDescent="0.25">
      <c r="A479" s="1">
        <v>5016</v>
      </c>
      <c r="B479" s="5" t="s">
        <v>481</v>
      </c>
      <c r="C479" s="5"/>
      <c r="E479" s="6">
        <v>27000</v>
      </c>
    </row>
    <row r="480" spans="1:5" s="1" customFormat="1" x14ac:dyDescent="0.25">
      <c r="A480" s="1">
        <v>5016</v>
      </c>
      <c r="B480" s="5" t="s">
        <v>482</v>
      </c>
      <c r="C480" s="5"/>
      <c r="E480" s="6">
        <v>150000</v>
      </c>
    </row>
    <row r="481" spans="1:5" s="1" customFormat="1" x14ac:dyDescent="0.25">
      <c r="A481" s="1">
        <v>5016</v>
      </c>
      <c r="B481" s="5" t="s">
        <v>483</v>
      </c>
      <c r="C481" s="5"/>
      <c r="E481" s="6">
        <v>249500</v>
      </c>
    </row>
    <row r="482" spans="1:5" s="1" customFormat="1" x14ac:dyDescent="0.25">
      <c r="A482" s="1">
        <v>5016</v>
      </c>
      <c r="B482" s="5" t="s">
        <v>484</v>
      </c>
      <c r="C482" s="5"/>
      <c r="E482" s="6">
        <v>103296</v>
      </c>
    </row>
    <row r="483" spans="1:5" s="1" customFormat="1" x14ac:dyDescent="0.25">
      <c r="A483" s="1">
        <v>5016</v>
      </c>
      <c r="B483" s="5" t="s">
        <v>485</v>
      </c>
      <c r="C483" s="5"/>
      <c r="E483" s="6">
        <v>194873</v>
      </c>
    </row>
    <row r="484" spans="1:5" s="1" customFormat="1" x14ac:dyDescent="0.25">
      <c r="A484" s="1">
        <v>5016</v>
      </c>
      <c r="B484" s="5" t="s">
        <v>486</v>
      </c>
      <c r="C484" s="5"/>
      <c r="E484" s="6">
        <v>156570</v>
      </c>
    </row>
    <row r="485" spans="1:5" s="1" customFormat="1" x14ac:dyDescent="0.25">
      <c r="A485" s="1">
        <v>5016</v>
      </c>
      <c r="B485" s="5" t="s">
        <v>179</v>
      </c>
      <c r="C485" s="5"/>
      <c r="E485" s="6">
        <v>107500</v>
      </c>
    </row>
    <row r="486" spans="1:5" s="1" customFormat="1" x14ac:dyDescent="0.25">
      <c r="A486" s="1">
        <v>5016</v>
      </c>
      <c r="B486" s="5" t="s">
        <v>487</v>
      </c>
      <c r="C486" s="5"/>
      <c r="E486" s="6">
        <v>8812</v>
      </c>
    </row>
    <row r="487" spans="1:5" s="1" customFormat="1" x14ac:dyDescent="0.25">
      <c r="A487" s="1">
        <v>5016</v>
      </c>
      <c r="B487" s="5" t="s">
        <v>488</v>
      </c>
      <c r="C487" s="5"/>
      <c r="E487" s="6">
        <v>32500</v>
      </c>
    </row>
    <row r="488" spans="1:5" s="1" customFormat="1" x14ac:dyDescent="0.25">
      <c r="A488" s="1">
        <v>5016</v>
      </c>
      <c r="B488" s="5" t="s">
        <v>489</v>
      </c>
      <c r="C488" s="5"/>
      <c r="E488" s="6">
        <v>2583350.0699999998</v>
      </c>
    </row>
    <row r="489" spans="1:5" s="1" customFormat="1" x14ac:dyDescent="0.25">
      <c r="A489" s="1">
        <v>5016</v>
      </c>
      <c r="B489" s="5" t="s">
        <v>490</v>
      </c>
      <c r="C489" s="5"/>
      <c r="E489" s="6">
        <v>9800</v>
      </c>
    </row>
    <row r="490" spans="1:5" s="1" customFormat="1" x14ac:dyDescent="0.25">
      <c r="A490" s="1">
        <v>5016</v>
      </c>
      <c r="B490" s="5" t="s">
        <v>491</v>
      </c>
      <c r="C490" s="5"/>
      <c r="E490" s="6">
        <v>61596</v>
      </c>
    </row>
    <row r="491" spans="1:5" s="1" customFormat="1" x14ac:dyDescent="0.25">
      <c r="A491" s="1">
        <v>5016</v>
      </c>
      <c r="B491" s="5" t="s">
        <v>307</v>
      </c>
      <c r="C491" s="5"/>
      <c r="E491" s="6">
        <v>27599</v>
      </c>
    </row>
    <row r="492" spans="1:5" s="1" customFormat="1" x14ac:dyDescent="0.25">
      <c r="A492" s="1">
        <v>5016</v>
      </c>
      <c r="B492" s="5" t="s">
        <v>492</v>
      </c>
      <c r="C492" s="5"/>
      <c r="E492" s="6">
        <v>156177</v>
      </c>
    </row>
    <row r="493" spans="1:5" s="1" customFormat="1" x14ac:dyDescent="0.25">
      <c r="A493" s="1">
        <v>5016</v>
      </c>
      <c r="B493" s="5" t="s">
        <v>493</v>
      </c>
      <c r="C493" s="5"/>
      <c r="E493" s="6">
        <v>150000</v>
      </c>
    </row>
    <row r="494" spans="1:5" s="1" customFormat="1" x14ac:dyDescent="0.25">
      <c r="A494" s="1">
        <v>5016</v>
      </c>
      <c r="B494" s="5" t="s">
        <v>494</v>
      </c>
      <c r="C494" s="5"/>
      <c r="E494" s="6">
        <v>75196</v>
      </c>
    </row>
    <row r="495" spans="1:5" s="1" customFormat="1" x14ac:dyDescent="0.25">
      <c r="A495" s="1">
        <v>5016</v>
      </c>
      <c r="B495" s="5" t="s">
        <v>495</v>
      </c>
      <c r="C495" s="5"/>
      <c r="E495" s="6">
        <v>99720</v>
      </c>
    </row>
    <row r="496" spans="1:5" s="1" customFormat="1" x14ac:dyDescent="0.25">
      <c r="A496" s="1">
        <v>5016</v>
      </c>
      <c r="B496" s="5" t="s">
        <v>496</v>
      </c>
      <c r="C496" s="5"/>
      <c r="E496" s="6">
        <v>3681</v>
      </c>
    </row>
    <row r="497" spans="1:5" s="1" customFormat="1" x14ac:dyDescent="0.25">
      <c r="A497" s="1">
        <v>5016</v>
      </c>
      <c r="B497" s="5" t="s">
        <v>497</v>
      </c>
      <c r="C497" s="5"/>
      <c r="E497" s="6">
        <v>28348</v>
      </c>
    </row>
    <row r="498" spans="1:5" s="1" customFormat="1" x14ac:dyDescent="0.25">
      <c r="A498" s="1">
        <v>5016</v>
      </c>
      <c r="B498" s="5" t="s">
        <v>498</v>
      </c>
      <c r="C498" s="5"/>
      <c r="E498" s="6">
        <v>30000</v>
      </c>
    </row>
    <row r="499" spans="1:5" s="1" customFormat="1" x14ac:dyDescent="0.25">
      <c r="A499" s="1">
        <v>5016</v>
      </c>
      <c r="B499" s="5" t="s">
        <v>499</v>
      </c>
      <c r="C499" s="5"/>
      <c r="E499" s="6">
        <v>12000</v>
      </c>
    </row>
    <row r="500" spans="1:5" s="1" customFormat="1" x14ac:dyDescent="0.25">
      <c r="A500" s="1">
        <v>5016</v>
      </c>
      <c r="B500" s="5" t="s">
        <v>261</v>
      </c>
      <c r="C500" s="5"/>
      <c r="E500" s="6">
        <v>21345</v>
      </c>
    </row>
    <row r="501" spans="1:5" s="1" customFormat="1" x14ac:dyDescent="0.25">
      <c r="A501" s="1">
        <v>5016</v>
      </c>
      <c r="B501" s="5" t="s">
        <v>500</v>
      </c>
      <c r="C501" s="5"/>
      <c r="E501" s="6">
        <v>22000</v>
      </c>
    </row>
    <row r="502" spans="1:5" s="1" customFormat="1" x14ac:dyDescent="0.25">
      <c r="A502" s="1">
        <v>5016</v>
      </c>
      <c r="B502" s="5" t="s">
        <v>501</v>
      </c>
      <c r="C502" s="5"/>
      <c r="E502" s="6">
        <v>10924</v>
      </c>
    </row>
    <row r="503" spans="1:5" s="1" customFormat="1" x14ac:dyDescent="0.25">
      <c r="A503" s="1">
        <v>5016</v>
      </c>
      <c r="B503" s="5" t="s">
        <v>502</v>
      </c>
      <c r="C503" s="5"/>
      <c r="E503" s="6">
        <v>140000</v>
      </c>
    </row>
    <row r="504" spans="1:5" s="1" customFormat="1" x14ac:dyDescent="0.25">
      <c r="A504" s="1">
        <v>5016</v>
      </c>
      <c r="B504" s="5" t="s">
        <v>503</v>
      </c>
      <c r="C504" s="5"/>
      <c r="E504" s="6">
        <v>62695</v>
      </c>
    </row>
    <row r="505" spans="1:5" s="1" customFormat="1" x14ac:dyDescent="0.25">
      <c r="A505" s="1">
        <v>5016</v>
      </c>
      <c r="B505" s="5" t="s">
        <v>504</v>
      </c>
      <c r="C505" s="5"/>
      <c r="E505" s="6">
        <v>136500</v>
      </c>
    </row>
    <row r="506" spans="1:5" s="1" customFormat="1" x14ac:dyDescent="0.25">
      <c r="A506" s="1">
        <v>5016</v>
      </c>
      <c r="B506" s="5" t="s">
        <v>505</v>
      </c>
      <c r="C506" s="5"/>
      <c r="E506" s="6">
        <v>46500</v>
      </c>
    </row>
    <row r="507" spans="1:5" s="1" customFormat="1" x14ac:dyDescent="0.25">
      <c r="A507" s="1">
        <v>5016</v>
      </c>
      <c r="B507" s="5" t="s">
        <v>506</v>
      </c>
      <c r="C507" s="5"/>
      <c r="E507" s="6">
        <v>191498</v>
      </c>
    </row>
    <row r="508" spans="1:5" s="1" customFormat="1" x14ac:dyDescent="0.25">
      <c r="A508" s="1">
        <v>5016</v>
      </c>
      <c r="B508" s="5" t="s">
        <v>507</v>
      </c>
      <c r="C508" s="5"/>
      <c r="E508" s="6">
        <v>43298</v>
      </c>
    </row>
    <row r="509" spans="1:5" s="1" customFormat="1" x14ac:dyDescent="0.25">
      <c r="A509" s="1">
        <v>5016</v>
      </c>
      <c r="B509" s="5" t="s">
        <v>252</v>
      </c>
      <c r="C509" s="5"/>
      <c r="E509" s="6">
        <v>59700</v>
      </c>
    </row>
    <row r="510" spans="1:5" s="1" customFormat="1" x14ac:dyDescent="0.25">
      <c r="A510" s="1">
        <v>5016</v>
      </c>
      <c r="B510" s="5" t="s">
        <v>508</v>
      </c>
      <c r="C510" s="5"/>
      <c r="E510" s="6">
        <v>480000</v>
      </c>
    </row>
    <row r="511" spans="1:5" s="1" customFormat="1" x14ac:dyDescent="0.25">
      <c r="A511" s="1">
        <v>5016</v>
      </c>
      <c r="B511" s="5" t="s">
        <v>509</v>
      </c>
      <c r="C511" s="5"/>
      <c r="E511" s="6">
        <v>112000</v>
      </c>
    </row>
    <row r="512" spans="1:5" s="1" customFormat="1" x14ac:dyDescent="0.25">
      <c r="A512" s="1">
        <v>5016</v>
      </c>
      <c r="B512" s="5" t="s">
        <v>510</v>
      </c>
      <c r="C512" s="5"/>
      <c r="E512" s="6">
        <v>48824</v>
      </c>
    </row>
    <row r="513" spans="1:5" s="1" customFormat="1" x14ac:dyDescent="0.25">
      <c r="A513" s="1">
        <v>5016</v>
      </c>
      <c r="B513" s="5" t="s">
        <v>511</v>
      </c>
      <c r="C513" s="5"/>
      <c r="E513" s="6">
        <v>127300</v>
      </c>
    </row>
    <row r="514" spans="1:5" s="1" customFormat="1" x14ac:dyDescent="0.25">
      <c r="A514" s="1">
        <v>5016</v>
      </c>
      <c r="B514" s="5" t="s">
        <v>319</v>
      </c>
      <c r="C514" s="5"/>
      <c r="E514" s="6">
        <v>80000</v>
      </c>
    </row>
    <row r="515" spans="1:5" s="1" customFormat="1" x14ac:dyDescent="0.25">
      <c r="A515" s="1">
        <v>5016</v>
      </c>
      <c r="B515" s="5" t="s">
        <v>512</v>
      </c>
      <c r="C515" s="5"/>
      <c r="E515" s="6">
        <v>43445</v>
      </c>
    </row>
    <row r="516" spans="1:5" s="1" customFormat="1" x14ac:dyDescent="0.25">
      <c r="A516" s="1">
        <v>5016</v>
      </c>
      <c r="B516" s="5" t="s">
        <v>180</v>
      </c>
      <c r="C516" s="5"/>
      <c r="E516" s="6">
        <v>41100</v>
      </c>
    </row>
    <row r="517" spans="1:5" s="1" customFormat="1" x14ac:dyDescent="0.25">
      <c r="A517" s="1">
        <v>5016</v>
      </c>
      <c r="B517" s="5" t="s">
        <v>513</v>
      </c>
      <c r="C517" s="5"/>
      <c r="E517" s="6">
        <v>397000</v>
      </c>
    </row>
    <row r="518" spans="1:5" s="1" customFormat="1" x14ac:dyDescent="0.25">
      <c r="A518" s="1">
        <v>5016</v>
      </c>
      <c r="B518" s="5" t="s">
        <v>228</v>
      </c>
      <c r="C518" s="5"/>
      <c r="E518" s="6">
        <v>664681</v>
      </c>
    </row>
    <row r="519" spans="1:5" s="1" customFormat="1" x14ac:dyDescent="0.25">
      <c r="A519" s="1">
        <v>5016</v>
      </c>
      <c r="B519" s="5" t="s">
        <v>514</v>
      </c>
      <c r="C519" s="5"/>
      <c r="E519" s="6">
        <v>30600</v>
      </c>
    </row>
    <row r="520" spans="1:5" s="1" customFormat="1" x14ac:dyDescent="0.25">
      <c r="A520" s="1">
        <v>5016</v>
      </c>
      <c r="B520" s="5" t="s">
        <v>515</v>
      </c>
      <c r="C520" s="5"/>
      <c r="E520" s="6">
        <v>116002.78</v>
      </c>
    </row>
    <row r="521" spans="1:5" s="1" customFormat="1" x14ac:dyDescent="0.25">
      <c r="A521" s="1">
        <v>5016</v>
      </c>
      <c r="B521" s="5" t="s">
        <v>516</v>
      </c>
      <c r="C521" s="5"/>
      <c r="E521" s="6">
        <v>1618292.83</v>
      </c>
    </row>
    <row r="522" spans="1:5" s="1" customFormat="1" x14ac:dyDescent="0.25">
      <c r="A522" s="1">
        <v>5016</v>
      </c>
      <c r="B522" s="5" t="s">
        <v>517</v>
      </c>
      <c r="C522" s="5"/>
      <c r="E522" s="6">
        <v>19500</v>
      </c>
    </row>
    <row r="523" spans="1:5" s="1" customFormat="1" x14ac:dyDescent="0.25">
      <c r="A523" s="1">
        <v>5016</v>
      </c>
      <c r="B523" s="5" t="s">
        <v>518</v>
      </c>
      <c r="C523" s="5"/>
      <c r="E523" s="6">
        <v>3081537.46</v>
      </c>
    </row>
    <row r="524" spans="1:5" s="1" customFormat="1" x14ac:dyDescent="0.25">
      <c r="A524" s="1">
        <v>5016</v>
      </c>
      <c r="B524" s="5" t="s">
        <v>519</v>
      </c>
      <c r="C524" s="5"/>
      <c r="E524" s="6">
        <v>681885.39</v>
      </c>
    </row>
    <row r="525" spans="1:5" s="1" customFormat="1" x14ac:dyDescent="0.25">
      <c r="A525" s="1">
        <v>5016</v>
      </c>
      <c r="B525" s="5" t="s">
        <v>520</v>
      </c>
      <c r="C525" s="5"/>
      <c r="E525" s="6">
        <v>56115</v>
      </c>
    </row>
    <row r="526" spans="1:5" s="1" customFormat="1" x14ac:dyDescent="0.25">
      <c r="A526" s="1">
        <v>5016</v>
      </c>
      <c r="B526" s="5" t="s">
        <v>521</v>
      </c>
      <c r="C526" s="5"/>
      <c r="E526" s="6">
        <v>94000</v>
      </c>
    </row>
    <row r="527" spans="1:5" s="1" customFormat="1" x14ac:dyDescent="0.25">
      <c r="B527" s="2" t="s">
        <v>522</v>
      </c>
      <c r="C527" s="2"/>
      <c r="D527" s="3" t="s">
        <v>162</v>
      </c>
      <c r="E527" s="4">
        <v>34890862</v>
      </c>
    </row>
    <row r="528" spans="1:5" s="1" customFormat="1" x14ac:dyDescent="0.25">
      <c r="B528" s="2" t="s">
        <v>523</v>
      </c>
      <c r="C528" s="2"/>
      <c r="D528" s="3" t="s">
        <v>164</v>
      </c>
      <c r="E528" s="4">
        <v>34890862</v>
      </c>
    </row>
    <row r="529" spans="1:5" s="1" customFormat="1" x14ac:dyDescent="0.25">
      <c r="A529" s="1">
        <v>5004</v>
      </c>
      <c r="B529" s="5" t="s">
        <v>165</v>
      </c>
      <c r="C529" s="5"/>
      <c r="E529" s="6">
        <v>34890862</v>
      </c>
    </row>
    <row r="530" spans="1:5" s="1" customFormat="1" x14ac:dyDescent="0.25">
      <c r="B530" s="2" t="s">
        <v>524</v>
      </c>
      <c r="C530" s="2"/>
      <c r="D530" s="3" t="s">
        <v>167</v>
      </c>
      <c r="E530" s="4">
        <v>11783884</v>
      </c>
    </row>
    <row r="531" spans="1:5" s="1" customFormat="1" x14ac:dyDescent="0.25">
      <c r="B531" s="2" t="s">
        <v>525</v>
      </c>
      <c r="C531" s="2"/>
      <c r="D531" s="3" t="s">
        <v>526</v>
      </c>
      <c r="E531" s="4">
        <v>3170397</v>
      </c>
    </row>
    <row r="532" spans="1:5" s="1" customFormat="1" x14ac:dyDescent="0.25">
      <c r="A532" s="1">
        <v>5004</v>
      </c>
      <c r="B532" s="5" t="s">
        <v>170</v>
      </c>
      <c r="C532" s="5"/>
      <c r="E532" s="6">
        <v>3170397</v>
      </c>
    </row>
    <row r="533" spans="1:5" s="1" customFormat="1" x14ac:dyDescent="0.25">
      <c r="B533" s="2" t="s">
        <v>527</v>
      </c>
      <c r="C533" s="2"/>
      <c r="D533" s="3" t="s">
        <v>172</v>
      </c>
      <c r="E533" s="4">
        <v>8613487</v>
      </c>
    </row>
    <row r="534" spans="1:5" s="1" customFormat="1" x14ac:dyDescent="0.25">
      <c r="A534" s="1">
        <v>5004</v>
      </c>
      <c r="B534" s="5" t="s">
        <v>173</v>
      </c>
      <c r="C534" s="5"/>
      <c r="E534" s="6">
        <v>3616135</v>
      </c>
    </row>
    <row r="535" spans="1:5" s="1" customFormat="1" x14ac:dyDescent="0.25">
      <c r="A535" s="1">
        <v>5004</v>
      </c>
      <c r="B535" s="5" t="s">
        <v>174</v>
      </c>
      <c r="C535" s="5"/>
      <c r="E535" s="6">
        <v>4997352</v>
      </c>
    </row>
    <row r="536" spans="1:5" s="1" customFormat="1" x14ac:dyDescent="0.25">
      <c r="B536" s="2" t="s">
        <v>528</v>
      </c>
      <c r="C536" s="2"/>
      <c r="D536" s="3" t="s">
        <v>529</v>
      </c>
      <c r="E536" s="4">
        <v>2800739</v>
      </c>
    </row>
    <row r="537" spans="1:5" s="1" customFormat="1" x14ac:dyDescent="0.25">
      <c r="B537" s="2" t="s">
        <v>530</v>
      </c>
      <c r="C537" s="2"/>
      <c r="D537" s="3" t="s">
        <v>531</v>
      </c>
      <c r="E537" s="4">
        <v>2800739</v>
      </c>
    </row>
    <row r="538" spans="1:5" s="1" customFormat="1" x14ac:dyDescent="0.25">
      <c r="A538" s="1">
        <v>5016</v>
      </c>
      <c r="B538" s="5" t="s">
        <v>436</v>
      </c>
      <c r="C538" s="5"/>
      <c r="E538" s="6">
        <v>127025</v>
      </c>
    </row>
    <row r="539" spans="1:5" s="1" customFormat="1" x14ac:dyDescent="0.25">
      <c r="A539" s="1">
        <v>5016</v>
      </c>
      <c r="B539" s="5" t="s">
        <v>467</v>
      </c>
      <c r="C539" s="5"/>
      <c r="E539" s="6">
        <v>11000</v>
      </c>
    </row>
    <row r="540" spans="1:5" s="1" customFormat="1" x14ac:dyDescent="0.25">
      <c r="A540" s="1">
        <v>5016</v>
      </c>
      <c r="B540" s="5" t="s">
        <v>532</v>
      </c>
      <c r="C540" s="5"/>
      <c r="E540" s="6">
        <v>240707</v>
      </c>
    </row>
    <row r="541" spans="1:5" s="1" customFormat="1" x14ac:dyDescent="0.25">
      <c r="A541" s="1">
        <v>5016</v>
      </c>
      <c r="B541" s="5" t="s">
        <v>179</v>
      </c>
      <c r="C541" s="5"/>
      <c r="E541" s="6">
        <v>1366300</v>
      </c>
    </row>
    <row r="542" spans="1:5" s="1" customFormat="1" x14ac:dyDescent="0.25">
      <c r="A542" s="1">
        <v>5016</v>
      </c>
      <c r="B542" s="5" t="s">
        <v>533</v>
      </c>
      <c r="C542" s="5"/>
      <c r="E542" s="6">
        <v>6000</v>
      </c>
    </row>
    <row r="543" spans="1:5" s="1" customFormat="1" x14ac:dyDescent="0.25">
      <c r="A543" s="1">
        <v>5016</v>
      </c>
      <c r="B543" s="5" t="s">
        <v>180</v>
      </c>
      <c r="C543" s="5"/>
      <c r="E543" s="6">
        <v>1049707</v>
      </c>
    </row>
    <row r="544" spans="1:5" s="1" customFormat="1" x14ac:dyDescent="0.25">
      <c r="B544" s="2" t="s">
        <v>534</v>
      </c>
      <c r="C544" s="2"/>
      <c r="D544" s="3" t="s">
        <v>535</v>
      </c>
      <c r="E544" s="4">
        <v>53100721</v>
      </c>
    </row>
    <row r="545" spans="1:5" s="1" customFormat="1" x14ac:dyDescent="0.25">
      <c r="B545" s="2" t="s">
        <v>536</v>
      </c>
      <c r="C545" s="2"/>
      <c r="D545" s="3" t="s">
        <v>537</v>
      </c>
      <c r="E545" s="4">
        <v>53100721</v>
      </c>
    </row>
    <row r="546" spans="1:5" s="1" customFormat="1" x14ac:dyDescent="0.25">
      <c r="A546" s="1">
        <v>5004</v>
      </c>
      <c r="B546" s="5" t="s">
        <v>538</v>
      </c>
      <c r="C546" s="5"/>
      <c r="E546" s="6">
        <v>1450000</v>
      </c>
    </row>
    <row r="547" spans="1:5" s="1" customFormat="1" x14ac:dyDescent="0.25">
      <c r="A547" s="1">
        <v>5004</v>
      </c>
      <c r="B547" s="5" t="s">
        <v>539</v>
      </c>
      <c r="C547" s="5"/>
      <c r="E547" s="6">
        <v>4152060</v>
      </c>
    </row>
    <row r="548" spans="1:5" s="1" customFormat="1" x14ac:dyDescent="0.25">
      <c r="A548" s="1">
        <v>5004</v>
      </c>
      <c r="B548" s="5" t="s">
        <v>540</v>
      </c>
      <c r="C548" s="5"/>
      <c r="E548" s="6">
        <v>100000</v>
      </c>
    </row>
    <row r="549" spans="1:5" s="1" customFormat="1" x14ac:dyDescent="0.25">
      <c r="A549" s="1">
        <v>5004</v>
      </c>
      <c r="B549" s="5" t="s">
        <v>53</v>
      </c>
      <c r="C549" s="5"/>
      <c r="E549" s="6">
        <v>265000</v>
      </c>
    </row>
    <row r="550" spans="1:5" s="1" customFormat="1" x14ac:dyDescent="0.25">
      <c r="A550" s="1">
        <v>5004</v>
      </c>
      <c r="B550" s="5" t="s">
        <v>541</v>
      </c>
      <c r="C550" s="5"/>
      <c r="E550" s="6">
        <v>450000</v>
      </c>
    </row>
    <row r="551" spans="1:5" s="1" customFormat="1" x14ac:dyDescent="0.25">
      <c r="A551" s="1">
        <v>5004</v>
      </c>
      <c r="B551" s="5" t="s">
        <v>542</v>
      </c>
      <c r="C551" s="5"/>
      <c r="E551" s="6">
        <v>4760000</v>
      </c>
    </row>
    <row r="552" spans="1:5" s="1" customFormat="1" x14ac:dyDescent="0.25">
      <c r="A552" s="1">
        <v>5004</v>
      </c>
      <c r="B552" s="5" t="s">
        <v>185</v>
      </c>
      <c r="C552" s="5"/>
      <c r="E552" s="6">
        <v>455000</v>
      </c>
    </row>
    <row r="553" spans="1:5" s="1" customFormat="1" x14ac:dyDescent="0.25">
      <c r="A553" s="1">
        <v>5004</v>
      </c>
      <c r="B553" s="5" t="s">
        <v>543</v>
      </c>
      <c r="C553" s="5"/>
      <c r="E553" s="6">
        <v>11850000</v>
      </c>
    </row>
    <row r="554" spans="1:5" s="1" customFormat="1" x14ac:dyDescent="0.25">
      <c r="A554" s="1">
        <v>5004</v>
      </c>
      <c r="B554" s="5" t="s">
        <v>544</v>
      </c>
      <c r="C554" s="5"/>
      <c r="E554" s="6">
        <v>500000</v>
      </c>
    </row>
    <row r="555" spans="1:5" s="1" customFormat="1" x14ac:dyDescent="0.25">
      <c r="A555" s="1">
        <v>5004</v>
      </c>
      <c r="B555" s="5" t="s">
        <v>186</v>
      </c>
      <c r="C555" s="5"/>
      <c r="E555" s="6">
        <v>500000</v>
      </c>
    </row>
    <row r="556" spans="1:5" s="1" customFormat="1" x14ac:dyDescent="0.25">
      <c r="A556" s="1">
        <v>5004</v>
      </c>
      <c r="B556" s="5" t="s">
        <v>545</v>
      </c>
      <c r="C556" s="5"/>
      <c r="E556" s="6">
        <v>10000000</v>
      </c>
    </row>
    <row r="557" spans="1:5" s="1" customFormat="1" x14ac:dyDescent="0.25">
      <c r="A557" s="1">
        <v>5004</v>
      </c>
      <c r="B557" s="5" t="s">
        <v>546</v>
      </c>
      <c r="C557" s="5"/>
      <c r="E557" s="6">
        <v>8300000</v>
      </c>
    </row>
    <row r="558" spans="1:5" s="1" customFormat="1" x14ac:dyDescent="0.25">
      <c r="A558" s="8">
        <v>5004</v>
      </c>
      <c r="B558" s="9" t="s">
        <v>547</v>
      </c>
      <c r="C558" s="9"/>
      <c r="D558" s="8"/>
      <c r="E558" s="10">
        <v>-2500000</v>
      </c>
    </row>
    <row r="559" spans="1:5" s="1" customFormat="1" x14ac:dyDescent="0.25">
      <c r="A559" s="1">
        <v>5004</v>
      </c>
      <c r="B559" s="5" t="s">
        <v>548</v>
      </c>
      <c r="C559" s="5"/>
      <c r="E559" s="6">
        <v>5364799</v>
      </c>
    </row>
    <row r="560" spans="1:5" s="1" customFormat="1" x14ac:dyDescent="0.25">
      <c r="A560" s="1">
        <v>5004</v>
      </c>
      <c r="B560" s="5" t="s">
        <v>549</v>
      </c>
      <c r="C560" s="5"/>
      <c r="E560" s="6">
        <v>7453862</v>
      </c>
    </row>
    <row r="561" spans="1:5" s="1" customFormat="1" x14ac:dyDescent="0.25">
      <c r="B561" s="2" t="s">
        <v>550</v>
      </c>
      <c r="C561" s="2"/>
      <c r="D561" s="3" t="s">
        <v>551</v>
      </c>
      <c r="E561" s="4">
        <v>37450059</v>
      </c>
    </row>
    <row r="562" spans="1:5" s="1" customFormat="1" x14ac:dyDescent="0.25">
      <c r="B562" s="2" t="s">
        <v>552</v>
      </c>
      <c r="C562" s="2"/>
      <c r="D562" s="3" t="s">
        <v>553</v>
      </c>
      <c r="E562" s="4">
        <v>37450059</v>
      </c>
    </row>
    <row r="563" spans="1:5" s="1" customFormat="1" x14ac:dyDescent="0.25">
      <c r="A563" s="1">
        <v>5004</v>
      </c>
      <c r="B563" s="5" t="s">
        <v>109</v>
      </c>
      <c r="C563" s="5"/>
      <c r="E563" s="6">
        <v>4050000</v>
      </c>
    </row>
    <row r="564" spans="1:5" s="1" customFormat="1" x14ac:dyDescent="0.25">
      <c r="A564" s="1">
        <v>5004</v>
      </c>
      <c r="B564" s="5" t="s">
        <v>554</v>
      </c>
      <c r="C564" s="5"/>
      <c r="E564" s="6">
        <v>4199899</v>
      </c>
    </row>
    <row r="565" spans="1:5" s="1" customFormat="1" x14ac:dyDescent="0.25">
      <c r="A565" s="1">
        <v>5004</v>
      </c>
      <c r="B565" s="5" t="s">
        <v>555</v>
      </c>
      <c r="C565" s="5"/>
      <c r="E565" s="6">
        <v>5385360</v>
      </c>
    </row>
    <row r="566" spans="1:5" s="1" customFormat="1" x14ac:dyDescent="0.25">
      <c r="A566" s="1">
        <v>5004</v>
      </c>
      <c r="B566" s="5" t="s">
        <v>556</v>
      </c>
      <c r="C566" s="5"/>
      <c r="E566" s="6">
        <v>230000</v>
      </c>
    </row>
    <row r="567" spans="1:5" s="1" customFormat="1" x14ac:dyDescent="0.25">
      <c r="A567" s="1">
        <v>5004</v>
      </c>
      <c r="B567" s="5" t="s">
        <v>557</v>
      </c>
      <c r="C567" s="5"/>
      <c r="E567" s="6">
        <v>9604800</v>
      </c>
    </row>
    <row r="568" spans="1:5" s="1" customFormat="1" x14ac:dyDescent="0.25">
      <c r="A568" s="1">
        <v>5004</v>
      </c>
      <c r="B568" s="5" t="s">
        <v>558</v>
      </c>
      <c r="C568" s="5"/>
      <c r="E568" s="6">
        <v>13980000</v>
      </c>
    </row>
    <row r="569" spans="1:5" s="1" customFormat="1" x14ac:dyDescent="0.25">
      <c r="B569" s="2" t="s">
        <v>559</v>
      </c>
      <c r="C569" s="2"/>
      <c r="D569" s="3" t="s">
        <v>188</v>
      </c>
      <c r="E569" s="4">
        <v>49300</v>
      </c>
    </row>
    <row r="570" spans="1:5" s="1" customFormat="1" x14ac:dyDescent="0.25">
      <c r="B570" s="2" t="s">
        <v>560</v>
      </c>
      <c r="C570" s="2"/>
      <c r="D570" s="3" t="s">
        <v>190</v>
      </c>
      <c r="E570" s="4">
        <v>34000</v>
      </c>
    </row>
    <row r="571" spans="1:5" s="1" customFormat="1" x14ac:dyDescent="0.25">
      <c r="B571" s="2" t="s">
        <v>561</v>
      </c>
      <c r="C571" s="2"/>
      <c r="D571" s="3" t="s">
        <v>192</v>
      </c>
      <c r="E571" s="4">
        <v>34000</v>
      </c>
    </row>
    <row r="572" spans="1:5" s="1" customFormat="1" x14ac:dyDescent="0.25">
      <c r="A572" s="1">
        <v>5016</v>
      </c>
      <c r="B572" s="5" t="s">
        <v>562</v>
      </c>
      <c r="C572" s="5"/>
      <c r="E572" s="6">
        <v>34000</v>
      </c>
    </row>
    <row r="573" spans="1:5" s="1" customFormat="1" x14ac:dyDescent="0.25">
      <c r="B573" s="2" t="s">
        <v>563</v>
      </c>
      <c r="C573" s="2"/>
      <c r="D573" s="3" t="s">
        <v>139</v>
      </c>
      <c r="E573" s="4">
        <v>15300</v>
      </c>
    </row>
    <row r="574" spans="1:5" s="1" customFormat="1" x14ac:dyDescent="0.25">
      <c r="B574" s="2" t="s">
        <v>564</v>
      </c>
      <c r="C574" s="2"/>
      <c r="D574" s="3" t="s">
        <v>226</v>
      </c>
      <c r="E574" s="4">
        <v>15300</v>
      </c>
    </row>
    <row r="575" spans="1:5" s="1" customFormat="1" x14ac:dyDescent="0.25">
      <c r="A575" s="1">
        <v>5016</v>
      </c>
      <c r="B575" s="5" t="s">
        <v>53</v>
      </c>
      <c r="C575" s="5"/>
      <c r="E575" s="6">
        <v>15300</v>
      </c>
    </row>
    <row r="576" spans="1:5" s="1" customFormat="1" x14ac:dyDescent="0.25">
      <c r="B576" s="2" t="s">
        <v>565</v>
      </c>
      <c r="C576" s="2"/>
      <c r="D576" s="3" t="s">
        <v>199</v>
      </c>
      <c r="E576" s="4">
        <v>9791350</v>
      </c>
    </row>
    <row r="577" spans="1:7" s="1" customFormat="1" x14ac:dyDescent="0.25">
      <c r="B577" s="2" t="s">
        <v>566</v>
      </c>
      <c r="C577" s="2"/>
      <c r="D577" s="3" t="s">
        <v>232</v>
      </c>
      <c r="E577" s="4">
        <v>9261711</v>
      </c>
    </row>
    <row r="578" spans="1:7" s="1" customFormat="1" x14ac:dyDescent="0.25">
      <c r="B578" s="2" t="s">
        <v>567</v>
      </c>
      <c r="C578" s="2"/>
      <c r="D578" s="3" t="s">
        <v>234</v>
      </c>
      <c r="E578" s="4">
        <v>9261711</v>
      </c>
      <c r="F578" s="8" t="s">
        <v>1053</v>
      </c>
      <c r="G578" s="8"/>
    </row>
    <row r="579" spans="1:7" s="1" customFormat="1" x14ac:dyDescent="0.25">
      <c r="A579" s="1">
        <v>5016</v>
      </c>
      <c r="B579" s="5" t="s">
        <v>568</v>
      </c>
      <c r="C579" s="5"/>
      <c r="E579" s="6">
        <v>140000</v>
      </c>
    </row>
    <row r="580" spans="1:7" s="1" customFormat="1" x14ac:dyDescent="0.25">
      <c r="A580" s="1">
        <v>5016</v>
      </c>
      <c r="B580" s="5" t="s">
        <v>425</v>
      </c>
      <c r="C580" s="5"/>
      <c r="E580" s="6">
        <v>70086</v>
      </c>
    </row>
    <row r="581" spans="1:7" s="1" customFormat="1" x14ac:dyDescent="0.25">
      <c r="A581" s="1">
        <v>5016</v>
      </c>
      <c r="B581" s="5" t="s">
        <v>569</v>
      </c>
      <c r="C581" s="5"/>
      <c r="E581" s="6">
        <v>31092</v>
      </c>
    </row>
    <row r="582" spans="1:7" s="1" customFormat="1" x14ac:dyDescent="0.25">
      <c r="A582" s="1">
        <v>5016</v>
      </c>
      <c r="B582" s="5" t="s">
        <v>570</v>
      </c>
      <c r="C582" s="5"/>
      <c r="E582" s="6">
        <v>200000</v>
      </c>
    </row>
    <row r="583" spans="1:7" s="1" customFormat="1" x14ac:dyDescent="0.25">
      <c r="A583" s="1">
        <v>5016</v>
      </c>
      <c r="B583" s="5" t="s">
        <v>432</v>
      </c>
      <c r="C583" s="5"/>
      <c r="E583" s="6">
        <v>72689</v>
      </c>
    </row>
    <row r="584" spans="1:7" s="1" customFormat="1" x14ac:dyDescent="0.25">
      <c r="A584" s="1">
        <v>5016</v>
      </c>
      <c r="B584" s="5" t="s">
        <v>540</v>
      </c>
      <c r="C584" s="5"/>
      <c r="E584" s="6">
        <v>769985</v>
      </c>
    </row>
    <row r="585" spans="1:7" s="1" customFormat="1" x14ac:dyDescent="0.25">
      <c r="A585" s="1">
        <v>5016</v>
      </c>
      <c r="B585" s="5" t="s">
        <v>53</v>
      </c>
      <c r="C585" s="5"/>
      <c r="E585" s="6">
        <v>433070</v>
      </c>
    </row>
    <row r="586" spans="1:7" s="1" customFormat="1" x14ac:dyDescent="0.25">
      <c r="A586" s="1">
        <v>5016</v>
      </c>
      <c r="B586" s="5" t="s">
        <v>454</v>
      </c>
      <c r="C586" s="5"/>
      <c r="E586" s="6">
        <v>20000</v>
      </c>
      <c r="F586" s="21"/>
    </row>
    <row r="587" spans="1:7" s="1" customFormat="1" x14ac:dyDescent="0.25">
      <c r="A587" s="1">
        <v>5016</v>
      </c>
      <c r="B587" s="5" t="s">
        <v>457</v>
      </c>
      <c r="C587" s="5"/>
      <c r="E587" s="6">
        <v>145731</v>
      </c>
    </row>
    <row r="588" spans="1:7" s="1" customFormat="1" x14ac:dyDescent="0.25">
      <c r="A588" s="1">
        <v>5016</v>
      </c>
      <c r="B588" s="5" t="s">
        <v>462</v>
      </c>
      <c r="C588" s="5"/>
      <c r="E588" s="6">
        <v>53782</v>
      </c>
    </row>
    <row r="589" spans="1:7" s="1" customFormat="1" x14ac:dyDescent="0.25">
      <c r="A589" s="1">
        <v>5016</v>
      </c>
      <c r="B589" s="5" t="s">
        <v>571</v>
      </c>
      <c r="C589" s="5"/>
      <c r="E589" s="6">
        <v>8571</v>
      </c>
    </row>
    <row r="590" spans="1:7" s="1" customFormat="1" x14ac:dyDescent="0.25">
      <c r="A590" s="1">
        <v>5016</v>
      </c>
      <c r="B590" s="5" t="s">
        <v>572</v>
      </c>
      <c r="C590" s="5"/>
      <c r="E590" s="6">
        <v>68500</v>
      </c>
    </row>
    <row r="591" spans="1:7" s="1" customFormat="1" x14ac:dyDescent="0.25">
      <c r="A591" s="1">
        <v>5016</v>
      </c>
      <c r="B591" s="5" t="s">
        <v>573</v>
      </c>
      <c r="C591" s="5"/>
      <c r="E591" s="6">
        <v>1240162</v>
      </c>
    </row>
    <row r="592" spans="1:7" s="1" customFormat="1" x14ac:dyDescent="0.25">
      <c r="A592" s="1">
        <v>5016</v>
      </c>
      <c r="B592" s="5" t="s">
        <v>574</v>
      </c>
      <c r="C592" s="5"/>
      <c r="E592" s="6">
        <v>35000</v>
      </c>
    </row>
    <row r="593" spans="1:5" s="1" customFormat="1" x14ac:dyDescent="0.25">
      <c r="A593" s="1">
        <v>5016</v>
      </c>
      <c r="B593" s="5" t="s">
        <v>575</v>
      </c>
      <c r="C593" s="5"/>
      <c r="E593" s="6">
        <v>12605</v>
      </c>
    </row>
    <row r="594" spans="1:5" s="1" customFormat="1" x14ac:dyDescent="0.25">
      <c r="A594" s="1">
        <v>5016</v>
      </c>
      <c r="B594" s="5" t="s">
        <v>576</v>
      </c>
      <c r="C594" s="5"/>
      <c r="E594" s="6">
        <v>888475</v>
      </c>
    </row>
    <row r="595" spans="1:5" s="1" customFormat="1" x14ac:dyDescent="0.25">
      <c r="A595" s="1">
        <v>5016</v>
      </c>
      <c r="B595" s="5" t="s">
        <v>577</v>
      </c>
      <c r="C595" s="5"/>
      <c r="E595" s="6">
        <v>3500</v>
      </c>
    </row>
    <row r="596" spans="1:5" s="1" customFormat="1" x14ac:dyDescent="0.25">
      <c r="A596" s="1">
        <v>5016</v>
      </c>
      <c r="B596" s="5" t="s">
        <v>578</v>
      </c>
      <c r="C596" s="5"/>
      <c r="E596" s="6">
        <v>56219</v>
      </c>
    </row>
    <row r="597" spans="1:5" s="1" customFormat="1" x14ac:dyDescent="0.25">
      <c r="A597" s="1">
        <v>5016</v>
      </c>
      <c r="B597" s="5" t="s">
        <v>494</v>
      </c>
      <c r="C597" s="5"/>
      <c r="E597" s="6">
        <v>3362</v>
      </c>
    </row>
    <row r="598" spans="1:5" s="1" customFormat="1" x14ac:dyDescent="0.25">
      <c r="A598" s="1">
        <v>5016</v>
      </c>
      <c r="B598" s="5" t="s">
        <v>495</v>
      </c>
      <c r="C598" s="5"/>
      <c r="E598" s="6">
        <v>561797</v>
      </c>
    </row>
    <row r="599" spans="1:5" s="1" customFormat="1" x14ac:dyDescent="0.25">
      <c r="A599" s="1">
        <v>5016</v>
      </c>
      <c r="B599" s="5" t="s">
        <v>579</v>
      </c>
      <c r="C599" s="5"/>
      <c r="E599" s="6">
        <v>48319</v>
      </c>
    </row>
    <row r="600" spans="1:5" s="1" customFormat="1" x14ac:dyDescent="0.25">
      <c r="A600" s="1">
        <v>5016</v>
      </c>
      <c r="B600" s="5" t="s">
        <v>556</v>
      </c>
      <c r="C600" s="5"/>
      <c r="E600" s="6">
        <v>54000</v>
      </c>
    </row>
    <row r="601" spans="1:5" s="1" customFormat="1" x14ac:dyDescent="0.25">
      <c r="A601" s="1">
        <v>5016</v>
      </c>
      <c r="B601" s="5" t="s">
        <v>580</v>
      </c>
      <c r="C601" s="5"/>
      <c r="E601" s="6">
        <v>34000</v>
      </c>
    </row>
    <row r="602" spans="1:5" s="1" customFormat="1" x14ac:dyDescent="0.25">
      <c r="A602" s="1">
        <v>5016</v>
      </c>
      <c r="B602" s="5" t="s">
        <v>581</v>
      </c>
      <c r="C602" s="5"/>
      <c r="E602" s="6">
        <v>30000</v>
      </c>
    </row>
    <row r="603" spans="1:5" s="1" customFormat="1" x14ac:dyDescent="0.25">
      <c r="A603" s="1">
        <v>5016</v>
      </c>
      <c r="B603" s="5" t="s">
        <v>582</v>
      </c>
      <c r="C603" s="5"/>
      <c r="E603" s="6">
        <v>351260</v>
      </c>
    </row>
    <row r="604" spans="1:5" s="1" customFormat="1" x14ac:dyDescent="0.25">
      <c r="A604" s="1">
        <v>5016</v>
      </c>
      <c r="B604" s="5" t="s">
        <v>228</v>
      </c>
      <c r="C604" s="5"/>
      <c r="E604" s="6">
        <v>3914342</v>
      </c>
    </row>
    <row r="605" spans="1:5" s="1" customFormat="1" x14ac:dyDescent="0.25">
      <c r="A605" s="1">
        <v>5016</v>
      </c>
      <c r="B605" s="5" t="s">
        <v>583</v>
      </c>
      <c r="C605" s="5"/>
      <c r="E605" s="6">
        <v>15164</v>
      </c>
    </row>
    <row r="606" spans="1:5" s="1" customFormat="1" x14ac:dyDescent="0.25">
      <c r="B606" s="2" t="s">
        <v>584</v>
      </c>
      <c r="C606" s="2"/>
      <c r="D606" s="3" t="s">
        <v>211</v>
      </c>
      <c r="E606" s="4">
        <v>529639</v>
      </c>
    </row>
    <row r="607" spans="1:5" s="1" customFormat="1" x14ac:dyDescent="0.25">
      <c r="B607" s="2" t="s">
        <v>585</v>
      </c>
      <c r="C607" s="2"/>
      <c r="D607" s="3" t="s">
        <v>586</v>
      </c>
      <c r="E607" s="4">
        <v>529639</v>
      </c>
    </row>
    <row r="608" spans="1:5" s="1" customFormat="1" x14ac:dyDescent="0.25">
      <c r="A608" s="1">
        <v>5016</v>
      </c>
      <c r="B608" s="5" t="s">
        <v>170</v>
      </c>
      <c r="C608" s="5"/>
      <c r="E608" s="6">
        <v>469639</v>
      </c>
    </row>
    <row r="609" spans="1:5" s="1" customFormat="1" x14ac:dyDescent="0.25">
      <c r="A609" s="1">
        <v>5016</v>
      </c>
      <c r="B609" s="5" t="s">
        <v>53</v>
      </c>
      <c r="C609" s="5"/>
      <c r="E609" s="6">
        <v>60000</v>
      </c>
    </row>
    <row r="610" spans="1:5" s="1" customFormat="1" x14ac:dyDescent="0.25">
      <c r="B610" s="2" t="s">
        <v>587</v>
      </c>
      <c r="C610" s="2"/>
      <c r="D610" s="3" t="s">
        <v>218</v>
      </c>
      <c r="E610" s="4">
        <v>20000</v>
      </c>
    </row>
    <row r="611" spans="1:5" s="1" customFormat="1" x14ac:dyDescent="0.25">
      <c r="B611" s="2" t="s">
        <v>588</v>
      </c>
      <c r="C611" s="2"/>
      <c r="D611" s="3" t="s">
        <v>139</v>
      </c>
      <c r="E611" s="4">
        <v>20000</v>
      </c>
    </row>
    <row r="612" spans="1:5" s="1" customFormat="1" x14ac:dyDescent="0.25">
      <c r="B612" s="2" t="s">
        <v>589</v>
      </c>
      <c r="C612" s="2"/>
      <c r="D612" s="3" t="s">
        <v>226</v>
      </c>
      <c r="E612" s="4">
        <v>20000</v>
      </c>
    </row>
    <row r="613" spans="1:5" s="1" customFormat="1" x14ac:dyDescent="0.25">
      <c r="A613" s="1">
        <v>5016</v>
      </c>
      <c r="B613" s="5" t="s">
        <v>590</v>
      </c>
      <c r="C613" s="5"/>
      <c r="E613" s="6">
        <v>20000</v>
      </c>
    </row>
    <row r="614" spans="1:5" s="1" customFormat="1" x14ac:dyDescent="0.25">
      <c r="B614" s="2" t="s">
        <v>591</v>
      </c>
      <c r="C614" s="2"/>
      <c r="D614" s="3" t="s">
        <v>592</v>
      </c>
      <c r="E614" s="4">
        <v>10262541</v>
      </c>
    </row>
    <row r="615" spans="1:5" s="1" customFormat="1" x14ac:dyDescent="0.25">
      <c r="B615" s="2" t="s">
        <v>593</v>
      </c>
      <c r="C615" s="2"/>
      <c r="D615" s="3" t="s">
        <v>594</v>
      </c>
      <c r="E615" s="4">
        <v>2852688</v>
      </c>
    </row>
    <row r="616" spans="1:5" s="1" customFormat="1" x14ac:dyDescent="0.25">
      <c r="B616" s="2" t="s">
        <v>595</v>
      </c>
      <c r="C616" s="2"/>
      <c r="D616" s="3" t="s">
        <v>596</v>
      </c>
      <c r="E616" s="4">
        <v>2852688</v>
      </c>
    </row>
    <row r="617" spans="1:5" s="1" customFormat="1" x14ac:dyDescent="0.25">
      <c r="A617" s="1">
        <v>5004</v>
      </c>
      <c r="B617" s="5" t="s">
        <v>597</v>
      </c>
      <c r="C617" s="5"/>
      <c r="E617" s="6">
        <v>277311</v>
      </c>
    </row>
    <row r="618" spans="1:5" s="1" customFormat="1" x14ac:dyDescent="0.25">
      <c r="A618" s="1">
        <v>5004</v>
      </c>
      <c r="B618" s="5" t="s">
        <v>598</v>
      </c>
      <c r="C618" s="5"/>
      <c r="E618" s="6">
        <v>205882</v>
      </c>
    </row>
    <row r="619" spans="1:5" s="1" customFormat="1" x14ac:dyDescent="0.25">
      <c r="A619" s="1">
        <v>5004</v>
      </c>
      <c r="B619" s="5" t="s">
        <v>599</v>
      </c>
      <c r="C619" s="5"/>
      <c r="E619" s="6">
        <v>141176</v>
      </c>
    </row>
    <row r="620" spans="1:5" s="1" customFormat="1" x14ac:dyDescent="0.25">
      <c r="A620" s="1">
        <v>5004</v>
      </c>
      <c r="B620" s="5" t="s">
        <v>600</v>
      </c>
      <c r="C620" s="5"/>
      <c r="E620" s="6">
        <v>760000</v>
      </c>
    </row>
    <row r="621" spans="1:5" s="1" customFormat="1" x14ac:dyDescent="0.25">
      <c r="A621" s="1">
        <v>5004</v>
      </c>
      <c r="B621" s="5" t="s">
        <v>601</v>
      </c>
      <c r="C621" s="5"/>
      <c r="E621" s="6">
        <v>90000</v>
      </c>
    </row>
    <row r="622" spans="1:5" s="1" customFormat="1" x14ac:dyDescent="0.25">
      <c r="A622" s="1">
        <v>5004</v>
      </c>
      <c r="B622" s="5" t="s">
        <v>602</v>
      </c>
      <c r="C622" s="5"/>
      <c r="E622" s="6">
        <v>178319</v>
      </c>
    </row>
    <row r="623" spans="1:5" s="1" customFormat="1" x14ac:dyDescent="0.25">
      <c r="A623" s="1">
        <v>5004</v>
      </c>
      <c r="B623" s="5" t="s">
        <v>603</v>
      </c>
      <c r="C623" s="5"/>
      <c r="E623" s="6">
        <v>1200000</v>
      </c>
    </row>
    <row r="624" spans="1:5" s="1" customFormat="1" x14ac:dyDescent="0.25">
      <c r="B624" s="2" t="s">
        <v>604</v>
      </c>
      <c r="C624" s="2"/>
      <c r="D624" s="3" t="s">
        <v>605</v>
      </c>
      <c r="E624" s="4">
        <v>7408353</v>
      </c>
    </row>
    <row r="625" spans="1:5" s="1" customFormat="1" x14ac:dyDescent="0.25">
      <c r="B625" s="2" t="s">
        <v>606</v>
      </c>
      <c r="C625" s="2"/>
      <c r="D625" s="3" t="s">
        <v>607</v>
      </c>
      <c r="E625" s="4">
        <v>7408353</v>
      </c>
    </row>
    <row r="626" spans="1:5" s="1" customFormat="1" x14ac:dyDescent="0.25">
      <c r="A626" s="1">
        <v>5016</v>
      </c>
      <c r="B626" s="5" t="s">
        <v>608</v>
      </c>
      <c r="C626" s="5"/>
      <c r="E626" s="6">
        <v>6929295</v>
      </c>
    </row>
    <row r="627" spans="1:5" s="1" customFormat="1" x14ac:dyDescent="0.25">
      <c r="A627" s="1">
        <v>5016</v>
      </c>
      <c r="B627" s="5" t="s">
        <v>609</v>
      </c>
      <c r="C627" s="5"/>
      <c r="E627" s="6">
        <v>65000</v>
      </c>
    </row>
    <row r="628" spans="1:5" s="1" customFormat="1" x14ac:dyDescent="0.25">
      <c r="A628" s="1">
        <v>5016</v>
      </c>
      <c r="B628" s="5" t="s">
        <v>610</v>
      </c>
      <c r="C628" s="5"/>
      <c r="E628" s="6">
        <v>414058</v>
      </c>
    </row>
    <row r="629" spans="1:5" s="1" customFormat="1" x14ac:dyDescent="0.25">
      <c r="B629" s="2" t="s">
        <v>611</v>
      </c>
      <c r="C629" s="2"/>
      <c r="D629" s="3" t="s">
        <v>139</v>
      </c>
      <c r="E629" s="4">
        <v>1500</v>
      </c>
    </row>
    <row r="630" spans="1:5" s="1" customFormat="1" x14ac:dyDescent="0.25">
      <c r="B630" s="2" t="s">
        <v>612</v>
      </c>
      <c r="C630" s="2"/>
      <c r="D630" s="3" t="s">
        <v>226</v>
      </c>
      <c r="E630" s="4">
        <v>1500</v>
      </c>
    </row>
    <row r="631" spans="1:5" s="1" customFormat="1" x14ac:dyDescent="0.25">
      <c r="A631" s="1">
        <v>5016</v>
      </c>
      <c r="B631" s="5" t="s">
        <v>53</v>
      </c>
      <c r="C631" s="5"/>
      <c r="E631" s="6">
        <v>1500</v>
      </c>
    </row>
    <row r="632" spans="1:5" s="1" customFormat="1" x14ac:dyDescent="0.25">
      <c r="B632" s="2" t="s">
        <v>613</v>
      </c>
      <c r="C632" s="2"/>
      <c r="D632" s="3" t="s">
        <v>230</v>
      </c>
      <c r="E632" s="4">
        <v>18726671.309999999</v>
      </c>
    </row>
    <row r="633" spans="1:5" s="1" customFormat="1" x14ac:dyDescent="0.25">
      <c r="B633" s="2" t="s">
        <v>614</v>
      </c>
      <c r="C633" s="2"/>
      <c r="D633" s="3" t="s">
        <v>232</v>
      </c>
      <c r="E633" s="4">
        <v>18102208.210000001</v>
      </c>
    </row>
    <row r="634" spans="1:5" s="1" customFormat="1" x14ac:dyDescent="0.25">
      <c r="B634" s="2" t="s">
        <v>615</v>
      </c>
      <c r="C634" s="2"/>
      <c r="D634" s="3" t="s">
        <v>234</v>
      </c>
      <c r="E634" s="4">
        <v>18102208.210000001</v>
      </c>
    </row>
    <row r="635" spans="1:5" s="1" customFormat="1" x14ac:dyDescent="0.25">
      <c r="B635" s="5" t="s">
        <v>235</v>
      </c>
      <c r="C635" s="5"/>
      <c r="E635" s="6">
        <v>18102208.210000001</v>
      </c>
    </row>
    <row r="636" spans="1:5" s="1" customFormat="1" x14ac:dyDescent="0.25">
      <c r="B636" s="2" t="s">
        <v>616</v>
      </c>
      <c r="C636" s="2"/>
      <c r="D636" s="3" t="s">
        <v>206</v>
      </c>
      <c r="E636" s="4">
        <v>268598.84000000003</v>
      </c>
    </row>
    <row r="637" spans="1:5" s="1" customFormat="1" x14ac:dyDescent="0.25">
      <c r="B637" s="2" t="s">
        <v>617</v>
      </c>
      <c r="C637" s="2"/>
      <c r="D637" s="3" t="s">
        <v>208</v>
      </c>
      <c r="E637" s="4">
        <v>268598.84000000003</v>
      </c>
    </row>
    <row r="638" spans="1:5" s="1" customFormat="1" x14ac:dyDescent="0.25">
      <c r="B638" s="5" t="s">
        <v>235</v>
      </c>
      <c r="C638" s="5"/>
      <c r="E638" s="6">
        <v>268598.84000000003</v>
      </c>
    </row>
    <row r="639" spans="1:5" s="1" customFormat="1" x14ac:dyDescent="0.25">
      <c r="B639" s="2" t="s">
        <v>618</v>
      </c>
      <c r="C639" s="2"/>
      <c r="D639" s="3" t="s">
        <v>211</v>
      </c>
      <c r="E639" s="4">
        <v>355864.26</v>
      </c>
    </row>
    <row r="640" spans="1:5" s="1" customFormat="1" x14ac:dyDescent="0.25">
      <c r="B640" s="2" t="s">
        <v>619</v>
      </c>
      <c r="C640" s="2"/>
      <c r="D640" s="3" t="s">
        <v>213</v>
      </c>
      <c r="E640" s="4">
        <v>355864.26</v>
      </c>
    </row>
    <row r="641" spans="1:5" s="1" customFormat="1" x14ac:dyDescent="0.25">
      <c r="B641" s="5" t="s">
        <v>235</v>
      </c>
      <c r="C641" s="5"/>
      <c r="E641" s="6">
        <v>355864.26</v>
      </c>
    </row>
    <row r="642" spans="1:5" s="1" customFormat="1" x14ac:dyDescent="0.25">
      <c r="B642" s="2" t="s">
        <v>620</v>
      </c>
      <c r="C642" s="2"/>
      <c r="D642" s="3" t="s">
        <v>241</v>
      </c>
      <c r="E642" s="4">
        <v>188027545.56</v>
      </c>
    </row>
    <row r="643" spans="1:5" s="1" customFormat="1" x14ac:dyDescent="0.25">
      <c r="B643" s="2" t="s">
        <v>621</v>
      </c>
      <c r="C643" s="2"/>
      <c r="D643" s="3" t="s">
        <v>622</v>
      </c>
      <c r="E643" s="4">
        <v>96373</v>
      </c>
    </row>
    <row r="644" spans="1:5" s="1" customFormat="1" x14ac:dyDescent="0.25">
      <c r="B644" s="2" t="s">
        <v>623</v>
      </c>
      <c r="C644" s="2"/>
      <c r="D644" s="3" t="s">
        <v>624</v>
      </c>
      <c r="E644" s="4">
        <v>96373</v>
      </c>
    </row>
    <row r="645" spans="1:5" s="1" customFormat="1" x14ac:dyDescent="0.25">
      <c r="A645" s="1">
        <v>5016</v>
      </c>
      <c r="B645" s="5" t="s">
        <v>625</v>
      </c>
      <c r="C645" s="5"/>
      <c r="E645" s="6">
        <v>96373</v>
      </c>
    </row>
    <row r="646" spans="1:5" s="1" customFormat="1" x14ac:dyDescent="0.25">
      <c r="B646" s="2" t="s">
        <v>626</v>
      </c>
      <c r="C646" s="2"/>
      <c r="D646" s="3" t="s">
        <v>627</v>
      </c>
      <c r="E646" s="4">
        <v>1980971</v>
      </c>
    </row>
    <row r="647" spans="1:5" s="1" customFormat="1" x14ac:dyDescent="0.25">
      <c r="B647" s="2" t="s">
        <v>628</v>
      </c>
      <c r="C647" s="2"/>
      <c r="D647" s="3" t="s">
        <v>629</v>
      </c>
      <c r="E647" s="4">
        <v>1980971</v>
      </c>
    </row>
    <row r="648" spans="1:5" s="1" customFormat="1" x14ac:dyDescent="0.25">
      <c r="A648" s="1">
        <v>5016</v>
      </c>
      <c r="B648" s="5" t="s">
        <v>246</v>
      </c>
      <c r="C648" s="5"/>
      <c r="E648" s="6">
        <v>1906995</v>
      </c>
    </row>
    <row r="649" spans="1:5" s="1" customFormat="1" x14ac:dyDescent="0.25">
      <c r="A649" s="1">
        <v>5016</v>
      </c>
      <c r="B649" s="5" t="s">
        <v>279</v>
      </c>
      <c r="C649" s="5"/>
      <c r="E649" s="6">
        <v>1176</v>
      </c>
    </row>
    <row r="650" spans="1:5" s="1" customFormat="1" x14ac:dyDescent="0.25">
      <c r="A650" s="1">
        <v>5016</v>
      </c>
      <c r="B650" s="5" t="s">
        <v>53</v>
      </c>
      <c r="C650" s="5"/>
      <c r="E650" s="6">
        <v>12900</v>
      </c>
    </row>
    <row r="651" spans="1:5" s="1" customFormat="1" x14ac:dyDescent="0.25">
      <c r="A651" s="1">
        <v>5016</v>
      </c>
      <c r="B651" s="5" t="s">
        <v>179</v>
      </c>
      <c r="C651" s="5"/>
      <c r="E651" s="6">
        <v>59900</v>
      </c>
    </row>
    <row r="652" spans="1:5" s="1" customFormat="1" x14ac:dyDescent="0.25">
      <c r="B652" s="2" t="s">
        <v>630</v>
      </c>
      <c r="C652" s="2"/>
      <c r="D652" s="3" t="s">
        <v>631</v>
      </c>
      <c r="E652" s="4">
        <v>221146</v>
      </c>
    </row>
    <row r="653" spans="1:5" s="1" customFormat="1" x14ac:dyDescent="0.25">
      <c r="B653" s="2" t="s">
        <v>632</v>
      </c>
      <c r="C653" s="2"/>
      <c r="D653" s="3" t="s">
        <v>245</v>
      </c>
      <c r="E653" s="4">
        <v>221146</v>
      </c>
    </row>
    <row r="654" spans="1:5" s="1" customFormat="1" x14ac:dyDescent="0.25">
      <c r="A654" s="1">
        <v>5016</v>
      </c>
      <c r="B654" s="5" t="s">
        <v>247</v>
      </c>
      <c r="C654" s="5"/>
      <c r="E654" s="6">
        <v>14200</v>
      </c>
    </row>
    <row r="655" spans="1:5" s="1" customFormat="1" x14ac:dyDescent="0.25">
      <c r="A655" s="1">
        <v>5016</v>
      </c>
      <c r="B655" s="5" t="s">
        <v>149</v>
      </c>
      <c r="C655" s="5"/>
      <c r="E655" s="6">
        <v>2700</v>
      </c>
    </row>
    <row r="656" spans="1:5" s="1" customFormat="1" x14ac:dyDescent="0.25">
      <c r="A656" s="1">
        <v>5016</v>
      </c>
      <c r="B656" s="5" t="s">
        <v>433</v>
      </c>
      <c r="C656" s="5"/>
      <c r="E656" s="6">
        <v>75546</v>
      </c>
    </row>
    <row r="657" spans="1:5" s="1" customFormat="1" x14ac:dyDescent="0.25">
      <c r="A657" s="1">
        <v>5016</v>
      </c>
      <c r="B657" s="5" t="s">
        <v>53</v>
      </c>
      <c r="C657" s="5"/>
      <c r="E657" s="6">
        <v>95200</v>
      </c>
    </row>
    <row r="658" spans="1:5" s="1" customFormat="1" x14ac:dyDescent="0.25">
      <c r="A658" s="1">
        <v>5016</v>
      </c>
      <c r="B658" s="5" t="s">
        <v>633</v>
      </c>
      <c r="C658" s="5"/>
      <c r="E658" s="6">
        <v>4000</v>
      </c>
    </row>
    <row r="659" spans="1:5" s="1" customFormat="1" x14ac:dyDescent="0.25">
      <c r="A659" s="1">
        <v>5016</v>
      </c>
      <c r="B659" s="5" t="s">
        <v>497</v>
      </c>
      <c r="C659" s="5"/>
      <c r="E659" s="6">
        <v>29500</v>
      </c>
    </row>
    <row r="660" spans="1:5" s="1" customFormat="1" x14ac:dyDescent="0.25">
      <c r="B660" s="2" t="s">
        <v>634</v>
      </c>
      <c r="C660" s="2"/>
      <c r="D660" s="3" t="s">
        <v>255</v>
      </c>
      <c r="E660" s="4">
        <v>203706</v>
      </c>
    </row>
    <row r="661" spans="1:5" s="1" customFormat="1" x14ac:dyDescent="0.25">
      <c r="B661" s="2" t="s">
        <v>635</v>
      </c>
      <c r="C661" s="2"/>
      <c r="D661" s="3" t="s">
        <v>636</v>
      </c>
      <c r="E661" s="4">
        <v>203706</v>
      </c>
    </row>
    <row r="662" spans="1:5" s="1" customFormat="1" x14ac:dyDescent="0.25">
      <c r="A662" s="1">
        <v>5016</v>
      </c>
      <c r="B662" s="5" t="s">
        <v>637</v>
      </c>
      <c r="C662" s="5"/>
      <c r="E662" s="6">
        <v>1765</v>
      </c>
    </row>
    <row r="663" spans="1:5" s="1" customFormat="1" x14ac:dyDescent="0.25">
      <c r="A663" s="1">
        <v>5016</v>
      </c>
      <c r="B663" s="5" t="s">
        <v>53</v>
      </c>
      <c r="C663" s="5"/>
      <c r="E663" s="6">
        <v>12500</v>
      </c>
    </row>
    <row r="664" spans="1:5" s="1" customFormat="1" x14ac:dyDescent="0.25">
      <c r="A664" s="1">
        <v>5016</v>
      </c>
      <c r="B664" s="5" t="s">
        <v>261</v>
      </c>
      <c r="C664" s="5"/>
      <c r="E664" s="6">
        <v>39916</v>
      </c>
    </row>
    <row r="665" spans="1:5" s="1" customFormat="1" x14ac:dyDescent="0.25">
      <c r="A665" s="1">
        <v>5016</v>
      </c>
      <c r="B665" s="5" t="s">
        <v>582</v>
      </c>
      <c r="C665" s="5"/>
      <c r="E665" s="6">
        <v>40000</v>
      </c>
    </row>
    <row r="666" spans="1:5" s="1" customFormat="1" x14ac:dyDescent="0.25">
      <c r="A666" s="1">
        <v>5016</v>
      </c>
      <c r="B666" s="5" t="s">
        <v>512</v>
      </c>
      <c r="C666" s="5"/>
      <c r="E666" s="6">
        <v>96638</v>
      </c>
    </row>
    <row r="667" spans="1:5" s="1" customFormat="1" x14ac:dyDescent="0.25">
      <c r="A667" s="1">
        <v>5016</v>
      </c>
      <c r="B667" s="5" t="s">
        <v>228</v>
      </c>
      <c r="C667" s="5"/>
      <c r="E667" s="6">
        <v>2437</v>
      </c>
    </row>
    <row r="668" spans="1:5" s="1" customFormat="1" x14ac:dyDescent="0.25">
      <c r="A668" s="1">
        <v>5016</v>
      </c>
      <c r="B668" s="5" t="s">
        <v>263</v>
      </c>
      <c r="C668" s="5"/>
      <c r="E668" s="6">
        <v>10450</v>
      </c>
    </row>
    <row r="669" spans="1:5" s="1" customFormat="1" x14ac:dyDescent="0.25">
      <c r="B669" s="2" t="s">
        <v>638</v>
      </c>
      <c r="C669" s="2"/>
      <c r="D669" s="3" t="s">
        <v>265</v>
      </c>
      <c r="E669" s="4">
        <v>2734187</v>
      </c>
    </row>
    <row r="670" spans="1:5" s="1" customFormat="1" x14ac:dyDescent="0.25">
      <c r="B670" s="2" t="s">
        <v>639</v>
      </c>
      <c r="C670" s="2"/>
      <c r="D670" s="3" t="s">
        <v>267</v>
      </c>
      <c r="E670" s="4">
        <v>2734187</v>
      </c>
    </row>
    <row r="671" spans="1:5" s="1" customFormat="1" x14ac:dyDescent="0.25">
      <c r="A671" s="1">
        <v>5016</v>
      </c>
      <c r="B671" s="5" t="s">
        <v>640</v>
      </c>
      <c r="C671" s="5"/>
      <c r="E671" s="6">
        <v>20000</v>
      </c>
    </row>
    <row r="672" spans="1:5" s="1" customFormat="1" x14ac:dyDescent="0.25">
      <c r="A672" s="1">
        <v>5016</v>
      </c>
      <c r="B672" s="5" t="s">
        <v>641</v>
      </c>
      <c r="C672" s="5"/>
      <c r="E672" s="6">
        <v>120000</v>
      </c>
    </row>
    <row r="673" spans="1:5" s="1" customFormat="1" x14ac:dyDescent="0.25">
      <c r="A673" s="1">
        <v>5016</v>
      </c>
      <c r="B673" s="5" t="s">
        <v>437</v>
      </c>
      <c r="C673" s="5"/>
      <c r="E673" s="6">
        <v>20000</v>
      </c>
    </row>
    <row r="674" spans="1:5" s="1" customFormat="1" x14ac:dyDescent="0.25">
      <c r="A674" s="1">
        <v>5016</v>
      </c>
      <c r="B674" s="5" t="s">
        <v>53</v>
      </c>
      <c r="C674" s="5"/>
      <c r="E674" s="6">
        <v>194000</v>
      </c>
    </row>
    <row r="675" spans="1:5" s="1" customFormat="1" x14ac:dyDescent="0.25">
      <c r="A675" s="1">
        <v>5016</v>
      </c>
      <c r="B675" s="5" t="s">
        <v>269</v>
      </c>
      <c r="C675" s="5"/>
      <c r="E675" s="6">
        <v>2280187</v>
      </c>
    </row>
    <row r="676" spans="1:5" s="1" customFormat="1" x14ac:dyDescent="0.25">
      <c r="A676" s="1">
        <v>5016</v>
      </c>
      <c r="B676" s="5" t="s">
        <v>642</v>
      </c>
      <c r="C676" s="5"/>
      <c r="E676" s="6">
        <v>100000</v>
      </c>
    </row>
    <row r="677" spans="1:5" s="1" customFormat="1" x14ac:dyDescent="0.25">
      <c r="B677" s="2" t="s">
        <v>643</v>
      </c>
      <c r="C677" s="2"/>
      <c r="D677" s="3" t="s">
        <v>271</v>
      </c>
      <c r="E677" s="4">
        <v>3497503</v>
      </c>
    </row>
    <row r="678" spans="1:5" s="1" customFormat="1" x14ac:dyDescent="0.25">
      <c r="B678" s="2" t="s">
        <v>644</v>
      </c>
      <c r="C678" s="2"/>
      <c r="D678" s="3" t="s">
        <v>273</v>
      </c>
      <c r="E678" s="4">
        <v>3497503</v>
      </c>
    </row>
    <row r="679" spans="1:5" s="1" customFormat="1" x14ac:dyDescent="0.25">
      <c r="A679" s="1">
        <v>5016</v>
      </c>
      <c r="B679" s="5" t="s">
        <v>447</v>
      </c>
      <c r="C679" s="5"/>
      <c r="E679" s="6">
        <v>135000</v>
      </c>
    </row>
    <row r="680" spans="1:5" s="1" customFormat="1" x14ac:dyDescent="0.25">
      <c r="A680" s="1">
        <v>5016</v>
      </c>
      <c r="B680" s="5" t="s">
        <v>453</v>
      </c>
      <c r="C680" s="5"/>
      <c r="E680" s="6">
        <v>50000</v>
      </c>
    </row>
    <row r="681" spans="1:5" s="1" customFormat="1" x14ac:dyDescent="0.25">
      <c r="A681" s="1">
        <v>5016</v>
      </c>
      <c r="B681" s="5" t="s">
        <v>53</v>
      </c>
      <c r="C681" s="5"/>
      <c r="E681" s="6">
        <v>3280503</v>
      </c>
    </row>
    <row r="682" spans="1:5" s="1" customFormat="1" x14ac:dyDescent="0.25">
      <c r="A682" s="1">
        <v>5016</v>
      </c>
      <c r="B682" s="5" t="s">
        <v>645</v>
      </c>
      <c r="C682" s="5"/>
      <c r="E682" s="6">
        <v>32000</v>
      </c>
    </row>
    <row r="683" spans="1:5" s="1" customFormat="1" x14ac:dyDescent="0.25">
      <c r="B683" s="2" t="s">
        <v>646</v>
      </c>
      <c r="C683" s="2"/>
      <c r="D683" s="3" t="s">
        <v>647</v>
      </c>
      <c r="E683" s="4">
        <v>2156575</v>
      </c>
    </row>
    <row r="684" spans="1:5" s="1" customFormat="1" x14ac:dyDescent="0.25">
      <c r="B684" s="2" t="s">
        <v>648</v>
      </c>
      <c r="C684" s="2"/>
      <c r="D684" s="3" t="s">
        <v>649</v>
      </c>
      <c r="E684" s="4">
        <v>2156575</v>
      </c>
    </row>
    <row r="685" spans="1:5" s="1" customFormat="1" x14ac:dyDescent="0.25">
      <c r="A685" s="1">
        <v>5016</v>
      </c>
      <c r="B685" s="5" t="s">
        <v>246</v>
      </c>
      <c r="C685" s="5"/>
      <c r="E685" s="6">
        <v>133750</v>
      </c>
    </row>
    <row r="686" spans="1:5" s="1" customFormat="1" x14ac:dyDescent="0.25">
      <c r="A686" s="1">
        <v>5016</v>
      </c>
      <c r="B686" s="5" t="s">
        <v>247</v>
      </c>
      <c r="C686" s="5"/>
      <c r="E686" s="6">
        <v>6700</v>
      </c>
    </row>
    <row r="687" spans="1:5" s="1" customFormat="1" x14ac:dyDescent="0.25">
      <c r="A687" s="1">
        <v>5016</v>
      </c>
      <c r="B687" s="5" t="s">
        <v>149</v>
      </c>
      <c r="C687" s="5"/>
      <c r="E687" s="6">
        <v>6000</v>
      </c>
    </row>
    <row r="688" spans="1:5" s="1" customFormat="1" x14ac:dyDescent="0.25">
      <c r="A688" s="1">
        <v>5016</v>
      </c>
      <c r="B688" s="5" t="s">
        <v>433</v>
      </c>
      <c r="C688" s="5"/>
      <c r="E688" s="6">
        <v>31950</v>
      </c>
    </row>
    <row r="689" spans="1:5" s="1" customFormat="1" x14ac:dyDescent="0.25">
      <c r="A689" s="1">
        <v>5016</v>
      </c>
      <c r="B689" s="5" t="s">
        <v>53</v>
      </c>
      <c r="C689" s="5"/>
      <c r="E689" s="6">
        <v>571250</v>
      </c>
    </row>
    <row r="690" spans="1:5" s="1" customFormat="1" x14ac:dyDescent="0.25">
      <c r="A690" s="1">
        <v>5016</v>
      </c>
      <c r="B690" s="5" t="s">
        <v>650</v>
      </c>
      <c r="C690" s="5"/>
      <c r="E690" s="6">
        <v>66000</v>
      </c>
    </row>
    <row r="691" spans="1:5" s="1" customFormat="1" x14ac:dyDescent="0.25">
      <c r="A691" s="1">
        <v>5016</v>
      </c>
      <c r="B691" s="5" t="s">
        <v>651</v>
      </c>
      <c r="C691" s="5"/>
      <c r="E691" s="6">
        <v>55000</v>
      </c>
    </row>
    <row r="692" spans="1:5" s="1" customFormat="1" x14ac:dyDescent="0.25">
      <c r="A692" s="1">
        <v>5016</v>
      </c>
      <c r="B692" s="5" t="s">
        <v>486</v>
      </c>
      <c r="C692" s="5"/>
      <c r="E692" s="6">
        <v>115597</v>
      </c>
    </row>
    <row r="693" spans="1:5" s="1" customFormat="1" x14ac:dyDescent="0.25">
      <c r="A693" s="1">
        <v>5016</v>
      </c>
      <c r="B693" s="5" t="s">
        <v>652</v>
      </c>
      <c r="C693" s="5"/>
      <c r="E693" s="6">
        <v>101681</v>
      </c>
    </row>
    <row r="694" spans="1:5" s="1" customFormat="1" x14ac:dyDescent="0.25">
      <c r="A694" s="1">
        <v>5016</v>
      </c>
      <c r="B694" s="5" t="s">
        <v>653</v>
      </c>
      <c r="C694" s="5"/>
      <c r="E694" s="6">
        <v>7867</v>
      </c>
    </row>
    <row r="695" spans="1:5" s="1" customFormat="1" x14ac:dyDescent="0.25">
      <c r="A695" s="1">
        <v>5016</v>
      </c>
      <c r="B695" s="5" t="s">
        <v>497</v>
      </c>
      <c r="C695" s="5"/>
      <c r="E695" s="6">
        <v>4000</v>
      </c>
    </row>
    <row r="696" spans="1:5" s="1" customFormat="1" x14ac:dyDescent="0.25">
      <c r="A696" s="1">
        <v>5016</v>
      </c>
      <c r="B696" s="5" t="s">
        <v>654</v>
      </c>
      <c r="C696" s="5"/>
      <c r="E696" s="6">
        <v>5300</v>
      </c>
    </row>
    <row r="697" spans="1:5" s="1" customFormat="1" x14ac:dyDescent="0.25">
      <c r="A697" s="1">
        <v>5016</v>
      </c>
      <c r="B697" s="5" t="s">
        <v>362</v>
      </c>
      <c r="C697" s="5"/>
      <c r="E697" s="6">
        <v>8350</v>
      </c>
    </row>
    <row r="698" spans="1:5" s="1" customFormat="1" x14ac:dyDescent="0.25">
      <c r="A698" s="1">
        <v>5016</v>
      </c>
      <c r="B698" s="5" t="s">
        <v>252</v>
      </c>
      <c r="C698" s="5"/>
      <c r="E698" s="6">
        <v>111600</v>
      </c>
    </row>
    <row r="699" spans="1:5" s="1" customFormat="1" x14ac:dyDescent="0.25">
      <c r="A699" s="1">
        <v>5016</v>
      </c>
      <c r="B699" s="5" t="s">
        <v>511</v>
      </c>
      <c r="C699" s="5"/>
      <c r="E699" s="6">
        <v>931530</v>
      </c>
    </row>
    <row r="700" spans="1:5" s="1" customFormat="1" x14ac:dyDescent="0.25">
      <c r="B700" s="2" t="s">
        <v>655</v>
      </c>
      <c r="C700" s="2"/>
      <c r="D700" s="3" t="s">
        <v>656</v>
      </c>
      <c r="E700" s="4">
        <v>148147</v>
      </c>
    </row>
    <row r="701" spans="1:5" s="1" customFormat="1" x14ac:dyDescent="0.25">
      <c r="B701" s="2" t="s">
        <v>657</v>
      </c>
      <c r="C701" s="2"/>
      <c r="D701" s="3" t="s">
        <v>277</v>
      </c>
      <c r="E701" s="4">
        <v>148147</v>
      </c>
    </row>
    <row r="702" spans="1:5" s="1" customFormat="1" x14ac:dyDescent="0.25">
      <c r="A702" s="1">
        <v>5016</v>
      </c>
      <c r="B702" s="5" t="s">
        <v>278</v>
      </c>
      <c r="C702" s="5"/>
      <c r="E702" s="6">
        <v>966</v>
      </c>
    </row>
    <row r="703" spans="1:5" s="1" customFormat="1" x14ac:dyDescent="0.25">
      <c r="A703" s="1">
        <v>5016</v>
      </c>
      <c r="B703" s="5" t="s">
        <v>279</v>
      </c>
      <c r="C703" s="5"/>
      <c r="E703" s="6">
        <v>5756</v>
      </c>
    </row>
    <row r="704" spans="1:5" s="1" customFormat="1" x14ac:dyDescent="0.25">
      <c r="A704" s="1">
        <v>5016</v>
      </c>
      <c r="B704" s="5" t="s">
        <v>658</v>
      </c>
      <c r="C704" s="5"/>
      <c r="E704" s="6">
        <v>8529</v>
      </c>
    </row>
    <row r="705" spans="1:5" s="1" customFormat="1" x14ac:dyDescent="0.25">
      <c r="A705" s="1">
        <v>5016</v>
      </c>
      <c r="B705" s="5" t="s">
        <v>280</v>
      </c>
      <c r="C705" s="5"/>
      <c r="E705" s="6">
        <v>16245</v>
      </c>
    </row>
    <row r="706" spans="1:5" s="1" customFormat="1" x14ac:dyDescent="0.25">
      <c r="A706" s="1">
        <v>5016</v>
      </c>
      <c r="B706" s="5" t="s">
        <v>53</v>
      </c>
      <c r="C706" s="5"/>
      <c r="E706" s="6">
        <v>71800</v>
      </c>
    </row>
    <row r="707" spans="1:5" s="1" customFormat="1" x14ac:dyDescent="0.25">
      <c r="A707" s="1">
        <v>5016</v>
      </c>
      <c r="B707" s="5" t="s">
        <v>283</v>
      </c>
      <c r="C707" s="5"/>
      <c r="E707" s="6">
        <v>4202</v>
      </c>
    </row>
    <row r="708" spans="1:5" s="1" customFormat="1" x14ac:dyDescent="0.25">
      <c r="A708" s="1">
        <v>5016</v>
      </c>
      <c r="B708" s="5" t="s">
        <v>659</v>
      </c>
      <c r="C708" s="5"/>
      <c r="E708" s="6">
        <v>8399</v>
      </c>
    </row>
    <row r="709" spans="1:5" s="1" customFormat="1" x14ac:dyDescent="0.25">
      <c r="A709" s="1">
        <v>5016</v>
      </c>
      <c r="B709" s="5" t="s">
        <v>284</v>
      </c>
      <c r="C709" s="5"/>
      <c r="E709" s="6">
        <v>20756</v>
      </c>
    </row>
    <row r="710" spans="1:5" s="1" customFormat="1" x14ac:dyDescent="0.25">
      <c r="A710" s="1">
        <v>5016</v>
      </c>
      <c r="B710" s="5" t="s">
        <v>660</v>
      </c>
      <c r="C710" s="5"/>
      <c r="E710" s="6">
        <v>1200</v>
      </c>
    </row>
    <row r="711" spans="1:5" s="1" customFormat="1" x14ac:dyDescent="0.25">
      <c r="A711" s="1">
        <v>5016</v>
      </c>
      <c r="B711" s="5" t="s">
        <v>661</v>
      </c>
      <c r="C711" s="5"/>
      <c r="E711" s="6">
        <v>5600</v>
      </c>
    </row>
    <row r="712" spans="1:5" s="1" customFormat="1" x14ac:dyDescent="0.25">
      <c r="A712" s="1">
        <v>5016</v>
      </c>
      <c r="B712" s="5" t="s">
        <v>286</v>
      </c>
      <c r="C712" s="5"/>
      <c r="E712" s="6">
        <v>3194</v>
      </c>
    </row>
    <row r="713" spans="1:5" s="1" customFormat="1" x14ac:dyDescent="0.25">
      <c r="A713" s="1">
        <v>5016</v>
      </c>
      <c r="B713" s="5" t="s">
        <v>287</v>
      </c>
      <c r="C713" s="5"/>
      <c r="E713" s="6">
        <v>1500</v>
      </c>
    </row>
    <row r="714" spans="1:5" s="1" customFormat="1" x14ac:dyDescent="0.25">
      <c r="B714" s="2" t="s">
        <v>662</v>
      </c>
      <c r="C714" s="2"/>
      <c r="D714" s="3" t="s">
        <v>289</v>
      </c>
      <c r="E714" s="4">
        <v>455800</v>
      </c>
    </row>
    <row r="715" spans="1:5" s="1" customFormat="1" x14ac:dyDescent="0.25">
      <c r="B715" s="2" t="s">
        <v>663</v>
      </c>
      <c r="C715" s="2"/>
      <c r="D715" s="3" t="s">
        <v>291</v>
      </c>
      <c r="E715" s="4">
        <v>455800</v>
      </c>
    </row>
    <row r="716" spans="1:5" s="1" customFormat="1" x14ac:dyDescent="0.25">
      <c r="A716" s="1">
        <v>5016</v>
      </c>
      <c r="B716" s="5" t="s">
        <v>424</v>
      </c>
      <c r="C716" s="5"/>
      <c r="E716" s="6">
        <v>213200</v>
      </c>
    </row>
    <row r="717" spans="1:5" s="1" customFormat="1" x14ac:dyDescent="0.25">
      <c r="A717" s="1">
        <v>5016</v>
      </c>
      <c r="B717" s="5" t="s">
        <v>292</v>
      </c>
      <c r="C717" s="5"/>
      <c r="E717" s="6">
        <v>72600</v>
      </c>
    </row>
    <row r="718" spans="1:5" s="1" customFormat="1" x14ac:dyDescent="0.25">
      <c r="A718" s="1">
        <v>5016</v>
      </c>
      <c r="B718" s="5" t="s">
        <v>53</v>
      </c>
      <c r="C718" s="5"/>
      <c r="E718" s="6">
        <v>128800</v>
      </c>
    </row>
    <row r="719" spans="1:5" s="1" customFormat="1" x14ac:dyDescent="0.25">
      <c r="A719" s="1">
        <v>5016</v>
      </c>
      <c r="B719" s="5" t="s">
        <v>474</v>
      </c>
      <c r="C719" s="5"/>
      <c r="E719" s="6">
        <v>41200</v>
      </c>
    </row>
    <row r="720" spans="1:5" s="1" customFormat="1" x14ac:dyDescent="0.25">
      <c r="B720" s="2" t="s">
        <v>664</v>
      </c>
      <c r="C720" s="2"/>
      <c r="D720" s="3" t="s">
        <v>665</v>
      </c>
      <c r="E720" s="4">
        <v>118999555.12</v>
      </c>
    </row>
    <row r="721" spans="1:9" s="1" customFormat="1" x14ac:dyDescent="0.25">
      <c r="A721" s="1">
        <v>5016</v>
      </c>
      <c r="B721" s="2" t="s">
        <v>666</v>
      </c>
      <c r="C721" s="2"/>
      <c r="D721" s="3" t="s">
        <v>667</v>
      </c>
      <c r="E721" s="4">
        <v>118999555.12</v>
      </c>
    </row>
    <row r="722" spans="1:9" s="1" customFormat="1" x14ac:dyDescent="0.25">
      <c r="B722" s="2" t="s">
        <v>668</v>
      </c>
      <c r="C722" s="2"/>
      <c r="D722" s="3" t="s">
        <v>139</v>
      </c>
      <c r="E722" s="4">
        <v>57533582.439999998</v>
      </c>
    </row>
    <row r="723" spans="1:9" s="1" customFormat="1" x14ac:dyDescent="0.25">
      <c r="B723" s="2" t="s">
        <v>669</v>
      </c>
      <c r="C723" s="2"/>
      <c r="D723" s="3" t="s">
        <v>226</v>
      </c>
      <c r="E723" s="4">
        <v>1579307.78</v>
      </c>
    </row>
    <row r="724" spans="1:9" s="1" customFormat="1" x14ac:dyDescent="0.25">
      <c r="A724" s="1">
        <v>5016</v>
      </c>
      <c r="B724" s="5" t="s">
        <v>670</v>
      </c>
      <c r="C724" s="5"/>
      <c r="E724" s="6">
        <v>9442</v>
      </c>
    </row>
    <row r="725" spans="1:9" s="1" customFormat="1" x14ac:dyDescent="0.25">
      <c r="A725" s="1">
        <v>5016</v>
      </c>
      <c r="B725" s="5" t="s">
        <v>53</v>
      </c>
      <c r="C725" s="5"/>
      <c r="E725" s="6">
        <v>56000</v>
      </c>
    </row>
    <row r="726" spans="1:9" s="1" customFormat="1" x14ac:dyDescent="0.25">
      <c r="A726" s="1">
        <v>5016</v>
      </c>
      <c r="B726" s="5" t="s">
        <v>397</v>
      </c>
      <c r="C726" s="5"/>
      <c r="E726" s="6">
        <v>1410576</v>
      </c>
      <c r="F726" s="8" t="s">
        <v>1054</v>
      </c>
      <c r="G726" s="8"/>
      <c r="H726" s="8"/>
      <c r="I726" s="8"/>
    </row>
    <row r="727" spans="1:9" s="1" customFormat="1" x14ac:dyDescent="0.25">
      <c r="A727" s="1">
        <v>5016</v>
      </c>
      <c r="B727" s="5" t="s">
        <v>554</v>
      </c>
      <c r="C727" s="5"/>
      <c r="E727" s="6">
        <v>85889.78</v>
      </c>
    </row>
    <row r="728" spans="1:9" s="1" customFormat="1" x14ac:dyDescent="0.25">
      <c r="A728" s="1">
        <v>5016</v>
      </c>
      <c r="B728" s="5" t="s">
        <v>104</v>
      </c>
      <c r="C728" s="5"/>
      <c r="E728" s="6">
        <v>17400</v>
      </c>
    </row>
    <row r="729" spans="1:9" s="1" customFormat="1" x14ac:dyDescent="0.25">
      <c r="B729" s="2" t="s">
        <v>671</v>
      </c>
      <c r="C729" s="2"/>
      <c r="D729" s="3" t="s">
        <v>672</v>
      </c>
      <c r="E729" s="4">
        <v>16088059.52</v>
      </c>
    </row>
    <row r="730" spans="1:9" s="1" customFormat="1" x14ac:dyDescent="0.25">
      <c r="A730" s="1">
        <v>5016</v>
      </c>
      <c r="B730" s="5" t="s">
        <v>673</v>
      </c>
      <c r="C730" s="5"/>
      <c r="E730" s="6">
        <v>109291.99</v>
      </c>
    </row>
    <row r="731" spans="1:9" s="1" customFormat="1" x14ac:dyDescent="0.25">
      <c r="A731" s="1">
        <v>5016</v>
      </c>
      <c r="B731" s="5" t="s">
        <v>445</v>
      </c>
      <c r="C731" s="5"/>
      <c r="E731" s="6">
        <v>10635.37</v>
      </c>
    </row>
    <row r="732" spans="1:9" s="1" customFormat="1" x14ac:dyDescent="0.25">
      <c r="A732" s="1">
        <v>5016</v>
      </c>
      <c r="B732" s="5" t="s">
        <v>466</v>
      </c>
      <c r="C732" s="5"/>
      <c r="E732" s="6">
        <v>972037.85</v>
      </c>
    </row>
    <row r="733" spans="1:9" s="1" customFormat="1" x14ac:dyDescent="0.25">
      <c r="A733" s="1">
        <v>5016</v>
      </c>
      <c r="B733" s="5" t="s">
        <v>555</v>
      </c>
      <c r="C733" s="5"/>
      <c r="E733" s="6">
        <v>1382295.6</v>
      </c>
    </row>
    <row r="734" spans="1:9" s="1" customFormat="1" x14ac:dyDescent="0.25">
      <c r="A734" s="1">
        <v>5016</v>
      </c>
      <c r="B734" s="5" t="s">
        <v>674</v>
      </c>
      <c r="C734" s="5"/>
      <c r="E734" s="6">
        <v>25450</v>
      </c>
    </row>
    <row r="735" spans="1:9" s="1" customFormat="1" x14ac:dyDescent="0.25">
      <c r="A735" s="1">
        <v>5016</v>
      </c>
      <c r="B735" s="5" t="s">
        <v>675</v>
      </c>
      <c r="C735" s="5"/>
      <c r="E735" s="6">
        <v>8169443.9800000004</v>
      </c>
      <c r="F735" s="8" t="s">
        <v>1067</v>
      </c>
    </row>
    <row r="736" spans="1:9" s="1" customFormat="1" x14ac:dyDescent="0.25">
      <c r="A736" s="1">
        <v>5016</v>
      </c>
      <c r="B736" s="5" t="s">
        <v>676</v>
      </c>
      <c r="C736" s="5"/>
      <c r="E736" s="6">
        <v>761.35</v>
      </c>
    </row>
    <row r="737" spans="1:9" s="1" customFormat="1" x14ac:dyDescent="0.25">
      <c r="A737" s="1">
        <v>5016</v>
      </c>
      <c r="B737" s="5" t="s">
        <v>557</v>
      </c>
      <c r="C737" s="5"/>
      <c r="E737" s="6">
        <v>32327.15</v>
      </c>
    </row>
    <row r="738" spans="1:9" s="1" customFormat="1" x14ac:dyDescent="0.25">
      <c r="A738" s="1">
        <v>5016</v>
      </c>
      <c r="B738" s="9" t="s">
        <v>516</v>
      </c>
      <c r="C738" s="9"/>
      <c r="D738" s="8"/>
      <c r="E738" s="10">
        <v>-3661131.82</v>
      </c>
    </row>
    <row r="739" spans="1:9" s="1" customFormat="1" x14ac:dyDescent="0.25">
      <c r="A739" s="1">
        <v>5016</v>
      </c>
      <c r="B739" s="5" t="s">
        <v>518</v>
      </c>
      <c r="C739" s="5"/>
      <c r="E739" s="6">
        <v>459989.3</v>
      </c>
    </row>
    <row r="740" spans="1:9" s="1" customFormat="1" x14ac:dyDescent="0.25">
      <c r="A740" s="1">
        <v>5016</v>
      </c>
      <c r="B740" s="5" t="s">
        <v>558</v>
      </c>
      <c r="C740" s="5"/>
      <c r="E740" s="6">
        <v>8093458.75</v>
      </c>
      <c r="F740" s="8" t="s">
        <v>1067</v>
      </c>
    </row>
    <row r="741" spans="1:9" s="1" customFormat="1" x14ac:dyDescent="0.25">
      <c r="A741" s="1">
        <v>5016</v>
      </c>
      <c r="B741" s="5" t="s">
        <v>677</v>
      </c>
      <c r="C741" s="5"/>
      <c r="E741" s="6">
        <v>493500</v>
      </c>
    </row>
    <row r="742" spans="1:9" s="1" customFormat="1" x14ac:dyDescent="0.25">
      <c r="A742" s="1">
        <v>5016</v>
      </c>
      <c r="B742" s="2" t="s">
        <v>678</v>
      </c>
      <c r="C742" s="2"/>
      <c r="D742" s="3" t="s">
        <v>679</v>
      </c>
      <c r="E742" s="4">
        <v>8372925</v>
      </c>
    </row>
    <row r="743" spans="1:9" s="1" customFormat="1" x14ac:dyDescent="0.25">
      <c r="A743" s="1">
        <v>5016</v>
      </c>
      <c r="B743" s="5" t="s">
        <v>134</v>
      </c>
      <c r="C743" s="5"/>
      <c r="E743" s="6">
        <v>8372925</v>
      </c>
    </row>
    <row r="744" spans="1:9" s="1" customFormat="1" x14ac:dyDescent="0.25">
      <c r="B744" s="2" t="s">
        <v>680</v>
      </c>
      <c r="C744" s="2"/>
      <c r="D744" s="3" t="s">
        <v>160</v>
      </c>
      <c r="E744" s="4">
        <v>7468478.9900000002</v>
      </c>
    </row>
    <row r="745" spans="1:9" s="1" customFormat="1" x14ac:dyDescent="0.25">
      <c r="B745" s="5" t="s">
        <v>53</v>
      </c>
      <c r="C745" s="5"/>
      <c r="E745" s="6">
        <v>97679</v>
      </c>
    </row>
    <row r="746" spans="1:9" s="1" customFormat="1" x14ac:dyDescent="0.25">
      <c r="A746" s="1">
        <v>5004</v>
      </c>
      <c r="B746" s="5" t="s">
        <v>681</v>
      </c>
      <c r="C746" s="5"/>
      <c r="E746" s="6">
        <v>7800000</v>
      </c>
    </row>
    <row r="747" spans="1:9" s="1" customFormat="1" x14ac:dyDescent="0.25">
      <c r="A747" s="1">
        <v>5016</v>
      </c>
      <c r="B747" s="5" t="s">
        <v>581</v>
      </c>
      <c r="C747" s="5"/>
      <c r="E747" s="6">
        <v>220000</v>
      </c>
    </row>
    <row r="748" spans="1:9" s="1" customFormat="1" x14ac:dyDescent="0.25">
      <c r="B748" s="11" t="s">
        <v>516</v>
      </c>
      <c r="C748" s="11"/>
      <c r="D748" s="12"/>
      <c r="E748" s="13">
        <v>-649200.01</v>
      </c>
      <c r="F748" s="1" t="s">
        <v>1055</v>
      </c>
    </row>
    <row r="749" spans="1:9" s="1" customFormat="1" x14ac:dyDescent="0.25">
      <c r="B749" s="2" t="s">
        <v>682</v>
      </c>
      <c r="C749" s="2"/>
      <c r="D749" s="3" t="s">
        <v>683</v>
      </c>
      <c r="E749" s="4">
        <v>9421200.7200000007</v>
      </c>
    </row>
    <row r="750" spans="1:9" s="1" customFormat="1" x14ac:dyDescent="0.25">
      <c r="B750" s="5" t="s">
        <v>235</v>
      </c>
      <c r="C750" s="5"/>
      <c r="E750" s="6">
        <v>5253908.83</v>
      </c>
    </row>
    <row r="751" spans="1:9" s="1" customFormat="1" x14ac:dyDescent="0.25">
      <c r="A751" s="1">
        <v>5016</v>
      </c>
      <c r="B751" s="11" t="s">
        <v>516</v>
      </c>
      <c r="C751" s="11"/>
      <c r="D751" s="12"/>
      <c r="E751" s="13">
        <v>4167291.89</v>
      </c>
      <c r="F751" s="1" t="s">
        <v>1055</v>
      </c>
      <c r="H751" s="15">
        <f>+E751+E748+E738</f>
        <v>-143039.93999999994</v>
      </c>
      <c r="I751" s="1" t="s">
        <v>1068</v>
      </c>
    </row>
    <row r="752" spans="1:9" s="1" customFormat="1" x14ac:dyDescent="0.25">
      <c r="B752" s="2" t="s">
        <v>684</v>
      </c>
      <c r="C752" s="2"/>
      <c r="D752" s="3" t="s">
        <v>685</v>
      </c>
      <c r="E752" s="4">
        <v>14603610.43</v>
      </c>
    </row>
    <row r="753" spans="1:5" s="1" customFormat="1" x14ac:dyDescent="0.25">
      <c r="A753" s="1">
        <v>5016</v>
      </c>
      <c r="B753" s="5" t="s">
        <v>442</v>
      </c>
      <c r="C753" s="5"/>
      <c r="E753" s="6">
        <v>2748559.81</v>
      </c>
    </row>
    <row r="754" spans="1:5" s="1" customFormat="1" x14ac:dyDescent="0.25">
      <c r="A754" s="1">
        <v>5016</v>
      </c>
      <c r="B754" s="5" t="s">
        <v>686</v>
      </c>
      <c r="C754" s="5"/>
      <c r="E754" s="6">
        <v>51262</v>
      </c>
    </row>
    <row r="755" spans="1:5" s="1" customFormat="1" x14ac:dyDescent="0.25">
      <c r="A755" s="1">
        <v>5016</v>
      </c>
      <c r="B755" s="5" t="s">
        <v>397</v>
      </c>
      <c r="C755" s="5"/>
      <c r="E755" s="6">
        <v>415766.75</v>
      </c>
    </row>
    <row r="756" spans="1:5" s="1" customFormat="1" x14ac:dyDescent="0.25">
      <c r="A756" s="1">
        <v>5016</v>
      </c>
      <c r="B756" s="5" t="s">
        <v>674</v>
      </c>
      <c r="C756" s="5"/>
      <c r="E756" s="6">
        <v>8740760</v>
      </c>
    </row>
    <row r="757" spans="1:5" s="1" customFormat="1" x14ac:dyDescent="0.25">
      <c r="A757" s="1">
        <v>5016</v>
      </c>
      <c r="B757" s="5" t="s">
        <v>687</v>
      </c>
      <c r="C757" s="5"/>
      <c r="E757" s="6">
        <v>2647261.87</v>
      </c>
    </row>
    <row r="758" spans="1:5" s="1" customFormat="1" x14ac:dyDescent="0.25">
      <c r="B758" s="2" t="s">
        <v>688</v>
      </c>
      <c r="C758" s="2"/>
      <c r="D758" s="3" t="s">
        <v>689</v>
      </c>
      <c r="E758" s="4">
        <v>10962072</v>
      </c>
    </row>
    <row r="759" spans="1:5" s="1" customFormat="1" x14ac:dyDescent="0.25">
      <c r="B759" s="2" t="s">
        <v>690</v>
      </c>
      <c r="C759" s="2"/>
      <c r="D759" s="3" t="s">
        <v>691</v>
      </c>
      <c r="E759" s="4">
        <v>10962072</v>
      </c>
    </row>
    <row r="760" spans="1:5" s="1" customFormat="1" x14ac:dyDescent="0.25">
      <c r="B760" s="2" t="s">
        <v>692</v>
      </c>
      <c r="C760" s="2"/>
      <c r="D760" s="3" t="s">
        <v>693</v>
      </c>
      <c r="E760" s="4">
        <v>10962072</v>
      </c>
    </row>
    <row r="761" spans="1:5" s="1" customFormat="1" x14ac:dyDescent="0.25">
      <c r="B761" s="5" t="s">
        <v>439</v>
      </c>
      <c r="C761" s="5"/>
      <c r="E761" s="6">
        <v>10962072</v>
      </c>
    </row>
    <row r="762" spans="1:5" s="1" customFormat="1" x14ac:dyDescent="0.25">
      <c r="B762" s="2" t="s">
        <v>694</v>
      </c>
      <c r="C762" s="2"/>
      <c r="D762" s="3" t="s">
        <v>695</v>
      </c>
      <c r="E762" s="4">
        <v>184106187.11000001</v>
      </c>
    </row>
    <row r="763" spans="1:5" s="1" customFormat="1" x14ac:dyDescent="0.25">
      <c r="B763" s="2" t="s">
        <v>696</v>
      </c>
      <c r="C763" s="2"/>
      <c r="D763" s="3" t="s">
        <v>697</v>
      </c>
      <c r="E763" s="4">
        <v>134100298.56</v>
      </c>
    </row>
    <row r="764" spans="1:5" s="1" customFormat="1" x14ac:dyDescent="0.25">
      <c r="B764" s="2" t="s">
        <v>698</v>
      </c>
      <c r="C764" s="2"/>
      <c r="D764" s="3" t="s">
        <v>699</v>
      </c>
      <c r="E764" s="4">
        <v>39113961.399999999</v>
      </c>
    </row>
    <row r="765" spans="1:5" s="1" customFormat="1" x14ac:dyDescent="0.25">
      <c r="B765" s="2" t="s">
        <v>700</v>
      </c>
      <c r="C765" s="2"/>
      <c r="D765" s="3" t="s">
        <v>701</v>
      </c>
      <c r="E765" s="4">
        <v>4377781.72</v>
      </c>
    </row>
    <row r="766" spans="1:5" s="1" customFormat="1" x14ac:dyDescent="0.25">
      <c r="A766" s="1">
        <v>5016</v>
      </c>
      <c r="B766" s="5" t="s">
        <v>702</v>
      </c>
      <c r="C766" s="5"/>
      <c r="E766" s="6">
        <v>1713842</v>
      </c>
    </row>
    <row r="767" spans="1:5" s="1" customFormat="1" x14ac:dyDescent="0.25">
      <c r="A767" s="1">
        <v>5016</v>
      </c>
      <c r="B767" s="5" t="s">
        <v>142</v>
      </c>
      <c r="C767" s="5"/>
      <c r="E767" s="6">
        <v>2663939.7200000002</v>
      </c>
    </row>
    <row r="768" spans="1:5" s="1" customFormat="1" x14ac:dyDescent="0.25">
      <c r="B768" s="2" t="s">
        <v>703</v>
      </c>
      <c r="C768" s="2"/>
      <c r="D768" s="3" t="s">
        <v>329</v>
      </c>
      <c r="E768" s="4">
        <v>633594.93999999994</v>
      </c>
    </row>
    <row r="769" spans="1:5" s="1" customFormat="1" x14ac:dyDescent="0.25">
      <c r="A769" s="1">
        <v>5016</v>
      </c>
      <c r="B769" s="5" t="s">
        <v>702</v>
      </c>
      <c r="C769" s="5"/>
      <c r="E769" s="6">
        <v>93900</v>
      </c>
    </row>
    <row r="770" spans="1:5" s="1" customFormat="1" x14ac:dyDescent="0.25">
      <c r="A770" s="1">
        <v>5016</v>
      </c>
      <c r="B770" s="5" t="s">
        <v>142</v>
      </c>
      <c r="C770" s="5"/>
      <c r="E770" s="6">
        <v>539694.93999999994</v>
      </c>
    </row>
    <row r="771" spans="1:5" s="1" customFormat="1" x14ac:dyDescent="0.25">
      <c r="B771" s="2" t="s">
        <v>704</v>
      </c>
      <c r="C771" s="2"/>
      <c r="D771" s="3" t="s">
        <v>705</v>
      </c>
      <c r="E771" s="4">
        <v>34102584.740000002</v>
      </c>
    </row>
    <row r="772" spans="1:5" s="1" customFormat="1" x14ac:dyDescent="0.25">
      <c r="A772" s="1">
        <v>5016</v>
      </c>
      <c r="B772" s="5" t="s">
        <v>702</v>
      </c>
      <c r="C772" s="5"/>
      <c r="E772" s="6">
        <v>623090</v>
      </c>
    </row>
    <row r="773" spans="1:5" s="1" customFormat="1" x14ac:dyDescent="0.25">
      <c r="A773" s="1">
        <v>5016</v>
      </c>
      <c r="B773" s="5" t="s">
        <v>142</v>
      </c>
      <c r="C773" s="5"/>
      <c r="E773" s="6">
        <v>33479494.739999998</v>
      </c>
    </row>
    <row r="774" spans="1:5" s="1" customFormat="1" x14ac:dyDescent="0.25">
      <c r="B774" s="2" t="s">
        <v>706</v>
      </c>
      <c r="C774" s="2"/>
      <c r="D774" s="3" t="s">
        <v>327</v>
      </c>
      <c r="E774" s="4">
        <v>4506194.75</v>
      </c>
    </row>
    <row r="775" spans="1:5" s="1" customFormat="1" x14ac:dyDescent="0.25">
      <c r="B775" s="2" t="s">
        <v>707</v>
      </c>
      <c r="C775" s="2"/>
      <c r="D775" s="3" t="s">
        <v>329</v>
      </c>
      <c r="E775" s="4">
        <v>4506194.75</v>
      </c>
    </row>
    <row r="776" spans="1:5" s="1" customFormat="1" x14ac:dyDescent="0.25">
      <c r="A776" s="1">
        <v>5016</v>
      </c>
      <c r="B776" s="5" t="s">
        <v>142</v>
      </c>
      <c r="C776" s="5"/>
      <c r="E776" s="6">
        <v>4506194.75</v>
      </c>
    </row>
    <row r="777" spans="1:5" s="1" customFormat="1" x14ac:dyDescent="0.25">
      <c r="B777" s="2" t="s">
        <v>708</v>
      </c>
      <c r="C777" s="2"/>
      <c r="D777" s="3" t="s">
        <v>709</v>
      </c>
      <c r="E777" s="4">
        <v>90480142.409999996</v>
      </c>
    </row>
    <row r="778" spans="1:5" s="1" customFormat="1" x14ac:dyDescent="0.25">
      <c r="B778" s="2" t="s">
        <v>710</v>
      </c>
      <c r="C778" s="2"/>
      <c r="D778" s="3" t="s">
        <v>711</v>
      </c>
      <c r="E778" s="4">
        <v>83331709.409999996</v>
      </c>
    </row>
    <row r="779" spans="1:5" s="1" customFormat="1" x14ac:dyDescent="0.25">
      <c r="A779" s="1">
        <v>5006</v>
      </c>
      <c r="B779" s="5" t="s">
        <v>10</v>
      </c>
      <c r="C779" s="5"/>
      <c r="E779" s="6">
        <v>8109988.4000000004</v>
      </c>
    </row>
    <row r="780" spans="1:5" s="1" customFormat="1" x14ac:dyDescent="0.25">
      <c r="A780" s="1">
        <v>5006</v>
      </c>
      <c r="B780" s="5" t="s">
        <v>702</v>
      </c>
      <c r="C780" s="5"/>
      <c r="E780" s="6">
        <v>8</v>
      </c>
    </row>
    <row r="781" spans="1:5" s="1" customFormat="1" x14ac:dyDescent="0.25">
      <c r="A781" s="1">
        <v>5006</v>
      </c>
      <c r="B781" s="5" t="s">
        <v>142</v>
      </c>
      <c r="C781" s="5"/>
      <c r="E781" s="6">
        <v>795414.01</v>
      </c>
    </row>
    <row r="782" spans="1:5" s="1" customFormat="1" x14ac:dyDescent="0.25">
      <c r="A782" s="1">
        <v>5006</v>
      </c>
      <c r="B782" s="5" t="s">
        <v>712</v>
      </c>
      <c r="C782" s="5"/>
      <c r="E782" s="6">
        <v>5438182</v>
      </c>
    </row>
    <row r="783" spans="1:5" s="1" customFormat="1" x14ac:dyDescent="0.25">
      <c r="A783" s="1">
        <v>5006</v>
      </c>
      <c r="B783" s="5" t="s">
        <v>713</v>
      </c>
      <c r="C783" s="5"/>
      <c r="E783" s="6">
        <v>35005793</v>
      </c>
    </row>
    <row r="784" spans="1:5" s="1" customFormat="1" x14ac:dyDescent="0.25">
      <c r="A784" s="1">
        <v>5006</v>
      </c>
      <c r="B784" s="5" t="s">
        <v>714</v>
      </c>
      <c r="C784" s="5"/>
      <c r="E784" s="6">
        <v>33982324</v>
      </c>
    </row>
    <row r="785" spans="1:5" s="1" customFormat="1" x14ac:dyDescent="0.25">
      <c r="B785" s="2" t="s">
        <v>715</v>
      </c>
      <c r="C785" s="2"/>
      <c r="D785" s="3" t="s">
        <v>716</v>
      </c>
      <c r="E785" s="4">
        <v>7148433</v>
      </c>
    </row>
    <row r="786" spans="1:5" s="1" customFormat="1" x14ac:dyDescent="0.25">
      <c r="A786" s="1">
        <v>5006</v>
      </c>
      <c r="B786" s="5" t="s">
        <v>396</v>
      </c>
      <c r="C786" s="5"/>
      <c r="E786" s="6">
        <v>63</v>
      </c>
    </row>
    <row r="787" spans="1:5" s="1" customFormat="1" x14ac:dyDescent="0.25">
      <c r="A787" s="1">
        <v>5006</v>
      </c>
      <c r="B787" s="5" t="s">
        <v>65</v>
      </c>
      <c r="C787" s="5"/>
      <c r="E787" s="6">
        <v>13100</v>
      </c>
    </row>
    <row r="788" spans="1:5" s="1" customFormat="1" x14ac:dyDescent="0.25">
      <c r="A788" s="1">
        <v>5006</v>
      </c>
      <c r="B788" s="5" t="s">
        <v>60</v>
      </c>
      <c r="C788" s="5"/>
      <c r="E788" s="6">
        <v>21500</v>
      </c>
    </row>
    <row r="789" spans="1:5" s="1" customFormat="1" x14ac:dyDescent="0.25">
      <c r="A789" s="1">
        <v>5006</v>
      </c>
      <c r="B789" s="5" t="s">
        <v>717</v>
      </c>
      <c r="C789" s="5"/>
      <c r="E789" s="6">
        <v>300</v>
      </c>
    </row>
    <row r="790" spans="1:5" s="1" customFormat="1" x14ac:dyDescent="0.25">
      <c r="A790" s="1">
        <v>5006</v>
      </c>
      <c r="B790" s="5" t="s">
        <v>79</v>
      </c>
      <c r="C790" s="5"/>
      <c r="E790" s="6">
        <v>25100</v>
      </c>
    </row>
    <row r="791" spans="1:5" s="1" customFormat="1" x14ac:dyDescent="0.25">
      <c r="A791" s="1">
        <v>5006</v>
      </c>
      <c r="B791" s="5" t="s">
        <v>66</v>
      </c>
      <c r="C791" s="5"/>
      <c r="E791" s="6">
        <v>6100</v>
      </c>
    </row>
    <row r="792" spans="1:5" s="1" customFormat="1" x14ac:dyDescent="0.25">
      <c r="A792" s="1">
        <v>5006</v>
      </c>
      <c r="B792" s="5" t="s">
        <v>718</v>
      </c>
      <c r="C792" s="5"/>
      <c r="E792" s="6">
        <v>300</v>
      </c>
    </row>
    <row r="793" spans="1:5" s="1" customFormat="1" x14ac:dyDescent="0.25">
      <c r="A793" s="1">
        <v>5006</v>
      </c>
      <c r="B793" s="5" t="s">
        <v>373</v>
      </c>
      <c r="C793" s="5"/>
      <c r="E793" s="6">
        <v>7200</v>
      </c>
    </row>
    <row r="794" spans="1:5" s="1" customFormat="1" x14ac:dyDescent="0.25">
      <c r="A794" s="1">
        <v>5006</v>
      </c>
      <c r="B794" s="5" t="s">
        <v>374</v>
      </c>
      <c r="C794" s="5"/>
      <c r="E794" s="6">
        <v>16100</v>
      </c>
    </row>
    <row r="795" spans="1:5" s="1" customFormat="1" x14ac:dyDescent="0.25">
      <c r="A795" s="1">
        <v>5006</v>
      </c>
      <c r="B795" s="5" t="s">
        <v>127</v>
      </c>
      <c r="C795" s="5"/>
      <c r="E795" s="6">
        <v>3701000</v>
      </c>
    </row>
    <row r="796" spans="1:5" s="1" customFormat="1" x14ac:dyDescent="0.25">
      <c r="A796" s="1">
        <v>5006</v>
      </c>
      <c r="B796" s="5" t="s">
        <v>719</v>
      </c>
      <c r="C796" s="5"/>
      <c r="E796" s="6">
        <v>300</v>
      </c>
    </row>
    <row r="797" spans="1:5" s="1" customFormat="1" x14ac:dyDescent="0.25">
      <c r="A797" s="1">
        <v>5006</v>
      </c>
      <c r="B797" s="5" t="s">
        <v>368</v>
      </c>
      <c r="C797" s="5"/>
      <c r="E797" s="6">
        <v>1000</v>
      </c>
    </row>
    <row r="798" spans="1:5" s="1" customFormat="1" x14ac:dyDescent="0.25">
      <c r="A798" s="1">
        <v>5006</v>
      </c>
      <c r="B798" s="5" t="s">
        <v>23</v>
      </c>
      <c r="C798" s="5"/>
      <c r="E798" s="6">
        <v>4000</v>
      </c>
    </row>
    <row r="799" spans="1:5" s="1" customFormat="1" x14ac:dyDescent="0.25">
      <c r="A799" s="1">
        <v>5006</v>
      </c>
      <c r="B799" s="5" t="s">
        <v>369</v>
      </c>
      <c r="C799" s="5"/>
      <c r="E799" s="6">
        <v>1600</v>
      </c>
    </row>
    <row r="800" spans="1:5" s="1" customFormat="1" x14ac:dyDescent="0.25">
      <c r="A800" s="1">
        <v>5006</v>
      </c>
      <c r="B800" s="5" t="s">
        <v>720</v>
      </c>
      <c r="C800" s="5"/>
      <c r="E800" s="6">
        <v>1100</v>
      </c>
    </row>
    <row r="801" spans="1:8" s="1" customFormat="1" x14ac:dyDescent="0.25">
      <c r="A801" s="1">
        <v>5006</v>
      </c>
      <c r="B801" s="5" t="s">
        <v>84</v>
      </c>
      <c r="C801" s="5"/>
      <c r="E801" s="6">
        <v>3300</v>
      </c>
    </row>
    <row r="802" spans="1:8" s="1" customFormat="1" x14ac:dyDescent="0.25">
      <c r="A802" s="1">
        <v>5006</v>
      </c>
      <c r="B802" s="5" t="s">
        <v>370</v>
      </c>
      <c r="C802" s="5"/>
      <c r="E802" s="6">
        <v>1500</v>
      </c>
    </row>
    <row r="803" spans="1:8" s="1" customFormat="1" x14ac:dyDescent="0.25">
      <c r="A803" s="1">
        <v>5006</v>
      </c>
      <c r="B803" s="5" t="s">
        <v>72</v>
      </c>
      <c r="C803" s="5"/>
      <c r="E803" s="6">
        <v>3500</v>
      </c>
    </row>
    <row r="804" spans="1:8" s="1" customFormat="1" x14ac:dyDescent="0.25">
      <c r="A804" s="1">
        <v>5006</v>
      </c>
      <c r="B804" s="5" t="s">
        <v>73</v>
      </c>
      <c r="C804" s="5"/>
      <c r="E804" s="6">
        <v>57700</v>
      </c>
    </row>
    <row r="805" spans="1:8" s="1" customFormat="1" x14ac:dyDescent="0.25">
      <c r="A805" s="1">
        <v>5006</v>
      </c>
      <c r="B805" s="5" t="s">
        <v>74</v>
      </c>
      <c r="C805" s="5"/>
      <c r="E805" s="6">
        <v>20200</v>
      </c>
    </row>
    <row r="806" spans="1:8" s="1" customFormat="1" x14ac:dyDescent="0.25">
      <c r="A806" s="1">
        <v>5006</v>
      </c>
      <c r="B806" s="5" t="s">
        <v>165</v>
      </c>
      <c r="C806" s="5"/>
      <c r="E806" s="6">
        <v>3253670</v>
      </c>
    </row>
    <row r="807" spans="1:8" s="1" customFormat="1" x14ac:dyDescent="0.25">
      <c r="A807" s="1">
        <v>5006</v>
      </c>
      <c r="B807" s="5" t="s">
        <v>721</v>
      </c>
      <c r="C807" s="5"/>
      <c r="E807" s="6">
        <v>2200</v>
      </c>
    </row>
    <row r="808" spans="1:8" s="1" customFormat="1" x14ac:dyDescent="0.25">
      <c r="A808" s="1">
        <v>5006</v>
      </c>
      <c r="B808" s="5" t="s">
        <v>67</v>
      </c>
      <c r="C808" s="5"/>
      <c r="E808" s="6">
        <v>5100</v>
      </c>
    </row>
    <row r="809" spans="1:8" s="1" customFormat="1" x14ac:dyDescent="0.25">
      <c r="A809" s="1">
        <v>5006</v>
      </c>
      <c r="B809" s="5" t="s">
        <v>89</v>
      </c>
      <c r="C809" s="5"/>
      <c r="E809" s="6">
        <v>2500</v>
      </c>
    </row>
    <row r="810" spans="1:8" s="1" customFormat="1" x14ac:dyDescent="0.25">
      <c r="B810" s="2" t="s">
        <v>722</v>
      </c>
      <c r="C810" s="2"/>
      <c r="D810" s="3" t="s">
        <v>723</v>
      </c>
      <c r="E810" s="4">
        <v>9133409.7200000007</v>
      </c>
    </row>
    <row r="811" spans="1:8" s="1" customFormat="1" x14ac:dyDescent="0.25">
      <c r="B811" s="2" t="s">
        <v>724</v>
      </c>
      <c r="C811" s="2"/>
      <c r="D811" s="3" t="s">
        <v>725</v>
      </c>
      <c r="E811" s="4">
        <v>9133409.7200000007</v>
      </c>
    </row>
    <row r="812" spans="1:8" s="1" customFormat="1" x14ac:dyDescent="0.25">
      <c r="B812" s="2" t="s">
        <v>726</v>
      </c>
      <c r="C812" s="2"/>
      <c r="D812" s="3" t="s">
        <v>727</v>
      </c>
      <c r="E812" s="4">
        <v>9133409.7200000007</v>
      </c>
    </row>
    <row r="813" spans="1:8" s="1" customFormat="1" x14ac:dyDescent="0.25">
      <c r="A813" s="1">
        <v>5016</v>
      </c>
      <c r="B813" s="5" t="s">
        <v>1063</v>
      </c>
      <c r="C813" s="5"/>
      <c r="D813" s="14" t="s">
        <v>1062</v>
      </c>
      <c r="E813" s="6">
        <v>9133409.7200000007</v>
      </c>
      <c r="F813" s="8" t="s">
        <v>1056</v>
      </c>
      <c r="G813" s="8" t="s">
        <v>1057</v>
      </c>
      <c r="H813" s="8"/>
    </row>
    <row r="814" spans="1:8" s="1" customFormat="1" x14ac:dyDescent="0.25">
      <c r="B814" s="2" t="s">
        <v>728</v>
      </c>
      <c r="C814" s="2"/>
      <c r="D814" s="3" t="s">
        <v>729</v>
      </c>
      <c r="E814" s="4">
        <v>3993074</v>
      </c>
    </row>
    <row r="815" spans="1:8" s="1" customFormat="1" x14ac:dyDescent="0.25">
      <c r="B815" s="2" t="s">
        <v>730</v>
      </c>
      <c r="C815" s="2"/>
      <c r="D815" s="3" t="s">
        <v>731</v>
      </c>
      <c r="E815" s="4">
        <v>3764836</v>
      </c>
    </row>
    <row r="816" spans="1:8" s="1" customFormat="1" x14ac:dyDescent="0.25">
      <c r="B816" s="2" t="s">
        <v>732</v>
      </c>
      <c r="C816" s="2"/>
      <c r="D816" s="3" t="s">
        <v>733</v>
      </c>
      <c r="E816" s="4">
        <v>3764836</v>
      </c>
    </row>
    <row r="817" spans="1:6" s="1" customFormat="1" x14ac:dyDescent="0.25">
      <c r="A817" s="1">
        <v>5016</v>
      </c>
      <c r="B817" s="5" t="s">
        <v>397</v>
      </c>
      <c r="C817" s="5"/>
      <c r="E817" s="6">
        <v>1471496</v>
      </c>
    </row>
    <row r="818" spans="1:6" s="1" customFormat="1" x14ac:dyDescent="0.25">
      <c r="A818" s="1">
        <v>5016</v>
      </c>
      <c r="B818" s="5" t="s">
        <v>734</v>
      </c>
      <c r="C818" s="5"/>
      <c r="E818" s="6">
        <v>599790</v>
      </c>
    </row>
    <row r="819" spans="1:6" s="1" customFormat="1" x14ac:dyDescent="0.25">
      <c r="A819" s="1">
        <v>5016</v>
      </c>
      <c r="B819" s="5" t="s">
        <v>735</v>
      </c>
      <c r="C819" s="5"/>
      <c r="E819" s="6">
        <v>447950</v>
      </c>
    </row>
    <row r="820" spans="1:6" s="1" customFormat="1" x14ac:dyDescent="0.25">
      <c r="A820" s="1">
        <v>5016</v>
      </c>
      <c r="B820" s="5" t="s">
        <v>736</v>
      </c>
      <c r="C820" s="5"/>
      <c r="E820" s="6">
        <v>900000</v>
      </c>
    </row>
    <row r="821" spans="1:6" s="1" customFormat="1" x14ac:dyDescent="0.25">
      <c r="A821" s="1">
        <v>5016</v>
      </c>
      <c r="B821" s="5" t="s">
        <v>737</v>
      </c>
      <c r="C821" s="5"/>
      <c r="E821" s="6">
        <v>345600</v>
      </c>
    </row>
    <row r="822" spans="1:6" s="1" customFormat="1" x14ac:dyDescent="0.25">
      <c r="B822" s="2" t="s">
        <v>738</v>
      </c>
      <c r="C822" s="2"/>
      <c r="D822" s="3" t="s">
        <v>739</v>
      </c>
      <c r="E822" s="4">
        <v>228238</v>
      </c>
    </row>
    <row r="823" spans="1:6" s="1" customFormat="1" x14ac:dyDescent="0.25">
      <c r="B823" s="2" t="s">
        <v>740</v>
      </c>
      <c r="C823" s="2"/>
      <c r="D823" s="3" t="s">
        <v>741</v>
      </c>
      <c r="E823" s="4">
        <v>7858</v>
      </c>
    </row>
    <row r="824" spans="1:6" s="1" customFormat="1" x14ac:dyDescent="0.25">
      <c r="A824" s="1">
        <v>5016</v>
      </c>
      <c r="B824" s="5" t="s">
        <v>306</v>
      </c>
      <c r="C824" s="5"/>
      <c r="E824" s="6">
        <v>6400</v>
      </c>
    </row>
    <row r="825" spans="1:6" s="1" customFormat="1" x14ac:dyDescent="0.25">
      <c r="A825" s="1">
        <v>5016</v>
      </c>
      <c r="B825" s="5" t="s">
        <v>576</v>
      </c>
      <c r="C825" s="5"/>
      <c r="E825" s="6">
        <v>1458</v>
      </c>
    </row>
    <row r="826" spans="1:6" s="1" customFormat="1" x14ac:dyDescent="0.25">
      <c r="B826" s="2" t="s">
        <v>742</v>
      </c>
      <c r="C826" s="2"/>
      <c r="D826" s="3" t="s">
        <v>743</v>
      </c>
      <c r="E826" s="4">
        <v>220380</v>
      </c>
    </row>
    <row r="827" spans="1:6" s="1" customFormat="1" x14ac:dyDescent="0.25">
      <c r="A827" s="1">
        <v>5016</v>
      </c>
      <c r="B827" s="5" t="s">
        <v>235</v>
      </c>
      <c r="C827" s="5"/>
      <c r="D827" s="14" t="s">
        <v>1064</v>
      </c>
      <c r="E827" s="6">
        <v>220380</v>
      </c>
      <c r="F827" s="8" t="s">
        <v>1058</v>
      </c>
    </row>
    <row r="828" spans="1:6" s="1" customFormat="1" x14ac:dyDescent="0.25">
      <c r="B828" s="2" t="s">
        <v>744</v>
      </c>
      <c r="C828" s="2"/>
      <c r="D828" s="3" t="s">
        <v>745</v>
      </c>
      <c r="E828" s="4">
        <v>39465305.829999998</v>
      </c>
    </row>
    <row r="829" spans="1:6" s="1" customFormat="1" x14ac:dyDescent="0.25">
      <c r="B829" s="2" t="s">
        <v>746</v>
      </c>
      <c r="C829" s="2"/>
      <c r="D829" s="3" t="s">
        <v>747</v>
      </c>
      <c r="E829" s="4">
        <v>686000</v>
      </c>
    </row>
    <row r="830" spans="1:6" s="1" customFormat="1" x14ac:dyDescent="0.25">
      <c r="B830" s="2" t="s">
        <v>748</v>
      </c>
      <c r="C830" s="2"/>
      <c r="D830" s="3" t="s">
        <v>749</v>
      </c>
      <c r="E830" s="4">
        <v>686000</v>
      </c>
    </row>
    <row r="831" spans="1:6" s="1" customFormat="1" x14ac:dyDescent="0.25">
      <c r="A831" s="1">
        <v>5016</v>
      </c>
      <c r="B831" s="5" t="s">
        <v>396</v>
      </c>
      <c r="C831" s="5"/>
      <c r="E831" s="6">
        <v>343000</v>
      </c>
    </row>
    <row r="832" spans="1:6" s="1" customFormat="1" x14ac:dyDescent="0.25">
      <c r="A832" s="1">
        <v>5016</v>
      </c>
      <c r="B832" s="5" t="s">
        <v>127</v>
      </c>
      <c r="C832" s="5"/>
      <c r="E832" s="6">
        <v>343000</v>
      </c>
    </row>
    <row r="833" spans="1:5" s="1" customFormat="1" x14ac:dyDescent="0.25">
      <c r="B833" s="2" t="s">
        <v>750</v>
      </c>
      <c r="C833" s="2"/>
      <c r="D833" s="3" t="s">
        <v>139</v>
      </c>
      <c r="E833" s="4">
        <v>38779305.829999998</v>
      </c>
    </row>
    <row r="834" spans="1:5" s="1" customFormat="1" x14ac:dyDescent="0.25">
      <c r="B834" s="2" t="s">
        <v>751</v>
      </c>
      <c r="C834" s="2"/>
      <c r="D834" s="3" t="s">
        <v>226</v>
      </c>
      <c r="E834" s="4">
        <v>494529</v>
      </c>
    </row>
    <row r="835" spans="1:5" s="1" customFormat="1" x14ac:dyDescent="0.25">
      <c r="A835" s="1">
        <v>5016</v>
      </c>
      <c r="B835" s="5" t="s">
        <v>752</v>
      </c>
      <c r="C835" s="5"/>
      <c r="E835" s="6">
        <v>494580</v>
      </c>
    </row>
    <row r="836" spans="1:5" s="1" customFormat="1" x14ac:dyDescent="0.25">
      <c r="A836" s="1">
        <v>5016</v>
      </c>
      <c r="B836" s="5" t="s">
        <v>753</v>
      </c>
      <c r="C836" s="5"/>
      <c r="E836" s="6">
        <v>-51</v>
      </c>
    </row>
    <row r="837" spans="1:5" s="1" customFormat="1" x14ac:dyDescent="0.25">
      <c r="B837" s="2" t="s">
        <v>754</v>
      </c>
      <c r="C837" s="2"/>
      <c r="D837" s="3" t="s">
        <v>755</v>
      </c>
      <c r="E837" s="4">
        <v>11905.86</v>
      </c>
    </row>
    <row r="838" spans="1:5" s="1" customFormat="1" x14ac:dyDescent="0.25">
      <c r="A838" s="1">
        <v>5016</v>
      </c>
      <c r="B838" s="5" t="s">
        <v>756</v>
      </c>
      <c r="C838" s="5"/>
      <c r="E838" s="6">
        <v>5</v>
      </c>
    </row>
    <row r="839" spans="1:5" s="1" customFormat="1" x14ac:dyDescent="0.25">
      <c r="A839" s="1">
        <v>5016</v>
      </c>
      <c r="B839" s="5" t="s">
        <v>608</v>
      </c>
      <c r="C839" s="5"/>
      <c r="E839" s="6">
        <v>1</v>
      </c>
    </row>
    <row r="840" spans="1:5" s="1" customFormat="1" x14ac:dyDescent="0.25">
      <c r="A840" s="1">
        <v>5016</v>
      </c>
      <c r="B840" s="5" t="s">
        <v>396</v>
      </c>
      <c r="C840" s="5"/>
      <c r="E840" s="6">
        <v>3834</v>
      </c>
    </row>
    <row r="841" spans="1:5" s="1" customFormat="1" x14ac:dyDescent="0.25">
      <c r="A841" s="1">
        <v>5016</v>
      </c>
      <c r="B841" s="5" t="s">
        <v>142</v>
      </c>
      <c r="C841" s="5"/>
      <c r="E841" s="6">
        <v>0.01</v>
      </c>
    </row>
    <row r="842" spans="1:5" s="1" customFormat="1" x14ac:dyDescent="0.25">
      <c r="A842" s="1">
        <v>5016</v>
      </c>
      <c r="B842" s="5" t="s">
        <v>569</v>
      </c>
      <c r="C842" s="5"/>
      <c r="E842" s="6">
        <v>1</v>
      </c>
    </row>
    <row r="843" spans="1:5" s="1" customFormat="1" x14ac:dyDescent="0.25">
      <c r="A843" s="1">
        <v>5016</v>
      </c>
      <c r="B843" s="5" t="s">
        <v>170</v>
      </c>
      <c r="C843" s="5"/>
      <c r="E843" s="6">
        <v>1</v>
      </c>
    </row>
    <row r="844" spans="1:5" s="1" customFormat="1" x14ac:dyDescent="0.25">
      <c r="A844" s="1">
        <v>5016</v>
      </c>
      <c r="B844" s="5" t="s">
        <v>442</v>
      </c>
      <c r="C844" s="5"/>
      <c r="E844" s="6">
        <v>0.8</v>
      </c>
    </row>
    <row r="845" spans="1:5" s="1" customFormat="1" x14ac:dyDescent="0.25">
      <c r="A845" s="1">
        <v>5016</v>
      </c>
      <c r="B845" s="5" t="s">
        <v>127</v>
      </c>
      <c r="C845" s="5"/>
      <c r="E845" s="6">
        <v>7045.75</v>
      </c>
    </row>
    <row r="846" spans="1:5" s="1" customFormat="1" x14ac:dyDescent="0.25">
      <c r="A846" s="1">
        <v>5016</v>
      </c>
      <c r="B846" s="5" t="s">
        <v>134</v>
      </c>
      <c r="C846" s="5"/>
      <c r="E846" s="6">
        <v>542</v>
      </c>
    </row>
    <row r="847" spans="1:5" s="1" customFormat="1" x14ac:dyDescent="0.25">
      <c r="A847" s="1">
        <v>5016</v>
      </c>
      <c r="B847" s="5" t="s">
        <v>757</v>
      </c>
      <c r="C847" s="5"/>
      <c r="E847" s="6">
        <v>1</v>
      </c>
    </row>
    <row r="848" spans="1:5" s="1" customFormat="1" x14ac:dyDescent="0.25">
      <c r="A848" s="1">
        <v>5016</v>
      </c>
      <c r="B848" s="5" t="s">
        <v>414</v>
      </c>
      <c r="C848" s="5"/>
      <c r="E848" s="6">
        <v>1</v>
      </c>
    </row>
    <row r="849" spans="1:5" s="1" customFormat="1" x14ac:dyDescent="0.25">
      <c r="A849" s="1">
        <v>5016</v>
      </c>
      <c r="B849" s="5" t="s">
        <v>758</v>
      </c>
      <c r="C849" s="5"/>
      <c r="E849" s="6">
        <v>30</v>
      </c>
    </row>
    <row r="850" spans="1:5" s="1" customFormat="1" x14ac:dyDescent="0.25">
      <c r="A850" s="1">
        <v>5016</v>
      </c>
      <c r="B850" s="5" t="s">
        <v>759</v>
      </c>
      <c r="C850" s="5"/>
      <c r="E850" s="6">
        <v>0.3</v>
      </c>
    </row>
    <row r="851" spans="1:5" s="1" customFormat="1" x14ac:dyDescent="0.25">
      <c r="A851" s="1">
        <v>5016</v>
      </c>
      <c r="B851" s="5" t="s">
        <v>18</v>
      </c>
      <c r="C851" s="5"/>
      <c r="E851" s="6">
        <v>39</v>
      </c>
    </row>
    <row r="852" spans="1:5" s="1" customFormat="1" x14ac:dyDescent="0.25">
      <c r="A852" s="1">
        <v>5016</v>
      </c>
      <c r="B852" s="5" t="s">
        <v>516</v>
      </c>
      <c r="C852" s="5"/>
      <c r="E852" s="6">
        <v>400</v>
      </c>
    </row>
    <row r="853" spans="1:5" s="1" customFormat="1" x14ac:dyDescent="0.25">
      <c r="A853" s="1">
        <v>5016</v>
      </c>
      <c r="B853" s="5" t="s">
        <v>174</v>
      </c>
      <c r="C853" s="5"/>
      <c r="E853" s="6">
        <v>2</v>
      </c>
    </row>
    <row r="854" spans="1:5" s="1" customFormat="1" x14ac:dyDescent="0.25">
      <c r="A854" s="1">
        <v>5016</v>
      </c>
      <c r="B854" s="5" t="s">
        <v>547</v>
      </c>
      <c r="C854" s="5"/>
      <c r="E854" s="6">
        <v>2</v>
      </c>
    </row>
    <row r="855" spans="1:5" s="1" customFormat="1" x14ac:dyDescent="0.25">
      <c r="B855" s="2" t="s">
        <v>760</v>
      </c>
      <c r="C855" s="2"/>
      <c r="D855" s="3" t="s">
        <v>761</v>
      </c>
      <c r="E855" s="4">
        <v>38272870.969999999</v>
      </c>
    </row>
    <row r="856" spans="1:5" s="1" customFormat="1" x14ac:dyDescent="0.25">
      <c r="A856" s="1">
        <v>5016</v>
      </c>
      <c r="B856" s="5" t="s">
        <v>10</v>
      </c>
      <c r="C856" s="5"/>
      <c r="E856" s="6">
        <v>1068795.6000000001</v>
      </c>
    </row>
    <row r="857" spans="1:5" s="1" customFormat="1" x14ac:dyDescent="0.25">
      <c r="A857" s="1">
        <v>5016</v>
      </c>
      <c r="B857" s="5" t="s">
        <v>142</v>
      </c>
      <c r="C857" s="5"/>
      <c r="E857" s="6">
        <v>25398487</v>
      </c>
    </row>
    <row r="858" spans="1:5" s="1" customFormat="1" x14ac:dyDescent="0.25">
      <c r="A858" s="1">
        <v>5016</v>
      </c>
      <c r="B858" s="5" t="s">
        <v>762</v>
      </c>
      <c r="C858" s="5"/>
      <c r="E858" s="6">
        <v>468366</v>
      </c>
    </row>
    <row r="859" spans="1:5" s="1" customFormat="1" x14ac:dyDescent="0.25">
      <c r="A859" s="1">
        <v>5016</v>
      </c>
      <c r="B859" s="5" t="s">
        <v>763</v>
      </c>
      <c r="C859" s="5"/>
      <c r="E859" s="6">
        <v>3015</v>
      </c>
    </row>
    <row r="860" spans="1:5" s="1" customFormat="1" x14ac:dyDescent="0.25">
      <c r="A860" s="1">
        <v>5016</v>
      </c>
      <c r="B860" s="5" t="s">
        <v>764</v>
      </c>
      <c r="C860" s="5"/>
      <c r="E860" s="6">
        <v>1222700</v>
      </c>
    </row>
    <row r="861" spans="1:5" s="1" customFormat="1" x14ac:dyDescent="0.25">
      <c r="A861" s="1">
        <v>5016</v>
      </c>
      <c r="B861" s="5" t="s">
        <v>53</v>
      </c>
      <c r="C861" s="5"/>
      <c r="E861" s="6">
        <v>6323593</v>
      </c>
    </row>
    <row r="862" spans="1:5" s="1" customFormat="1" x14ac:dyDescent="0.25">
      <c r="A862" s="1">
        <v>5016</v>
      </c>
      <c r="B862" s="5" t="s">
        <v>127</v>
      </c>
      <c r="C862" s="5"/>
      <c r="E862" s="6">
        <v>256821.37</v>
      </c>
    </row>
    <row r="863" spans="1:5" s="1" customFormat="1" x14ac:dyDescent="0.25">
      <c r="A863" s="1">
        <v>5016</v>
      </c>
      <c r="B863" s="5" t="s">
        <v>765</v>
      </c>
      <c r="C863" s="5"/>
      <c r="E863" s="6">
        <v>7770</v>
      </c>
    </row>
    <row r="864" spans="1:5" s="1" customFormat="1" x14ac:dyDescent="0.25">
      <c r="A864" s="1">
        <v>5016</v>
      </c>
      <c r="B864" s="5" t="s">
        <v>766</v>
      </c>
      <c r="C864" s="5"/>
      <c r="E864" s="6">
        <v>-35800</v>
      </c>
    </row>
    <row r="865" spans="1:5" s="1" customFormat="1" x14ac:dyDescent="0.25">
      <c r="A865" s="1">
        <v>5016</v>
      </c>
      <c r="B865" s="5" t="s">
        <v>767</v>
      </c>
      <c r="C865" s="5"/>
      <c r="E865" s="6">
        <v>256175</v>
      </c>
    </row>
    <row r="866" spans="1:5" s="1" customFormat="1" x14ac:dyDescent="0.25">
      <c r="A866" s="1">
        <v>5016</v>
      </c>
      <c r="B866" s="5" t="s">
        <v>768</v>
      </c>
      <c r="C866" s="5"/>
      <c r="E866" s="6">
        <v>26600</v>
      </c>
    </row>
    <row r="867" spans="1:5" s="1" customFormat="1" x14ac:dyDescent="0.25">
      <c r="A867" s="1">
        <v>5016</v>
      </c>
      <c r="B867" s="5" t="s">
        <v>769</v>
      </c>
      <c r="C867" s="5"/>
      <c r="E867" s="6">
        <v>650000</v>
      </c>
    </row>
    <row r="868" spans="1:5" s="1" customFormat="1" x14ac:dyDescent="0.25">
      <c r="A868" s="1">
        <v>5016</v>
      </c>
      <c r="B868" s="5" t="s">
        <v>758</v>
      </c>
      <c r="C868" s="5"/>
      <c r="E868" s="6">
        <v>1743146</v>
      </c>
    </row>
    <row r="869" spans="1:5" s="1" customFormat="1" x14ac:dyDescent="0.25">
      <c r="A869" s="1">
        <v>5016</v>
      </c>
      <c r="B869" s="5" t="s">
        <v>770</v>
      </c>
      <c r="C869" s="5"/>
      <c r="E869" s="6">
        <v>800000</v>
      </c>
    </row>
    <row r="870" spans="1:5" s="1" customFormat="1" x14ac:dyDescent="0.25">
      <c r="A870" s="1">
        <v>5016</v>
      </c>
      <c r="B870" s="5" t="s">
        <v>752</v>
      </c>
      <c r="C870" s="5"/>
      <c r="E870" s="6">
        <v>3810</v>
      </c>
    </row>
    <row r="871" spans="1:5" s="1" customFormat="1" x14ac:dyDescent="0.25">
      <c r="A871" s="1">
        <v>5016</v>
      </c>
      <c r="B871" s="5" t="s">
        <v>753</v>
      </c>
      <c r="C871" s="5"/>
      <c r="E871" s="6">
        <v>69317</v>
      </c>
    </row>
    <row r="872" spans="1:5" s="1" customFormat="1" x14ac:dyDescent="0.25">
      <c r="A872" s="1">
        <v>5016</v>
      </c>
      <c r="B872" s="5" t="s">
        <v>771</v>
      </c>
      <c r="C872" s="5"/>
      <c r="E872" s="6">
        <v>8725</v>
      </c>
    </row>
    <row r="873" spans="1:5" s="1" customFormat="1" x14ac:dyDescent="0.25">
      <c r="A873" s="1">
        <v>5016</v>
      </c>
      <c r="B873" s="5" t="s">
        <v>772</v>
      </c>
      <c r="C873" s="5"/>
      <c r="E873" s="6">
        <v>1350</v>
      </c>
    </row>
    <row r="874" spans="1:5" s="1" customFormat="1" x14ac:dyDescent="0.25">
      <c r="B874" s="2" t="s">
        <v>773</v>
      </c>
      <c r="C874" s="2"/>
      <c r="D874" s="3" t="s">
        <v>774</v>
      </c>
      <c r="E874" s="4">
        <v>-2585901</v>
      </c>
    </row>
    <row r="875" spans="1:5" s="1" customFormat="1" x14ac:dyDescent="0.25">
      <c r="B875" s="2" t="s">
        <v>775</v>
      </c>
      <c r="C875" s="2"/>
      <c r="D875" s="3" t="s">
        <v>776</v>
      </c>
      <c r="E875" s="4">
        <v>-2585901</v>
      </c>
    </row>
    <row r="876" spans="1:5" s="1" customFormat="1" x14ac:dyDescent="0.25">
      <c r="B876" s="2" t="s">
        <v>777</v>
      </c>
      <c r="C876" s="2"/>
      <c r="D876" s="3" t="s">
        <v>778</v>
      </c>
      <c r="E876" s="4">
        <v>-2585901</v>
      </c>
    </row>
    <row r="877" spans="1:5" s="1" customFormat="1" x14ac:dyDescent="0.25">
      <c r="B877" s="5" t="s">
        <v>712</v>
      </c>
      <c r="C877" s="5"/>
      <c r="E877" s="6">
        <v>-1737493</v>
      </c>
    </row>
    <row r="878" spans="1:5" s="1" customFormat="1" x14ac:dyDescent="0.25">
      <c r="B878" s="5" t="s">
        <v>779</v>
      </c>
      <c r="C878" s="5"/>
      <c r="E878" s="6">
        <v>2141572</v>
      </c>
    </row>
    <row r="879" spans="1:5" s="1" customFormat="1" x14ac:dyDescent="0.25">
      <c r="B879" s="5" t="s">
        <v>713</v>
      </c>
      <c r="C879" s="5"/>
      <c r="E879" s="6">
        <v>-13253284</v>
      </c>
    </row>
    <row r="880" spans="1:5" s="1" customFormat="1" x14ac:dyDescent="0.25">
      <c r="B880" s="5" t="s">
        <v>714</v>
      </c>
      <c r="C880" s="5"/>
      <c r="E880" s="6">
        <v>-6151722</v>
      </c>
    </row>
    <row r="881" spans="2:5" s="1" customFormat="1" x14ac:dyDescent="0.25">
      <c r="B881" s="5" t="s">
        <v>780</v>
      </c>
      <c r="C881" s="5"/>
      <c r="E881" s="6">
        <v>525250</v>
      </c>
    </row>
    <row r="882" spans="2:5" s="1" customFormat="1" x14ac:dyDescent="0.25">
      <c r="B882" s="5" t="s">
        <v>781</v>
      </c>
      <c r="C882" s="5"/>
      <c r="E882" s="6">
        <v>1627009</v>
      </c>
    </row>
    <row r="883" spans="2:5" s="1" customFormat="1" x14ac:dyDescent="0.25">
      <c r="B883" s="5" t="s">
        <v>677</v>
      </c>
      <c r="C883" s="5"/>
      <c r="E883" s="6">
        <v>14262767</v>
      </c>
    </row>
    <row r="884" spans="2:5" s="1" customFormat="1" x14ac:dyDescent="0.25">
      <c r="B884" s="2" t="s">
        <v>782</v>
      </c>
      <c r="C884" s="2"/>
      <c r="D884" s="3" t="s">
        <v>783</v>
      </c>
      <c r="E884" s="4">
        <v>-670194931</v>
      </c>
    </row>
    <row r="885" spans="2:5" s="1" customFormat="1" x14ac:dyDescent="0.25">
      <c r="B885" s="2" t="s">
        <v>784</v>
      </c>
      <c r="C885" s="2"/>
      <c r="D885" s="3" t="s">
        <v>785</v>
      </c>
      <c r="E885" s="4">
        <v>-670194931</v>
      </c>
    </row>
    <row r="886" spans="2:5" s="1" customFormat="1" x14ac:dyDescent="0.25">
      <c r="B886" s="2" t="s">
        <v>786</v>
      </c>
      <c r="C886" s="2"/>
      <c r="D886" s="3" t="s">
        <v>787</v>
      </c>
      <c r="E886" s="4">
        <v>-670194931</v>
      </c>
    </row>
    <row r="887" spans="2:5" s="1" customFormat="1" x14ac:dyDescent="0.25">
      <c r="B887" s="2" t="s">
        <v>788</v>
      </c>
      <c r="C887" s="2"/>
      <c r="D887" s="3" t="s">
        <v>789</v>
      </c>
      <c r="E887" s="4">
        <v>199185945</v>
      </c>
    </row>
    <row r="888" spans="2:5" s="1" customFormat="1" x14ac:dyDescent="0.25">
      <c r="B888" s="5" t="s">
        <v>235</v>
      </c>
      <c r="C888" s="5"/>
      <c r="E888" s="6">
        <v>199185945</v>
      </c>
    </row>
    <row r="889" spans="2:5" s="1" customFormat="1" x14ac:dyDescent="0.25">
      <c r="B889" s="2" t="s">
        <v>790</v>
      </c>
      <c r="C889" s="2"/>
      <c r="D889" s="3" t="s">
        <v>791</v>
      </c>
      <c r="E889" s="4">
        <v>160013058</v>
      </c>
    </row>
    <row r="890" spans="2:5" s="1" customFormat="1" x14ac:dyDescent="0.25">
      <c r="B890" s="2" t="s">
        <v>792</v>
      </c>
      <c r="C890" s="2"/>
      <c r="D890" s="3" t="s">
        <v>793</v>
      </c>
      <c r="E890" s="4">
        <v>-1029393934</v>
      </c>
    </row>
    <row r="891" spans="2:5" s="1" customFormat="1" x14ac:dyDescent="0.25"/>
    <row r="892" spans="2:5" s="1" customFormat="1" x14ac:dyDescent="0.25"/>
    <row r="893" spans="2:5" s="1" customFormat="1" x14ac:dyDescent="0.25">
      <c r="B893" s="2" t="s">
        <v>795</v>
      </c>
      <c r="C893" s="2"/>
      <c r="D893" s="3" t="s">
        <v>5</v>
      </c>
      <c r="E893" s="4">
        <v>223178957</v>
      </c>
    </row>
    <row r="894" spans="2:5" s="1" customFormat="1" x14ac:dyDescent="0.25">
      <c r="B894" s="2" t="s">
        <v>796</v>
      </c>
      <c r="C894" s="2"/>
      <c r="D894" s="3" t="s">
        <v>12</v>
      </c>
      <c r="E894" s="4">
        <v>98578975</v>
      </c>
    </row>
    <row r="895" spans="2:5" s="1" customFormat="1" x14ac:dyDescent="0.25">
      <c r="B895" s="2" t="s">
        <v>797</v>
      </c>
      <c r="C895" s="2"/>
      <c r="D895" s="3" t="s">
        <v>14</v>
      </c>
      <c r="E895" s="4">
        <v>98578975</v>
      </c>
    </row>
    <row r="896" spans="2:5" s="1" customFormat="1" x14ac:dyDescent="0.25">
      <c r="B896" s="5" t="s">
        <v>798</v>
      </c>
      <c r="C896" s="5"/>
      <c r="E896" s="6">
        <v>8036448</v>
      </c>
    </row>
    <row r="897" spans="2:5" s="1" customFormat="1" x14ac:dyDescent="0.25">
      <c r="B897" s="5" t="s">
        <v>799</v>
      </c>
      <c r="C897" s="5"/>
      <c r="E897" s="6">
        <v>2843198</v>
      </c>
    </row>
    <row r="898" spans="2:5" s="1" customFormat="1" x14ac:dyDescent="0.25">
      <c r="B898" s="5" t="s">
        <v>800</v>
      </c>
      <c r="C898" s="5"/>
      <c r="E898" s="6">
        <v>9225917</v>
      </c>
    </row>
    <row r="899" spans="2:5" s="1" customFormat="1" x14ac:dyDescent="0.25">
      <c r="B899" s="5" t="s">
        <v>801</v>
      </c>
      <c r="C899" s="5"/>
      <c r="E899" s="6">
        <v>5161924</v>
      </c>
    </row>
    <row r="900" spans="2:5" s="1" customFormat="1" x14ac:dyDescent="0.25">
      <c r="B900" s="5" t="s">
        <v>802</v>
      </c>
      <c r="C900" s="5"/>
      <c r="E900" s="6">
        <v>15098787</v>
      </c>
    </row>
    <row r="901" spans="2:5" s="1" customFormat="1" x14ac:dyDescent="0.25">
      <c r="B901" s="5" t="s">
        <v>803</v>
      </c>
      <c r="C901" s="5"/>
      <c r="E901" s="6">
        <v>9122852</v>
      </c>
    </row>
    <row r="902" spans="2:5" s="1" customFormat="1" x14ac:dyDescent="0.25">
      <c r="B902" s="5" t="s">
        <v>804</v>
      </c>
      <c r="C902" s="5"/>
      <c r="E902" s="6">
        <v>8511092</v>
      </c>
    </row>
    <row r="903" spans="2:5" s="1" customFormat="1" x14ac:dyDescent="0.25">
      <c r="B903" s="5" t="s">
        <v>805</v>
      </c>
      <c r="C903" s="5"/>
      <c r="E903" s="6">
        <v>9184503</v>
      </c>
    </row>
    <row r="904" spans="2:5" s="1" customFormat="1" x14ac:dyDescent="0.25">
      <c r="B904" s="5" t="s">
        <v>806</v>
      </c>
      <c r="C904" s="5"/>
      <c r="E904" s="6">
        <v>3146842</v>
      </c>
    </row>
    <row r="905" spans="2:5" s="1" customFormat="1" x14ac:dyDescent="0.25">
      <c r="B905" s="5" t="s">
        <v>807</v>
      </c>
      <c r="C905" s="5"/>
      <c r="E905" s="6">
        <v>883324</v>
      </c>
    </row>
    <row r="906" spans="2:5" s="1" customFormat="1" x14ac:dyDescent="0.25">
      <c r="B906" s="5" t="s">
        <v>317</v>
      </c>
      <c r="C906" s="5"/>
      <c r="E906" s="6">
        <v>4111440</v>
      </c>
    </row>
    <row r="907" spans="2:5" s="1" customFormat="1" x14ac:dyDescent="0.25">
      <c r="B907" s="5" t="s">
        <v>808</v>
      </c>
      <c r="C907" s="5"/>
      <c r="E907" s="6">
        <v>9964996</v>
      </c>
    </row>
    <row r="908" spans="2:5" s="1" customFormat="1" x14ac:dyDescent="0.25">
      <c r="B908" s="5" t="s">
        <v>809</v>
      </c>
      <c r="C908" s="5"/>
      <c r="E908" s="6">
        <v>13287652</v>
      </c>
    </row>
    <row r="909" spans="2:5" s="1" customFormat="1" x14ac:dyDescent="0.25">
      <c r="B909" s="2" t="s">
        <v>810</v>
      </c>
      <c r="C909" s="2"/>
      <c r="D909" s="3" t="s">
        <v>323</v>
      </c>
      <c r="E909" s="4">
        <v>38193040</v>
      </c>
    </row>
    <row r="910" spans="2:5" s="1" customFormat="1" x14ac:dyDescent="0.25">
      <c r="B910" s="2" t="s">
        <v>811</v>
      </c>
      <c r="C910" s="2"/>
      <c r="D910" s="3" t="s">
        <v>325</v>
      </c>
      <c r="E910" s="4">
        <v>38193040</v>
      </c>
    </row>
    <row r="911" spans="2:5" s="1" customFormat="1" x14ac:dyDescent="0.25">
      <c r="B911" s="5" t="s">
        <v>798</v>
      </c>
      <c r="C911" s="5"/>
      <c r="E911" s="6">
        <v>2150082</v>
      </c>
    </row>
    <row r="912" spans="2:5" s="1" customFormat="1" x14ac:dyDescent="0.25">
      <c r="B912" s="5" t="s">
        <v>799</v>
      </c>
      <c r="C912" s="5"/>
      <c r="E912" s="6">
        <v>784640</v>
      </c>
    </row>
    <row r="913" spans="2:5" s="1" customFormat="1" x14ac:dyDescent="0.25">
      <c r="B913" s="5" t="s">
        <v>800</v>
      </c>
      <c r="C913" s="5"/>
      <c r="E913" s="6">
        <v>2516695</v>
      </c>
    </row>
    <row r="914" spans="2:5" s="1" customFormat="1" x14ac:dyDescent="0.25">
      <c r="B914" s="5" t="s">
        <v>801</v>
      </c>
      <c r="C914" s="5"/>
      <c r="E914" s="6">
        <v>1279697</v>
      </c>
    </row>
    <row r="915" spans="2:5" s="1" customFormat="1" x14ac:dyDescent="0.25">
      <c r="B915" s="5" t="s">
        <v>802</v>
      </c>
      <c r="C915" s="5"/>
      <c r="E915" s="6">
        <v>8005722</v>
      </c>
    </row>
    <row r="916" spans="2:5" s="1" customFormat="1" x14ac:dyDescent="0.25">
      <c r="B916" s="5" t="s">
        <v>803</v>
      </c>
      <c r="C916" s="5"/>
      <c r="E916" s="6">
        <v>2821804</v>
      </c>
    </row>
    <row r="917" spans="2:5" s="1" customFormat="1" x14ac:dyDescent="0.25">
      <c r="B917" s="5" t="s">
        <v>804</v>
      </c>
      <c r="C917" s="5"/>
      <c r="E917" s="6">
        <v>2667395</v>
      </c>
    </row>
    <row r="918" spans="2:5" s="1" customFormat="1" x14ac:dyDescent="0.25">
      <c r="B918" s="5" t="s">
        <v>805</v>
      </c>
      <c r="C918" s="5"/>
      <c r="E918" s="6">
        <v>4157351</v>
      </c>
    </row>
    <row r="919" spans="2:5" s="1" customFormat="1" x14ac:dyDescent="0.25">
      <c r="B919" s="5" t="s">
        <v>806</v>
      </c>
      <c r="C919" s="5"/>
      <c r="E919" s="6">
        <v>1178427</v>
      </c>
    </row>
    <row r="920" spans="2:5" s="1" customFormat="1" x14ac:dyDescent="0.25">
      <c r="B920" s="5" t="s">
        <v>807</v>
      </c>
      <c r="C920" s="5"/>
      <c r="E920" s="6">
        <v>357125</v>
      </c>
    </row>
    <row r="921" spans="2:5" s="1" customFormat="1" x14ac:dyDescent="0.25">
      <c r="B921" s="5" t="s">
        <v>317</v>
      </c>
      <c r="C921" s="5"/>
      <c r="E921" s="6">
        <v>2202219</v>
      </c>
    </row>
    <row r="922" spans="2:5" s="1" customFormat="1" x14ac:dyDescent="0.25">
      <c r="B922" s="5" t="s">
        <v>808</v>
      </c>
      <c r="C922" s="5"/>
      <c r="E922" s="6">
        <v>3116133</v>
      </c>
    </row>
    <row r="923" spans="2:5" s="1" customFormat="1" x14ac:dyDescent="0.25">
      <c r="B923" s="5" t="s">
        <v>809</v>
      </c>
      <c r="C923" s="5"/>
      <c r="E923" s="6">
        <v>6955750</v>
      </c>
    </row>
    <row r="924" spans="2:5" s="1" customFormat="1" x14ac:dyDescent="0.25">
      <c r="B924" s="2" t="s">
        <v>812</v>
      </c>
      <c r="C924" s="2"/>
      <c r="D924" s="3" t="s">
        <v>20</v>
      </c>
      <c r="E924" s="4">
        <v>554637</v>
      </c>
    </row>
    <row r="925" spans="2:5" s="1" customFormat="1" x14ac:dyDescent="0.25">
      <c r="B925" s="2" t="s">
        <v>813</v>
      </c>
      <c r="C925" s="2"/>
      <c r="D925" s="3" t="s">
        <v>22</v>
      </c>
      <c r="E925" s="4">
        <v>554637</v>
      </c>
    </row>
    <row r="926" spans="2:5" s="1" customFormat="1" x14ac:dyDescent="0.25">
      <c r="B926" s="5" t="s">
        <v>798</v>
      </c>
      <c r="C926" s="5"/>
      <c r="E926" s="6">
        <v>110416</v>
      </c>
    </row>
    <row r="927" spans="2:5" s="1" customFormat="1" x14ac:dyDescent="0.25">
      <c r="B927" s="5" t="s">
        <v>799</v>
      </c>
      <c r="C927" s="5"/>
      <c r="E927" s="6">
        <v>110416</v>
      </c>
    </row>
    <row r="928" spans="2:5" s="1" customFormat="1" x14ac:dyDescent="0.25">
      <c r="B928" s="5" t="s">
        <v>800</v>
      </c>
      <c r="C928" s="5"/>
      <c r="E928" s="6">
        <v>55208</v>
      </c>
    </row>
    <row r="929" spans="2:5" s="1" customFormat="1" x14ac:dyDescent="0.25">
      <c r="B929" s="5" t="s">
        <v>801</v>
      </c>
      <c r="C929" s="5"/>
      <c r="E929" s="6">
        <v>55208</v>
      </c>
    </row>
    <row r="930" spans="2:5" s="1" customFormat="1" x14ac:dyDescent="0.25">
      <c r="B930" s="5" t="s">
        <v>803</v>
      </c>
      <c r="C930" s="5"/>
      <c r="E930" s="6">
        <v>103221</v>
      </c>
    </row>
    <row r="931" spans="2:5" s="1" customFormat="1" x14ac:dyDescent="0.25">
      <c r="B931" s="5" t="s">
        <v>804</v>
      </c>
      <c r="C931" s="5"/>
      <c r="E931" s="6">
        <v>55208</v>
      </c>
    </row>
    <row r="932" spans="2:5" s="1" customFormat="1" x14ac:dyDescent="0.25">
      <c r="B932" s="5" t="s">
        <v>805</v>
      </c>
      <c r="C932" s="5"/>
      <c r="E932" s="6">
        <v>64960</v>
      </c>
    </row>
    <row r="933" spans="2:5" s="1" customFormat="1" x14ac:dyDescent="0.25">
      <c r="B933" s="2" t="s">
        <v>814</v>
      </c>
      <c r="C933" s="2"/>
      <c r="D933" s="3" t="s">
        <v>25</v>
      </c>
      <c r="E933" s="4">
        <v>8082764</v>
      </c>
    </row>
    <row r="934" spans="2:5" s="1" customFormat="1" x14ac:dyDescent="0.25">
      <c r="B934" s="2" t="s">
        <v>815</v>
      </c>
      <c r="C934" s="2"/>
      <c r="D934" s="3" t="s">
        <v>27</v>
      </c>
      <c r="E934" s="4">
        <v>8082764</v>
      </c>
    </row>
    <row r="935" spans="2:5" s="1" customFormat="1" x14ac:dyDescent="0.25">
      <c r="B935" s="5" t="s">
        <v>798</v>
      </c>
      <c r="C935" s="5"/>
      <c r="E935" s="6">
        <v>931507</v>
      </c>
    </row>
    <row r="936" spans="2:5" s="1" customFormat="1" x14ac:dyDescent="0.25">
      <c r="B936" s="5" t="s">
        <v>799</v>
      </c>
      <c r="C936" s="5"/>
      <c r="E936" s="6">
        <v>329909</v>
      </c>
    </row>
    <row r="937" spans="2:5" s="1" customFormat="1" x14ac:dyDescent="0.25">
      <c r="B937" s="5" t="s">
        <v>800</v>
      </c>
      <c r="C937" s="5"/>
      <c r="E937" s="6">
        <v>1067351</v>
      </c>
    </row>
    <row r="938" spans="2:5" s="1" customFormat="1" x14ac:dyDescent="0.25">
      <c r="B938" s="5" t="s">
        <v>801</v>
      </c>
      <c r="C938" s="5"/>
      <c r="E938" s="6">
        <v>553083</v>
      </c>
    </row>
    <row r="939" spans="2:5" s="1" customFormat="1" x14ac:dyDescent="0.25">
      <c r="B939" s="5" t="s">
        <v>802</v>
      </c>
      <c r="C939" s="5"/>
      <c r="E939" s="6">
        <v>359018</v>
      </c>
    </row>
    <row r="940" spans="2:5" s="1" customFormat="1" x14ac:dyDescent="0.25">
      <c r="B940" s="5" t="s">
        <v>803</v>
      </c>
      <c r="C940" s="5"/>
      <c r="E940" s="6">
        <v>1044711</v>
      </c>
    </row>
    <row r="941" spans="2:5" s="1" customFormat="1" x14ac:dyDescent="0.25">
      <c r="B941" s="5" t="s">
        <v>804</v>
      </c>
      <c r="C941" s="5"/>
      <c r="E941" s="6">
        <v>983257</v>
      </c>
    </row>
    <row r="942" spans="2:5" s="1" customFormat="1" x14ac:dyDescent="0.25">
      <c r="B942" s="5" t="s">
        <v>805</v>
      </c>
      <c r="C942" s="5"/>
      <c r="E942" s="6">
        <v>870054</v>
      </c>
    </row>
    <row r="943" spans="2:5" s="1" customFormat="1" x14ac:dyDescent="0.25">
      <c r="B943" s="5" t="s">
        <v>317</v>
      </c>
      <c r="C943" s="5"/>
      <c r="E943" s="6">
        <v>200533</v>
      </c>
    </row>
    <row r="944" spans="2:5" s="1" customFormat="1" x14ac:dyDescent="0.25">
      <c r="B944" s="5" t="s">
        <v>808</v>
      </c>
      <c r="C944" s="5"/>
      <c r="E944" s="6">
        <v>1164384</v>
      </c>
    </row>
    <row r="945" spans="2:5" s="1" customFormat="1" x14ac:dyDescent="0.25">
      <c r="B945" s="5" t="s">
        <v>809</v>
      </c>
      <c r="C945" s="5"/>
      <c r="E945" s="6">
        <v>578957</v>
      </c>
    </row>
    <row r="946" spans="2:5" s="1" customFormat="1" x14ac:dyDescent="0.25">
      <c r="B946" s="2" t="s">
        <v>816</v>
      </c>
      <c r="C946" s="2"/>
      <c r="D946" s="3" t="s">
        <v>29</v>
      </c>
      <c r="E946" s="4">
        <v>13116256</v>
      </c>
    </row>
    <row r="947" spans="2:5" s="1" customFormat="1" x14ac:dyDescent="0.25">
      <c r="B947" s="2" t="s">
        <v>817</v>
      </c>
      <c r="C947" s="2"/>
      <c r="D947" s="3" t="s">
        <v>31</v>
      </c>
      <c r="E947" s="4">
        <v>13116256</v>
      </c>
    </row>
    <row r="948" spans="2:5" s="1" customFormat="1" x14ac:dyDescent="0.25">
      <c r="B948" s="5" t="s">
        <v>798</v>
      </c>
      <c r="C948" s="5"/>
      <c r="E948" s="6">
        <v>1011305</v>
      </c>
    </row>
    <row r="949" spans="2:5" s="1" customFormat="1" x14ac:dyDescent="0.25">
      <c r="B949" s="5" t="s">
        <v>799</v>
      </c>
      <c r="C949" s="5"/>
      <c r="E949" s="6">
        <v>920995</v>
      </c>
    </row>
    <row r="950" spans="2:5" s="1" customFormat="1" x14ac:dyDescent="0.25">
      <c r="B950" s="5" t="s">
        <v>800</v>
      </c>
      <c r="C950" s="5"/>
      <c r="E950" s="6">
        <v>1124486</v>
      </c>
    </row>
    <row r="951" spans="2:5" s="1" customFormat="1" x14ac:dyDescent="0.25">
      <c r="B951" s="5" t="s">
        <v>801</v>
      </c>
      <c r="C951" s="5"/>
      <c r="E951" s="6">
        <v>587493</v>
      </c>
    </row>
    <row r="952" spans="2:5" s="1" customFormat="1" x14ac:dyDescent="0.25">
      <c r="B952" s="5" t="s">
        <v>802</v>
      </c>
      <c r="C952" s="5"/>
      <c r="E952" s="6">
        <v>1997062</v>
      </c>
    </row>
    <row r="953" spans="2:5" s="1" customFormat="1" x14ac:dyDescent="0.25">
      <c r="B953" s="5" t="s">
        <v>803</v>
      </c>
      <c r="C953" s="5"/>
      <c r="E953" s="6">
        <v>1150326</v>
      </c>
    </row>
    <row r="954" spans="2:5" s="1" customFormat="1" x14ac:dyDescent="0.25">
      <c r="B954" s="5" t="s">
        <v>804</v>
      </c>
      <c r="C954" s="5"/>
      <c r="E954" s="6">
        <v>1063327</v>
      </c>
    </row>
    <row r="955" spans="2:5" s="1" customFormat="1" x14ac:dyDescent="0.25">
      <c r="B955" s="5" t="s">
        <v>805</v>
      </c>
      <c r="C955" s="5"/>
      <c r="E955" s="6">
        <v>1243950</v>
      </c>
    </row>
    <row r="956" spans="2:5" s="1" customFormat="1" x14ac:dyDescent="0.25">
      <c r="B956" s="5" t="s">
        <v>806</v>
      </c>
      <c r="C956" s="5"/>
      <c r="E956" s="6">
        <v>365040</v>
      </c>
    </row>
    <row r="957" spans="2:5" s="1" customFormat="1" x14ac:dyDescent="0.25">
      <c r="B957" s="5" t="s">
        <v>807</v>
      </c>
      <c r="C957" s="5"/>
      <c r="E957" s="6">
        <v>103371</v>
      </c>
    </row>
    <row r="958" spans="2:5" s="1" customFormat="1" x14ac:dyDescent="0.25">
      <c r="B958" s="5" t="s">
        <v>317</v>
      </c>
      <c r="C958" s="5"/>
      <c r="E958" s="6">
        <v>542849</v>
      </c>
    </row>
    <row r="959" spans="2:5" s="1" customFormat="1" x14ac:dyDescent="0.25">
      <c r="B959" s="5" t="s">
        <v>808</v>
      </c>
      <c r="C959" s="5"/>
      <c r="E959" s="6">
        <v>1184826</v>
      </c>
    </row>
    <row r="960" spans="2:5" s="1" customFormat="1" x14ac:dyDescent="0.25">
      <c r="B960" s="5" t="s">
        <v>809</v>
      </c>
      <c r="C960" s="5"/>
      <c r="E960" s="6">
        <v>1821226</v>
      </c>
    </row>
    <row r="961" spans="2:5" s="1" customFormat="1" x14ac:dyDescent="0.25">
      <c r="B961" s="2" t="s">
        <v>818</v>
      </c>
      <c r="C961" s="2"/>
      <c r="D961" s="3" t="s">
        <v>338</v>
      </c>
      <c r="E961" s="4">
        <v>1470314</v>
      </c>
    </row>
    <row r="962" spans="2:5" s="1" customFormat="1" x14ac:dyDescent="0.25">
      <c r="B962" s="2" t="s">
        <v>819</v>
      </c>
      <c r="C962" s="2"/>
      <c r="D962" s="3" t="s">
        <v>820</v>
      </c>
      <c r="E962" s="4">
        <v>1470314</v>
      </c>
    </row>
    <row r="963" spans="2:5" s="1" customFormat="1" x14ac:dyDescent="0.25">
      <c r="B963" s="5" t="s">
        <v>798</v>
      </c>
      <c r="C963" s="5"/>
      <c r="E963" s="6">
        <v>130683</v>
      </c>
    </row>
    <row r="964" spans="2:5" s="1" customFormat="1" x14ac:dyDescent="0.25">
      <c r="B964" s="5" t="s">
        <v>799</v>
      </c>
      <c r="C964" s="5"/>
      <c r="E964" s="6">
        <v>110519</v>
      </c>
    </row>
    <row r="965" spans="2:5" s="1" customFormat="1" x14ac:dyDescent="0.25">
      <c r="B965" s="5" t="s">
        <v>800</v>
      </c>
      <c r="C965" s="5"/>
      <c r="E965" s="6">
        <v>134938</v>
      </c>
    </row>
    <row r="966" spans="2:5" s="1" customFormat="1" x14ac:dyDescent="0.25">
      <c r="B966" s="5" t="s">
        <v>801</v>
      </c>
      <c r="C966" s="5"/>
      <c r="E966" s="6">
        <v>42490</v>
      </c>
    </row>
    <row r="967" spans="2:5" s="1" customFormat="1" x14ac:dyDescent="0.25">
      <c r="B967" s="5" t="s">
        <v>802</v>
      </c>
      <c r="C967" s="5"/>
      <c r="E967" s="6">
        <v>239647</v>
      </c>
    </row>
    <row r="968" spans="2:5" s="1" customFormat="1" x14ac:dyDescent="0.25">
      <c r="B968" s="5" t="s">
        <v>803</v>
      </c>
      <c r="C968" s="5"/>
      <c r="E968" s="6">
        <v>138039</v>
      </c>
    </row>
    <row r="969" spans="2:5" s="1" customFormat="1" x14ac:dyDescent="0.25">
      <c r="B969" s="5" t="s">
        <v>804</v>
      </c>
      <c r="C969" s="5"/>
      <c r="E969" s="6">
        <v>137900</v>
      </c>
    </row>
    <row r="970" spans="2:5" s="1" customFormat="1" x14ac:dyDescent="0.25">
      <c r="B970" s="5" t="s">
        <v>805</v>
      </c>
      <c r="C970" s="5"/>
      <c r="E970" s="6">
        <v>138078</v>
      </c>
    </row>
    <row r="971" spans="2:5" s="1" customFormat="1" x14ac:dyDescent="0.25">
      <c r="B971" s="5" t="s">
        <v>806</v>
      </c>
      <c r="C971" s="5"/>
      <c r="E971" s="6">
        <v>14115</v>
      </c>
    </row>
    <row r="972" spans="2:5" s="1" customFormat="1" x14ac:dyDescent="0.25">
      <c r="B972" s="5" t="s">
        <v>807</v>
      </c>
      <c r="C972" s="5"/>
      <c r="E972" s="6">
        <v>1103</v>
      </c>
    </row>
    <row r="973" spans="2:5" s="1" customFormat="1" x14ac:dyDescent="0.25">
      <c r="B973" s="5" t="s">
        <v>317</v>
      </c>
      <c r="C973" s="5"/>
      <c r="E973" s="6">
        <v>22076</v>
      </c>
    </row>
    <row r="974" spans="2:5" s="1" customFormat="1" x14ac:dyDescent="0.25">
      <c r="B974" s="5" t="s">
        <v>808</v>
      </c>
      <c r="C974" s="5"/>
      <c r="E974" s="6">
        <v>142179</v>
      </c>
    </row>
    <row r="975" spans="2:5" s="1" customFormat="1" x14ac:dyDescent="0.25">
      <c r="B975" s="5" t="s">
        <v>809</v>
      </c>
      <c r="C975" s="5"/>
      <c r="E975" s="6">
        <v>218547</v>
      </c>
    </row>
    <row r="976" spans="2:5" s="1" customFormat="1" x14ac:dyDescent="0.25">
      <c r="B976" s="2" t="s">
        <v>821</v>
      </c>
      <c r="C976" s="2"/>
      <c r="D976" s="3" t="s">
        <v>37</v>
      </c>
      <c r="E976" s="4">
        <v>13150346</v>
      </c>
    </row>
    <row r="977" spans="2:5" s="1" customFormat="1" x14ac:dyDescent="0.25">
      <c r="B977" s="2" t="s">
        <v>822</v>
      </c>
      <c r="C977" s="2"/>
      <c r="D977" s="3" t="s">
        <v>39</v>
      </c>
      <c r="E977" s="4">
        <v>13150346</v>
      </c>
    </row>
    <row r="978" spans="2:5" s="1" customFormat="1" x14ac:dyDescent="0.25">
      <c r="B978" s="5" t="s">
        <v>798</v>
      </c>
      <c r="C978" s="5"/>
      <c r="E978" s="6">
        <v>987114</v>
      </c>
    </row>
    <row r="979" spans="2:5" s="1" customFormat="1" x14ac:dyDescent="0.25">
      <c r="B979" s="5" t="s">
        <v>799</v>
      </c>
      <c r="C979" s="5"/>
      <c r="E979" s="6">
        <v>923295</v>
      </c>
    </row>
    <row r="980" spans="2:5" s="1" customFormat="1" x14ac:dyDescent="0.25">
      <c r="B980" s="5" t="s">
        <v>800</v>
      </c>
      <c r="C980" s="5"/>
      <c r="E980" s="6">
        <v>1131672</v>
      </c>
    </row>
    <row r="981" spans="2:5" s="1" customFormat="1" x14ac:dyDescent="0.25">
      <c r="B981" s="5" t="s">
        <v>801</v>
      </c>
      <c r="C981" s="5"/>
      <c r="E981" s="6">
        <v>587493</v>
      </c>
    </row>
    <row r="982" spans="2:5" s="1" customFormat="1" x14ac:dyDescent="0.25">
      <c r="B982" s="5" t="s">
        <v>802</v>
      </c>
      <c r="C982" s="5"/>
      <c r="E982" s="6">
        <v>2012111</v>
      </c>
    </row>
    <row r="983" spans="2:5" s="1" customFormat="1" x14ac:dyDescent="0.25">
      <c r="B983" s="5" t="s">
        <v>803</v>
      </c>
      <c r="C983" s="5"/>
      <c r="E983" s="6">
        <v>1157251</v>
      </c>
    </row>
    <row r="984" spans="2:5" s="1" customFormat="1" x14ac:dyDescent="0.25">
      <c r="B984" s="5" t="s">
        <v>804</v>
      </c>
      <c r="C984" s="5"/>
      <c r="E984" s="6">
        <v>1069420</v>
      </c>
    </row>
    <row r="985" spans="2:5" s="1" customFormat="1" x14ac:dyDescent="0.25">
      <c r="B985" s="5" t="s">
        <v>805</v>
      </c>
      <c r="C985" s="5"/>
      <c r="E985" s="6">
        <v>1247759</v>
      </c>
    </row>
    <row r="986" spans="2:5" s="1" customFormat="1" x14ac:dyDescent="0.25">
      <c r="B986" s="5" t="s">
        <v>806</v>
      </c>
      <c r="C986" s="5"/>
      <c r="E986" s="6">
        <v>365486</v>
      </c>
    </row>
    <row r="987" spans="2:5" s="1" customFormat="1" x14ac:dyDescent="0.25">
      <c r="B987" s="5" t="s">
        <v>807</v>
      </c>
      <c r="C987" s="5"/>
      <c r="E987" s="6">
        <v>103371</v>
      </c>
    </row>
    <row r="988" spans="2:5" s="1" customFormat="1" x14ac:dyDescent="0.25">
      <c r="B988" s="5" t="s">
        <v>317</v>
      </c>
      <c r="C988" s="5"/>
      <c r="E988" s="6">
        <v>550386</v>
      </c>
    </row>
    <row r="989" spans="2:5" s="1" customFormat="1" x14ac:dyDescent="0.25">
      <c r="B989" s="5" t="s">
        <v>808</v>
      </c>
      <c r="C989" s="5"/>
      <c r="E989" s="6">
        <v>1187126</v>
      </c>
    </row>
    <row r="990" spans="2:5" s="1" customFormat="1" x14ac:dyDescent="0.25">
      <c r="B990" s="5" t="s">
        <v>809</v>
      </c>
      <c r="C990" s="5"/>
      <c r="E990" s="6">
        <v>1827862</v>
      </c>
    </row>
    <row r="991" spans="2:5" s="1" customFormat="1" x14ac:dyDescent="0.25">
      <c r="B991" s="2" t="s">
        <v>823</v>
      </c>
      <c r="C991" s="2"/>
      <c r="D991" s="3" t="s">
        <v>41</v>
      </c>
      <c r="E991" s="4">
        <v>5301973</v>
      </c>
    </row>
    <row r="992" spans="2:5" s="1" customFormat="1" x14ac:dyDescent="0.25">
      <c r="B992" s="2" t="s">
        <v>824</v>
      </c>
      <c r="C992" s="2"/>
      <c r="D992" s="3" t="s">
        <v>43</v>
      </c>
      <c r="E992" s="4">
        <v>5301973</v>
      </c>
    </row>
    <row r="993" spans="2:5" s="1" customFormat="1" x14ac:dyDescent="0.25">
      <c r="B993" s="5" t="s">
        <v>798</v>
      </c>
      <c r="C993" s="5"/>
      <c r="E993" s="6">
        <v>404074</v>
      </c>
    </row>
    <row r="994" spans="2:5" s="1" customFormat="1" x14ac:dyDescent="0.25">
      <c r="B994" s="5" t="s">
        <v>799</v>
      </c>
      <c r="C994" s="5"/>
      <c r="E994" s="6">
        <v>429657</v>
      </c>
    </row>
    <row r="995" spans="2:5" s="1" customFormat="1" x14ac:dyDescent="0.25">
      <c r="B995" s="5" t="s">
        <v>800</v>
      </c>
      <c r="C995" s="5"/>
      <c r="E995" s="6">
        <v>512719</v>
      </c>
    </row>
    <row r="996" spans="2:5" s="1" customFormat="1" x14ac:dyDescent="0.25">
      <c r="B996" s="5" t="s">
        <v>801</v>
      </c>
      <c r="C996" s="5"/>
      <c r="E996" s="6">
        <v>270701</v>
      </c>
    </row>
    <row r="997" spans="2:5" s="1" customFormat="1" x14ac:dyDescent="0.25">
      <c r="B997" s="5" t="s">
        <v>802</v>
      </c>
      <c r="C997" s="5"/>
      <c r="E997" s="6">
        <v>734793</v>
      </c>
    </row>
    <row r="998" spans="2:5" s="1" customFormat="1" x14ac:dyDescent="0.25">
      <c r="B998" s="5" t="s">
        <v>803</v>
      </c>
      <c r="C998" s="5"/>
      <c r="E998" s="6">
        <v>405063</v>
      </c>
    </row>
    <row r="999" spans="2:5" s="1" customFormat="1" x14ac:dyDescent="0.25">
      <c r="B999" s="5" t="s">
        <v>804</v>
      </c>
      <c r="C999" s="5"/>
      <c r="E999" s="6">
        <v>414252</v>
      </c>
    </row>
    <row r="1000" spans="2:5" s="1" customFormat="1" x14ac:dyDescent="0.25">
      <c r="B1000" s="5" t="s">
        <v>805</v>
      </c>
      <c r="C1000" s="5"/>
      <c r="E1000" s="6">
        <v>605829</v>
      </c>
    </row>
    <row r="1001" spans="2:5" s="1" customFormat="1" x14ac:dyDescent="0.25">
      <c r="B1001" s="5" t="s">
        <v>806</v>
      </c>
      <c r="C1001" s="5"/>
      <c r="E1001" s="6">
        <v>146351</v>
      </c>
    </row>
    <row r="1002" spans="2:5" s="1" customFormat="1" x14ac:dyDescent="0.25">
      <c r="B1002" s="5" t="s">
        <v>807</v>
      </c>
      <c r="C1002" s="5"/>
      <c r="E1002" s="6">
        <v>51685</v>
      </c>
    </row>
    <row r="1003" spans="2:5" s="1" customFormat="1" x14ac:dyDescent="0.25">
      <c r="B1003" s="5" t="s">
        <v>317</v>
      </c>
      <c r="C1003" s="5"/>
      <c r="E1003" s="6">
        <v>203333</v>
      </c>
    </row>
    <row r="1004" spans="2:5" s="1" customFormat="1" x14ac:dyDescent="0.25">
      <c r="B1004" s="5" t="s">
        <v>808</v>
      </c>
      <c r="C1004" s="5"/>
      <c r="E1004" s="6">
        <v>451129</v>
      </c>
    </row>
    <row r="1005" spans="2:5" s="1" customFormat="1" x14ac:dyDescent="0.25">
      <c r="B1005" s="5" t="s">
        <v>809</v>
      </c>
      <c r="C1005" s="5"/>
      <c r="E1005" s="6">
        <v>672387</v>
      </c>
    </row>
    <row r="1006" spans="2:5" s="1" customFormat="1" x14ac:dyDescent="0.25">
      <c r="B1006" s="2" t="s">
        <v>825</v>
      </c>
      <c r="C1006" s="2"/>
      <c r="D1006" s="3" t="s">
        <v>45</v>
      </c>
      <c r="E1006" s="4">
        <v>15106400</v>
      </c>
    </row>
    <row r="1007" spans="2:5" s="1" customFormat="1" x14ac:dyDescent="0.25">
      <c r="B1007" s="2" t="s">
        <v>826</v>
      </c>
      <c r="C1007" s="2"/>
      <c r="D1007" s="3" t="s">
        <v>827</v>
      </c>
      <c r="E1007" s="4">
        <v>15106400</v>
      </c>
    </row>
    <row r="1008" spans="2:5" s="1" customFormat="1" x14ac:dyDescent="0.25">
      <c r="B1008" s="5" t="s">
        <v>798</v>
      </c>
      <c r="C1008" s="5"/>
      <c r="E1008" s="6">
        <v>1396000</v>
      </c>
    </row>
    <row r="1009" spans="1:6" s="1" customFormat="1" x14ac:dyDescent="0.25">
      <c r="B1009" s="5" t="s">
        <v>799</v>
      </c>
      <c r="C1009" s="5"/>
      <c r="E1009" s="6">
        <v>526400</v>
      </c>
    </row>
    <row r="1010" spans="1:6" s="1" customFormat="1" x14ac:dyDescent="0.25">
      <c r="B1010" s="5" t="s">
        <v>800</v>
      </c>
      <c r="C1010" s="5"/>
      <c r="E1010" s="6">
        <v>1570000</v>
      </c>
    </row>
    <row r="1011" spans="1:6" s="1" customFormat="1" x14ac:dyDescent="0.25">
      <c r="B1011" s="5" t="s">
        <v>801</v>
      </c>
      <c r="C1011" s="5"/>
      <c r="E1011" s="6">
        <v>857500</v>
      </c>
    </row>
    <row r="1012" spans="1:6" s="1" customFormat="1" x14ac:dyDescent="0.25">
      <c r="B1012" s="5" t="s">
        <v>802</v>
      </c>
      <c r="C1012" s="5"/>
      <c r="E1012" s="6">
        <v>1618500</v>
      </c>
    </row>
    <row r="1013" spans="1:6" s="1" customFormat="1" x14ac:dyDescent="0.25">
      <c r="B1013" s="5" t="s">
        <v>803</v>
      </c>
      <c r="C1013" s="5"/>
      <c r="E1013" s="6">
        <v>1588000</v>
      </c>
    </row>
    <row r="1014" spans="1:6" s="1" customFormat="1" x14ac:dyDescent="0.25">
      <c r="B1014" s="5" t="s">
        <v>804</v>
      </c>
      <c r="C1014" s="5"/>
      <c r="E1014" s="6">
        <v>1480000</v>
      </c>
    </row>
    <row r="1015" spans="1:6" s="1" customFormat="1" x14ac:dyDescent="0.25">
      <c r="B1015" s="5" t="s">
        <v>805</v>
      </c>
      <c r="C1015" s="5"/>
      <c r="E1015" s="6">
        <v>1447000</v>
      </c>
    </row>
    <row r="1016" spans="1:6" s="1" customFormat="1" x14ac:dyDescent="0.25">
      <c r="B1016" s="5" t="s">
        <v>806</v>
      </c>
      <c r="C1016" s="5"/>
      <c r="E1016" s="6">
        <v>546000</v>
      </c>
    </row>
    <row r="1017" spans="1:6" s="1" customFormat="1" x14ac:dyDescent="0.25">
      <c r="B1017" s="5" t="s">
        <v>807</v>
      </c>
      <c r="C1017" s="5"/>
      <c r="E1017" s="6">
        <v>174000</v>
      </c>
    </row>
    <row r="1018" spans="1:6" s="1" customFormat="1" x14ac:dyDescent="0.25">
      <c r="B1018" s="5" t="s">
        <v>317</v>
      </c>
      <c r="C1018" s="5"/>
      <c r="E1018" s="6">
        <v>588000</v>
      </c>
    </row>
    <row r="1019" spans="1:6" s="1" customFormat="1" x14ac:dyDescent="0.25">
      <c r="B1019" s="5" t="s">
        <v>808</v>
      </c>
      <c r="C1019" s="5"/>
      <c r="E1019" s="6">
        <v>1732500</v>
      </c>
    </row>
    <row r="1020" spans="1:6" s="1" customFormat="1" x14ac:dyDescent="0.25">
      <c r="B1020" s="5" t="s">
        <v>809</v>
      </c>
      <c r="C1020" s="5"/>
      <c r="E1020" s="6">
        <v>1582500</v>
      </c>
    </row>
    <row r="1021" spans="1:6" s="1" customFormat="1" x14ac:dyDescent="0.25">
      <c r="B1021" s="2" t="s">
        <v>828</v>
      </c>
      <c r="C1021" s="2"/>
      <c r="D1021" s="3" t="s">
        <v>49</v>
      </c>
      <c r="E1021" s="4">
        <v>2264087</v>
      </c>
    </row>
    <row r="1022" spans="1:6" s="1" customFormat="1" x14ac:dyDescent="0.25">
      <c r="B1022" s="2" t="s">
        <v>829</v>
      </c>
      <c r="C1022" s="2"/>
      <c r="D1022" s="3" t="s">
        <v>830</v>
      </c>
      <c r="E1022" s="4">
        <v>2264087</v>
      </c>
    </row>
    <row r="1023" spans="1:6" s="1" customFormat="1" x14ac:dyDescent="0.25">
      <c r="A1023" s="1">
        <v>5016</v>
      </c>
      <c r="B1023" s="5" t="s">
        <v>235</v>
      </c>
      <c r="C1023" s="5"/>
      <c r="E1023" s="6">
        <v>1366200</v>
      </c>
      <c r="F1023" s="1" t="s">
        <v>1059</v>
      </c>
    </row>
    <row r="1024" spans="1:6" s="1" customFormat="1" x14ac:dyDescent="0.25">
      <c r="A1024" s="1">
        <v>5016</v>
      </c>
      <c r="B1024" s="5" t="s">
        <v>516</v>
      </c>
      <c r="C1024" s="5"/>
      <c r="E1024" s="6">
        <v>897887</v>
      </c>
    </row>
    <row r="1025" spans="2:5" s="1" customFormat="1" x14ac:dyDescent="0.25">
      <c r="B1025" s="2" t="s">
        <v>831</v>
      </c>
      <c r="C1025" s="2"/>
      <c r="D1025" s="3" t="s">
        <v>57</v>
      </c>
      <c r="E1025" s="4">
        <v>3301103</v>
      </c>
    </row>
    <row r="1026" spans="2:5" s="1" customFormat="1" x14ac:dyDescent="0.25">
      <c r="B1026" s="2" t="s">
        <v>832</v>
      </c>
      <c r="C1026" s="2"/>
      <c r="D1026" s="3" t="s">
        <v>833</v>
      </c>
      <c r="E1026" s="4">
        <v>3301103</v>
      </c>
    </row>
    <row r="1027" spans="2:5" s="1" customFormat="1" x14ac:dyDescent="0.25">
      <c r="B1027" s="5" t="s">
        <v>798</v>
      </c>
      <c r="C1027" s="5"/>
      <c r="E1027" s="6">
        <v>243700</v>
      </c>
    </row>
    <row r="1028" spans="2:5" s="1" customFormat="1" x14ac:dyDescent="0.25">
      <c r="B1028" s="5" t="s">
        <v>799</v>
      </c>
      <c r="C1028" s="5"/>
      <c r="E1028" s="6">
        <v>87900</v>
      </c>
    </row>
    <row r="1029" spans="2:5" s="1" customFormat="1" x14ac:dyDescent="0.25">
      <c r="B1029" s="5" t="s">
        <v>800</v>
      </c>
      <c r="C1029" s="5"/>
      <c r="E1029" s="6">
        <v>284400</v>
      </c>
    </row>
    <row r="1030" spans="2:5" s="1" customFormat="1" x14ac:dyDescent="0.25">
      <c r="B1030" s="5" t="s">
        <v>801</v>
      </c>
      <c r="C1030" s="5"/>
      <c r="E1030" s="6">
        <v>146345</v>
      </c>
    </row>
    <row r="1031" spans="2:5" s="1" customFormat="1" x14ac:dyDescent="0.25">
      <c r="B1031" s="5" t="s">
        <v>802</v>
      </c>
      <c r="C1031" s="5"/>
      <c r="E1031" s="6">
        <v>571500</v>
      </c>
    </row>
    <row r="1032" spans="2:5" s="1" customFormat="1" x14ac:dyDescent="0.25">
      <c r="B1032" s="5" t="s">
        <v>803</v>
      </c>
      <c r="C1032" s="5"/>
      <c r="E1032" s="6">
        <v>286600</v>
      </c>
    </row>
    <row r="1033" spans="2:5" s="1" customFormat="1" x14ac:dyDescent="0.25">
      <c r="B1033" s="5" t="s">
        <v>804</v>
      </c>
      <c r="C1033" s="5"/>
      <c r="E1033" s="6">
        <v>261258</v>
      </c>
    </row>
    <row r="1034" spans="2:5" s="1" customFormat="1" x14ac:dyDescent="0.25">
      <c r="B1034" s="5" t="s">
        <v>805</v>
      </c>
      <c r="C1034" s="5"/>
      <c r="E1034" s="6">
        <v>321600</v>
      </c>
    </row>
    <row r="1035" spans="2:5" s="1" customFormat="1" x14ac:dyDescent="0.25">
      <c r="B1035" s="5" t="s">
        <v>806</v>
      </c>
      <c r="C1035" s="5"/>
      <c r="E1035" s="6">
        <v>105500</v>
      </c>
    </row>
    <row r="1036" spans="2:5" s="1" customFormat="1" x14ac:dyDescent="0.25">
      <c r="B1036" s="5" t="s">
        <v>807</v>
      </c>
      <c r="C1036" s="5"/>
      <c r="E1036" s="6">
        <v>30400</v>
      </c>
    </row>
    <row r="1037" spans="2:5" s="1" customFormat="1" x14ac:dyDescent="0.25">
      <c r="B1037" s="5" t="s">
        <v>317</v>
      </c>
      <c r="C1037" s="5"/>
      <c r="E1037" s="6">
        <v>154000</v>
      </c>
    </row>
    <row r="1038" spans="2:5" s="1" customFormat="1" x14ac:dyDescent="0.25">
      <c r="B1038" s="5" t="s">
        <v>808</v>
      </c>
      <c r="C1038" s="5"/>
      <c r="E1038" s="6">
        <v>319200</v>
      </c>
    </row>
    <row r="1039" spans="2:5" s="1" customFormat="1" x14ac:dyDescent="0.25">
      <c r="B1039" s="5" t="s">
        <v>809</v>
      </c>
      <c r="C1039" s="5"/>
      <c r="E1039" s="6">
        <v>488700</v>
      </c>
    </row>
    <row r="1040" spans="2:5" s="1" customFormat="1" x14ac:dyDescent="0.25">
      <c r="B1040" s="2" t="s">
        <v>834</v>
      </c>
      <c r="C1040" s="2"/>
      <c r="D1040" s="3" t="s">
        <v>835</v>
      </c>
      <c r="E1040" s="4">
        <v>111253</v>
      </c>
    </row>
    <row r="1041" spans="2:5" s="1" customFormat="1" x14ac:dyDescent="0.25">
      <c r="B1041" s="2" t="s">
        <v>836</v>
      </c>
      <c r="C1041" s="2"/>
      <c r="D1041" s="3" t="s">
        <v>837</v>
      </c>
      <c r="E1041" s="4">
        <v>111253</v>
      </c>
    </row>
    <row r="1042" spans="2:5" s="1" customFormat="1" x14ac:dyDescent="0.25">
      <c r="B1042" s="5" t="s">
        <v>798</v>
      </c>
      <c r="C1042" s="5"/>
      <c r="E1042" s="6">
        <v>8757</v>
      </c>
    </row>
    <row r="1043" spans="2:5" s="1" customFormat="1" x14ac:dyDescent="0.25">
      <c r="B1043" s="5" t="s">
        <v>799</v>
      </c>
      <c r="C1043" s="5"/>
      <c r="E1043" s="6">
        <v>103174</v>
      </c>
    </row>
    <row r="1044" spans="2:5" s="1" customFormat="1" x14ac:dyDescent="0.25">
      <c r="B1044" s="5" t="s">
        <v>800</v>
      </c>
      <c r="C1044" s="5"/>
      <c r="E1044" s="6">
        <v>708</v>
      </c>
    </row>
    <row r="1045" spans="2:5" s="1" customFormat="1" x14ac:dyDescent="0.25">
      <c r="B1045" s="5" t="s">
        <v>801</v>
      </c>
      <c r="C1045" s="5"/>
      <c r="E1045" s="6">
        <v>531</v>
      </c>
    </row>
    <row r="1046" spans="2:5" s="1" customFormat="1" x14ac:dyDescent="0.25">
      <c r="B1046" s="5" t="s">
        <v>802</v>
      </c>
      <c r="C1046" s="5"/>
      <c r="E1046" s="6">
        <v>658</v>
      </c>
    </row>
    <row r="1047" spans="2:5" s="1" customFormat="1" x14ac:dyDescent="0.25">
      <c r="B1047" s="5" t="s">
        <v>803</v>
      </c>
      <c r="C1047" s="5"/>
      <c r="E1047" s="6">
        <v>-4735</v>
      </c>
    </row>
    <row r="1048" spans="2:5" s="1" customFormat="1" x14ac:dyDescent="0.25">
      <c r="B1048" s="5" t="s">
        <v>804</v>
      </c>
      <c r="C1048" s="5"/>
      <c r="E1048" s="6">
        <v>591</v>
      </c>
    </row>
    <row r="1049" spans="2:5" s="1" customFormat="1" x14ac:dyDescent="0.25">
      <c r="B1049" s="5" t="s">
        <v>805</v>
      </c>
      <c r="C1049" s="5"/>
      <c r="E1049" s="6">
        <v>823</v>
      </c>
    </row>
    <row r="1050" spans="2:5" s="1" customFormat="1" x14ac:dyDescent="0.25">
      <c r="B1050" s="5" t="s">
        <v>806</v>
      </c>
      <c r="C1050" s="5"/>
      <c r="E1050" s="6">
        <v>293</v>
      </c>
    </row>
    <row r="1051" spans="2:5" s="1" customFormat="1" x14ac:dyDescent="0.25">
      <c r="B1051" s="5" t="s">
        <v>807</v>
      </c>
      <c r="C1051" s="5"/>
      <c r="E1051" s="6">
        <v>82</v>
      </c>
    </row>
    <row r="1052" spans="2:5" s="1" customFormat="1" x14ac:dyDescent="0.25">
      <c r="B1052" s="5" t="s">
        <v>317</v>
      </c>
      <c r="C1052" s="5"/>
      <c r="E1052" s="6">
        <v>354</v>
      </c>
    </row>
    <row r="1053" spans="2:5" s="1" customFormat="1" x14ac:dyDescent="0.25">
      <c r="B1053" s="5" t="s">
        <v>808</v>
      </c>
      <c r="C1053" s="5"/>
      <c r="E1053" s="6">
        <v>-448</v>
      </c>
    </row>
    <row r="1054" spans="2:5" s="1" customFormat="1" x14ac:dyDescent="0.25">
      <c r="B1054" s="5" t="s">
        <v>809</v>
      </c>
      <c r="C1054" s="5"/>
      <c r="E1054" s="6">
        <v>465</v>
      </c>
    </row>
    <row r="1055" spans="2:5" s="1" customFormat="1" x14ac:dyDescent="0.25">
      <c r="B1055" s="2" t="s">
        <v>838</v>
      </c>
      <c r="C1055" s="2"/>
      <c r="D1055" s="3" t="s">
        <v>839</v>
      </c>
      <c r="E1055" s="4">
        <v>18267196</v>
      </c>
    </row>
    <row r="1056" spans="2:5" s="1" customFormat="1" x14ac:dyDescent="0.25">
      <c r="B1056" s="2" t="s">
        <v>840</v>
      </c>
      <c r="C1056" s="2"/>
      <c r="D1056" s="3" t="s">
        <v>71</v>
      </c>
      <c r="E1056" s="4">
        <v>18267196</v>
      </c>
    </row>
    <row r="1057" spans="2:5" s="1" customFormat="1" x14ac:dyDescent="0.25">
      <c r="B1057" s="5" t="s">
        <v>798</v>
      </c>
      <c r="C1057" s="5"/>
      <c r="E1057" s="6">
        <v>1316186</v>
      </c>
    </row>
    <row r="1058" spans="2:5" s="1" customFormat="1" x14ac:dyDescent="0.25">
      <c r="B1058" s="5" t="s">
        <v>799</v>
      </c>
      <c r="C1058" s="5"/>
      <c r="E1058" s="6">
        <v>1407274</v>
      </c>
    </row>
    <row r="1059" spans="2:5" s="1" customFormat="1" x14ac:dyDescent="0.25">
      <c r="B1059" s="5" t="s">
        <v>800</v>
      </c>
      <c r="C1059" s="5"/>
      <c r="E1059" s="6">
        <v>1533208</v>
      </c>
    </row>
    <row r="1060" spans="2:5" s="1" customFormat="1" x14ac:dyDescent="0.25">
      <c r="B1060" s="5" t="s">
        <v>801</v>
      </c>
      <c r="C1060" s="5"/>
      <c r="E1060" s="6">
        <v>756749</v>
      </c>
    </row>
    <row r="1061" spans="2:5" s="1" customFormat="1" x14ac:dyDescent="0.25">
      <c r="B1061" s="5" t="s">
        <v>802</v>
      </c>
      <c r="C1061" s="5"/>
      <c r="E1061" s="6">
        <v>2871558</v>
      </c>
    </row>
    <row r="1062" spans="2:5" s="1" customFormat="1" x14ac:dyDescent="0.25">
      <c r="B1062" s="5" t="s">
        <v>803</v>
      </c>
      <c r="C1062" s="5"/>
      <c r="E1062" s="6">
        <v>1563865</v>
      </c>
    </row>
    <row r="1063" spans="2:5" s="1" customFormat="1" x14ac:dyDescent="0.25">
      <c r="B1063" s="5" t="s">
        <v>804</v>
      </c>
      <c r="C1063" s="5"/>
      <c r="E1063" s="6">
        <v>1391787</v>
      </c>
    </row>
    <row r="1064" spans="2:5" s="1" customFormat="1" x14ac:dyDescent="0.25">
      <c r="B1064" s="5" t="s">
        <v>805</v>
      </c>
      <c r="C1064" s="5"/>
      <c r="E1064" s="6">
        <v>1773723</v>
      </c>
    </row>
    <row r="1065" spans="2:5" s="1" customFormat="1" x14ac:dyDescent="0.25">
      <c r="B1065" s="5" t="s">
        <v>806</v>
      </c>
      <c r="C1065" s="5"/>
      <c r="E1065" s="6">
        <v>527293</v>
      </c>
    </row>
    <row r="1066" spans="2:5" s="1" customFormat="1" x14ac:dyDescent="0.25">
      <c r="B1066" s="5" t="s">
        <v>807</v>
      </c>
      <c r="C1066" s="5"/>
      <c r="E1066" s="6">
        <v>148882</v>
      </c>
    </row>
    <row r="1067" spans="2:5" s="1" customFormat="1" x14ac:dyDescent="0.25">
      <c r="B1067" s="5" t="s">
        <v>317</v>
      </c>
      <c r="C1067" s="5"/>
      <c r="E1067" s="6">
        <v>757854</v>
      </c>
    </row>
    <row r="1068" spans="2:5" s="1" customFormat="1" x14ac:dyDescent="0.25">
      <c r="B1068" s="5" t="s">
        <v>808</v>
      </c>
      <c r="C1068" s="5"/>
      <c r="E1068" s="6">
        <v>1569352</v>
      </c>
    </row>
    <row r="1069" spans="2:5" s="1" customFormat="1" x14ac:dyDescent="0.25">
      <c r="B1069" s="5" t="s">
        <v>809</v>
      </c>
      <c r="C1069" s="5"/>
      <c r="E1069" s="6">
        <v>2649465</v>
      </c>
    </row>
    <row r="1070" spans="2:5" s="1" customFormat="1" x14ac:dyDescent="0.25">
      <c r="B1070" s="2" t="s">
        <v>841</v>
      </c>
      <c r="C1070" s="2"/>
      <c r="D1070" s="3" t="s">
        <v>376</v>
      </c>
      <c r="E1070" s="4">
        <v>5680613</v>
      </c>
    </row>
    <row r="1071" spans="2:5" s="1" customFormat="1" x14ac:dyDescent="0.25">
      <c r="B1071" s="2" t="s">
        <v>842</v>
      </c>
      <c r="C1071" s="2"/>
      <c r="D1071" s="3" t="s">
        <v>378</v>
      </c>
      <c r="E1071" s="4">
        <v>5680613</v>
      </c>
    </row>
    <row r="1072" spans="2:5" s="1" customFormat="1" x14ac:dyDescent="0.25">
      <c r="B1072" s="5" t="s">
        <v>798</v>
      </c>
      <c r="C1072" s="5"/>
      <c r="E1072" s="6">
        <v>424812</v>
      </c>
    </row>
    <row r="1073" spans="1:5" s="1" customFormat="1" x14ac:dyDescent="0.25">
      <c r="B1073" s="5" t="s">
        <v>799</v>
      </c>
      <c r="C1073" s="5"/>
      <c r="E1073" s="6">
        <v>145400</v>
      </c>
    </row>
    <row r="1074" spans="1:5" s="1" customFormat="1" x14ac:dyDescent="0.25">
      <c r="B1074" s="5" t="s">
        <v>800</v>
      </c>
      <c r="C1074" s="5"/>
      <c r="E1074" s="6">
        <v>498900</v>
      </c>
    </row>
    <row r="1075" spans="1:5" s="1" customFormat="1" x14ac:dyDescent="0.25">
      <c r="B1075" s="5" t="s">
        <v>801</v>
      </c>
      <c r="C1075" s="5"/>
      <c r="E1075" s="6">
        <v>254739</v>
      </c>
    </row>
    <row r="1076" spans="1:5" s="1" customFormat="1" x14ac:dyDescent="0.25">
      <c r="B1076" s="5" t="s">
        <v>802</v>
      </c>
      <c r="C1076" s="5"/>
      <c r="E1076" s="6">
        <v>952100</v>
      </c>
    </row>
    <row r="1077" spans="1:5" s="1" customFormat="1" x14ac:dyDescent="0.25">
      <c r="B1077" s="5" t="s">
        <v>803</v>
      </c>
      <c r="C1077" s="5"/>
      <c r="E1077" s="6">
        <v>507900</v>
      </c>
    </row>
    <row r="1078" spans="1:5" s="1" customFormat="1" x14ac:dyDescent="0.25">
      <c r="B1078" s="5" t="s">
        <v>804</v>
      </c>
      <c r="C1078" s="5"/>
      <c r="E1078" s="6">
        <v>452462</v>
      </c>
    </row>
    <row r="1079" spans="1:5" s="1" customFormat="1" x14ac:dyDescent="0.25">
      <c r="B1079" s="5" t="s">
        <v>805</v>
      </c>
      <c r="C1079" s="5"/>
      <c r="E1079" s="6">
        <v>585300</v>
      </c>
    </row>
    <row r="1080" spans="1:5" s="1" customFormat="1" x14ac:dyDescent="0.25">
      <c r="B1080" s="5" t="s">
        <v>806</v>
      </c>
      <c r="C1080" s="5"/>
      <c r="E1080" s="6">
        <v>175800</v>
      </c>
    </row>
    <row r="1081" spans="1:5" s="1" customFormat="1" x14ac:dyDescent="0.25">
      <c r="B1081" s="5" t="s">
        <v>807</v>
      </c>
      <c r="C1081" s="5"/>
      <c r="E1081" s="6">
        <v>51800</v>
      </c>
    </row>
    <row r="1082" spans="1:5" s="1" customFormat="1" x14ac:dyDescent="0.25">
      <c r="B1082" s="5" t="s">
        <v>317</v>
      </c>
      <c r="C1082" s="5"/>
      <c r="E1082" s="6">
        <v>252900</v>
      </c>
    </row>
    <row r="1083" spans="1:5" s="1" customFormat="1" x14ac:dyDescent="0.25">
      <c r="B1083" s="5" t="s">
        <v>808</v>
      </c>
      <c r="C1083" s="5"/>
      <c r="E1083" s="6">
        <v>523900</v>
      </c>
    </row>
    <row r="1084" spans="1:5" s="1" customFormat="1" x14ac:dyDescent="0.25">
      <c r="B1084" s="5" t="s">
        <v>809</v>
      </c>
      <c r="C1084" s="5"/>
      <c r="E1084" s="6">
        <v>854600</v>
      </c>
    </row>
    <row r="1085" spans="1:5" s="1" customFormat="1" x14ac:dyDescent="0.25">
      <c r="B1085" s="2" t="s">
        <v>843</v>
      </c>
      <c r="C1085" s="2"/>
      <c r="D1085" s="3" t="s">
        <v>844</v>
      </c>
      <c r="E1085" s="4">
        <v>2355601</v>
      </c>
    </row>
    <row r="1086" spans="1:5" s="1" customFormat="1" x14ac:dyDescent="0.25">
      <c r="B1086" s="2" t="s">
        <v>845</v>
      </c>
      <c r="C1086" s="2"/>
      <c r="D1086" s="3" t="s">
        <v>846</v>
      </c>
      <c r="E1086" s="4">
        <v>2355601</v>
      </c>
    </row>
    <row r="1087" spans="1:5" s="1" customFormat="1" x14ac:dyDescent="0.25">
      <c r="B1087" s="2" t="s">
        <v>847</v>
      </c>
      <c r="C1087" s="2"/>
      <c r="D1087" s="3" t="s">
        <v>848</v>
      </c>
      <c r="E1087" s="4">
        <v>2355601</v>
      </c>
    </row>
    <row r="1088" spans="1:5" s="1" customFormat="1" x14ac:dyDescent="0.25">
      <c r="A1088" s="1">
        <v>5004</v>
      </c>
      <c r="B1088" s="5" t="s">
        <v>95</v>
      </c>
      <c r="C1088" s="5"/>
      <c r="E1088" s="6">
        <v>2355601</v>
      </c>
    </row>
    <row r="1089" spans="2:5" s="1" customFormat="1" x14ac:dyDescent="0.25">
      <c r="B1089" s="2" t="s">
        <v>849</v>
      </c>
      <c r="C1089" s="2"/>
      <c r="D1089" s="3" t="s">
        <v>850</v>
      </c>
      <c r="E1089" s="4">
        <v>-225534558</v>
      </c>
    </row>
    <row r="1090" spans="2:5" s="1" customFormat="1" x14ac:dyDescent="0.25">
      <c r="B1090" s="2" t="s">
        <v>851</v>
      </c>
      <c r="C1090" s="2"/>
      <c r="D1090" s="3" t="s">
        <v>852</v>
      </c>
      <c r="E1090" s="4">
        <v>-225534558</v>
      </c>
    </row>
    <row r="1091" spans="2:5" s="1" customFormat="1" x14ac:dyDescent="0.25">
      <c r="B1091" s="2" t="s">
        <v>853</v>
      </c>
      <c r="C1091" s="2"/>
      <c r="D1091" s="3" t="s">
        <v>854</v>
      </c>
      <c r="E1091" s="4">
        <v>-225534558</v>
      </c>
    </row>
    <row r="1092" spans="2:5" s="1" customFormat="1" x14ac:dyDescent="0.25">
      <c r="B1092" s="5" t="s">
        <v>235</v>
      </c>
      <c r="C1092" s="5"/>
      <c r="E1092" s="6">
        <v>-164431706</v>
      </c>
    </row>
    <row r="1093" spans="2:5" s="1" customFormat="1" x14ac:dyDescent="0.25">
      <c r="B1093" s="5" t="s">
        <v>516</v>
      </c>
      <c r="C1093" s="5"/>
      <c r="E1093" s="6">
        <v>-61102852</v>
      </c>
    </row>
    <row r="1094" spans="2:5" s="1" customFormat="1" x14ac:dyDescent="0.25">
      <c r="B1094" s="2" t="s">
        <v>855</v>
      </c>
      <c r="C1094" s="2"/>
      <c r="D1094" s="3" t="s">
        <v>856</v>
      </c>
      <c r="E1094" s="4">
        <v>150264679</v>
      </c>
    </row>
    <row r="1095" spans="2:5" s="1" customFormat="1" x14ac:dyDescent="0.25">
      <c r="B1095" s="2" t="s">
        <v>857</v>
      </c>
      <c r="C1095" s="2"/>
      <c r="D1095" s="3" t="s">
        <v>858</v>
      </c>
      <c r="E1095" s="4">
        <v>78898118</v>
      </c>
    </row>
    <row r="1096" spans="2:5" s="1" customFormat="1" x14ac:dyDescent="0.25">
      <c r="B1096" s="2" t="s">
        <v>859</v>
      </c>
      <c r="C1096" s="2"/>
      <c r="D1096" s="3" t="s">
        <v>14</v>
      </c>
      <c r="E1096" s="4">
        <v>78898118</v>
      </c>
    </row>
    <row r="1097" spans="2:5" s="1" customFormat="1" x14ac:dyDescent="0.25">
      <c r="B1097" s="5" t="s">
        <v>798</v>
      </c>
      <c r="C1097" s="5"/>
      <c r="E1097" s="6">
        <v>772908</v>
      </c>
    </row>
    <row r="1098" spans="2:5" s="1" customFormat="1" x14ac:dyDescent="0.25">
      <c r="B1098" s="5" t="s">
        <v>860</v>
      </c>
      <c r="C1098" s="5"/>
      <c r="E1098" s="6">
        <v>13960863</v>
      </c>
    </row>
    <row r="1099" spans="2:5" s="1" customFormat="1" x14ac:dyDescent="0.25">
      <c r="B1099" s="5" t="s">
        <v>861</v>
      </c>
      <c r="C1099" s="5"/>
      <c r="E1099" s="6">
        <v>2116039</v>
      </c>
    </row>
    <row r="1100" spans="2:5" s="1" customFormat="1" x14ac:dyDescent="0.25">
      <c r="B1100" s="5" t="s">
        <v>862</v>
      </c>
      <c r="C1100" s="5"/>
      <c r="E1100" s="6">
        <v>1076551</v>
      </c>
    </row>
    <row r="1101" spans="2:5" s="1" customFormat="1" x14ac:dyDescent="0.25">
      <c r="B1101" s="5" t="s">
        <v>801</v>
      </c>
      <c r="C1101" s="5"/>
      <c r="E1101" s="6">
        <v>358850</v>
      </c>
    </row>
    <row r="1102" spans="2:5" s="1" customFormat="1" x14ac:dyDescent="0.25">
      <c r="B1102" s="5" t="s">
        <v>863</v>
      </c>
      <c r="C1102" s="5"/>
      <c r="E1102" s="6">
        <v>1159362</v>
      </c>
    </row>
    <row r="1103" spans="2:5" s="1" customFormat="1" x14ac:dyDescent="0.25">
      <c r="B1103" s="5" t="s">
        <v>864</v>
      </c>
      <c r="C1103" s="5"/>
      <c r="E1103" s="6">
        <v>1492908</v>
      </c>
    </row>
    <row r="1104" spans="2:5" s="1" customFormat="1" x14ac:dyDescent="0.25">
      <c r="B1104" s="5" t="s">
        <v>865</v>
      </c>
      <c r="C1104" s="5"/>
      <c r="E1104" s="6">
        <v>3284860</v>
      </c>
    </row>
    <row r="1105" spans="2:5" s="1" customFormat="1" x14ac:dyDescent="0.25">
      <c r="B1105" s="5" t="s">
        <v>866</v>
      </c>
      <c r="C1105" s="5"/>
      <c r="E1105" s="6">
        <v>1110000</v>
      </c>
    </row>
    <row r="1106" spans="2:5" s="1" customFormat="1" x14ac:dyDescent="0.25">
      <c r="B1106" s="5" t="s">
        <v>867</v>
      </c>
      <c r="C1106" s="5"/>
      <c r="E1106" s="6">
        <v>248435</v>
      </c>
    </row>
    <row r="1107" spans="2:5" s="1" customFormat="1" x14ac:dyDescent="0.25">
      <c r="B1107" s="5" t="s">
        <v>868</v>
      </c>
      <c r="C1107" s="5"/>
      <c r="E1107" s="6">
        <v>19633333</v>
      </c>
    </row>
    <row r="1108" spans="2:5" s="1" customFormat="1" x14ac:dyDescent="0.25">
      <c r="B1108" s="5" t="s">
        <v>804</v>
      </c>
      <c r="C1108" s="5"/>
      <c r="E1108" s="6">
        <v>828116</v>
      </c>
    </row>
    <row r="1109" spans="2:5" s="1" customFormat="1" x14ac:dyDescent="0.25">
      <c r="B1109" s="5" t="s">
        <v>869</v>
      </c>
      <c r="C1109" s="5"/>
      <c r="E1109" s="6">
        <v>833333</v>
      </c>
    </row>
    <row r="1110" spans="2:5" s="1" customFormat="1" x14ac:dyDescent="0.25">
      <c r="B1110" s="5" t="s">
        <v>316</v>
      </c>
      <c r="C1110" s="5"/>
      <c r="E1110" s="6">
        <v>1250000</v>
      </c>
    </row>
    <row r="1111" spans="2:5" s="1" customFormat="1" x14ac:dyDescent="0.25">
      <c r="B1111" s="5" t="s">
        <v>870</v>
      </c>
      <c r="C1111" s="5"/>
      <c r="E1111" s="6">
        <v>883323</v>
      </c>
    </row>
    <row r="1112" spans="2:5" s="1" customFormat="1" x14ac:dyDescent="0.25">
      <c r="B1112" s="5" t="s">
        <v>871</v>
      </c>
      <c r="C1112" s="5"/>
      <c r="E1112" s="6">
        <v>700000</v>
      </c>
    </row>
    <row r="1113" spans="2:5" s="1" customFormat="1" x14ac:dyDescent="0.25">
      <c r="B1113" s="5" t="s">
        <v>872</v>
      </c>
      <c r="C1113" s="5"/>
      <c r="E1113" s="6">
        <v>14560000</v>
      </c>
    </row>
    <row r="1114" spans="2:5" s="1" customFormat="1" x14ac:dyDescent="0.25">
      <c r="B1114" s="5" t="s">
        <v>873</v>
      </c>
      <c r="C1114" s="5"/>
      <c r="E1114" s="6">
        <v>10390000</v>
      </c>
    </row>
    <row r="1115" spans="2:5" s="1" customFormat="1" x14ac:dyDescent="0.25">
      <c r="B1115" s="5" t="s">
        <v>874</v>
      </c>
      <c r="C1115" s="5"/>
      <c r="E1115" s="6">
        <v>2346329</v>
      </c>
    </row>
    <row r="1116" spans="2:5" s="1" customFormat="1" x14ac:dyDescent="0.25">
      <c r="B1116" s="5" t="s">
        <v>875</v>
      </c>
      <c r="C1116" s="5"/>
      <c r="E1116" s="6">
        <v>400000</v>
      </c>
    </row>
    <row r="1117" spans="2:5" s="1" customFormat="1" x14ac:dyDescent="0.25">
      <c r="B1117" s="5" t="s">
        <v>876</v>
      </c>
      <c r="C1117" s="5"/>
      <c r="E1117" s="6">
        <v>1492908</v>
      </c>
    </row>
    <row r="1118" spans="2:5" s="1" customFormat="1" x14ac:dyDescent="0.25">
      <c r="B1118" s="2" t="s">
        <v>877</v>
      </c>
      <c r="C1118" s="2"/>
      <c r="D1118" s="3" t="s">
        <v>878</v>
      </c>
      <c r="E1118" s="4">
        <v>10718613</v>
      </c>
    </row>
    <row r="1119" spans="2:5" s="1" customFormat="1" x14ac:dyDescent="0.25">
      <c r="B1119" s="2" t="s">
        <v>879</v>
      </c>
      <c r="C1119" s="2"/>
      <c r="D1119" s="3" t="s">
        <v>325</v>
      </c>
      <c r="E1119" s="4">
        <v>10718613</v>
      </c>
    </row>
    <row r="1120" spans="2:5" s="1" customFormat="1" x14ac:dyDescent="0.25">
      <c r="B1120" s="5" t="s">
        <v>798</v>
      </c>
      <c r="C1120" s="5"/>
      <c r="E1120" s="6">
        <v>153977</v>
      </c>
    </row>
    <row r="1121" spans="2:5" s="1" customFormat="1" x14ac:dyDescent="0.25">
      <c r="B1121" s="5" t="s">
        <v>860</v>
      </c>
      <c r="C1121" s="5"/>
      <c r="E1121" s="6">
        <v>1568750</v>
      </c>
    </row>
    <row r="1122" spans="2:5" s="1" customFormat="1" x14ac:dyDescent="0.25">
      <c r="B1122" s="5" t="s">
        <v>862</v>
      </c>
      <c r="C1122" s="5"/>
      <c r="E1122" s="6">
        <v>154236</v>
      </c>
    </row>
    <row r="1123" spans="2:5" s="1" customFormat="1" x14ac:dyDescent="0.25">
      <c r="B1123" s="5" t="s">
        <v>863</v>
      </c>
      <c r="C1123" s="5"/>
      <c r="E1123" s="6">
        <v>226868</v>
      </c>
    </row>
    <row r="1124" spans="2:5" s="1" customFormat="1" x14ac:dyDescent="0.25">
      <c r="B1124" s="5" t="s">
        <v>864</v>
      </c>
      <c r="C1124" s="5"/>
      <c r="E1124" s="6">
        <v>701366</v>
      </c>
    </row>
    <row r="1125" spans="2:5" s="1" customFormat="1" x14ac:dyDescent="0.25">
      <c r="B1125" s="5" t="s">
        <v>865</v>
      </c>
      <c r="C1125" s="5"/>
      <c r="E1125" s="6">
        <v>1206545</v>
      </c>
    </row>
    <row r="1126" spans="2:5" s="1" customFormat="1" x14ac:dyDescent="0.25">
      <c r="B1126" s="5" t="s">
        <v>866</v>
      </c>
      <c r="C1126" s="5"/>
      <c r="E1126" s="6">
        <v>454408</v>
      </c>
    </row>
    <row r="1127" spans="2:5" s="1" customFormat="1" x14ac:dyDescent="0.25">
      <c r="B1127" s="5" t="s">
        <v>868</v>
      </c>
      <c r="C1127" s="5"/>
      <c r="E1127" s="6">
        <v>110833</v>
      </c>
    </row>
    <row r="1128" spans="2:5" s="1" customFormat="1" x14ac:dyDescent="0.25">
      <c r="B1128" s="5" t="s">
        <v>804</v>
      </c>
      <c r="C1128" s="5"/>
      <c r="E1128" s="6">
        <v>198662</v>
      </c>
    </row>
    <row r="1129" spans="2:5" s="1" customFormat="1" x14ac:dyDescent="0.25">
      <c r="B1129" s="5" t="s">
        <v>870</v>
      </c>
      <c r="C1129" s="5"/>
      <c r="E1129" s="6">
        <v>289410</v>
      </c>
    </row>
    <row r="1130" spans="2:5" s="1" customFormat="1" x14ac:dyDescent="0.25">
      <c r="B1130" s="5" t="s">
        <v>872</v>
      </c>
      <c r="C1130" s="5"/>
      <c r="E1130" s="6">
        <v>1725210</v>
      </c>
    </row>
    <row r="1131" spans="2:5" s="1" customFormat="1" x14ac:dyDescent="0.25">
      <c r="B1131" s="5" t="s">
        <v>873</v>
      </c>
      <c r="C1131" s="5"/>
      <c r="E1131" s="6">
        <v>2519378</v>
      </c>
    </row>
    <row r="1132" spans="2:5" s="1" customFormat="1" x14ac:dyDescent="0.25">
      <c r="B1132" s="5" t="s">
        <v>874</v>
      </c>
      <c r="C1132" s="5"/>
      <c r="E1132" s="6">
        <v>653694</v>
      </c>
    </row>
    <row r="1133" spans="2:5" s="1" customFormat="1" x14ac:dyDescent="0.25">
      <c r="B1133" s="5" t="s">
        <v>876</v>
      </c>
      <c r="C1133" s="5"/>
      <c r="E1133" s="6">
        <v>755276</v>
      </c>
    </row>
    <row r="1134" spans="2:5" s="1" customFormat="1" x14ac:dyDescent="0.25">
      <c r="B1134" s="2" t="s">
        <v>880</v>
      </c>
      <c r="C1134" s="2"/>
      <c r="D1134" s="3" t="s">
        <v>881</v>
      </c>
      <c r="E1134" s="4">
        <v>873860</v>
      </c>
    </row>
    <row r="1135" spans="2:5" s="1" customFormat="1" x14ac:dyDescent="0.25">
      <c r="B1135" s="2" t="s">
        <v>882</v>
      </c>
      <c r="C1135" s="2"/>
      <c r="D1135" s="3" t="s">
        <v>22</v>
      </c>
      <c r="E1135" s="4">
        <v>873860</v>
      </c>
    </row>
    <row r="1136" spans="2:5" s="1" customFormat="1" x14ac:dyDescent="0.25">
      <c r="B1136" s="5" t="s">
        <v>861</v>
      </c>
      <c r="C1136" s="5"/>
      <c r="E1136" s="6">
        <v>55208</v>
      </c>
    </row>
    <row r="1137" spans="2:5" s="1" customFormat="1" x14ac:dyDescent="0.25">
      <c r="B1137" s="5" t="s">
        <v>865</v>
      </c>
      <c r="C1137" s="5"/>
      <c r="E1137" s="6">
        <v>138020</v>
      </c>
    </row>
    <row r="1138" spans="2:5" s="1" customFormat="1" x14ac:dyDescent="0.25">
      <c r="B1138" s="5" t="s">
        <v>868</v>
      </c>
      <c r="C1138" s="5"/>
      <c r="E1138" s="6">
        <v>253334</v>
      </c>
    </row>
    <row r="1139" spans="2:5" s="1" customFormat="1" x14ac:dyDescent="0.25">
      <c r="B1139" s="5" t="s">
        <v>873</v>
      </c>
      <c r="C1139" s="5"/>
      <c r="E1139" s="6">
        <v>236882</v>
      </c>
    </row>
    <row r="1140" spans="2:5" s="1" customFormat="1" x14ac:dyDescent="0.25">
      <c r="B1140" s="5" t="s">
        <v>874</v>
      </c>
      <c r="C1140" s="5"/>
      <c r="E1140" s="6">
        <v>110416</v>
      </c>
    </row>
    <row r="1141" spans="2:5" s="1" customFormat="1" x14ac:dyDescent="0.25">
      <c r="B1141" s="5" t="s">
        <v>875</v>
      </c>
      <c r="C1141" s="5"/>
      <c r="E1141" s="6">
        <v>80000</v>
      </c>
    </row>
    <row r="1142" spans="2:5" s="1" customFormat="1" x14ac:dyDescent="0.25">
      <c r="B1142" s="2" t="s">
        <v>883</v>
      </c>
      <c r="C1142" s="2"/>
      <c r="D1142" s="3" t="s">
        <v>884</v>
      </c>
      <c r="E1142" s="4">
        <v>4030065</v>
      </c>
    </row>
    <row r="1143" spans="2:5" s="1" customFormat="1" x14ac:dyDescent="0.25">
      <c r="B1143" s="2" t="s">
        <v>885</v>
      </c>
      <c r="C1143" s="2"/>
      <c r="D1143" s="3" t="s">
        <v>27</v>
      </c>
      <c r="E1143" s="4">
        <v>4030065</v>
      </c>
    </row>
    <row r="1144" spans="2:5" s="1" customFormat="1" x14ac:dyDescent="0.25">
      <c r="B1144" s="5" t="s">
        <v>798</v>
      </c>
      <c r="C1144" s="5"/>
      <c r="E1144" s="6">
        <v>90563</v>
      </c>
    </row>
    <row r="1145" spans="2:5" s="1" customFormat="1" x14ac:dyDescent="0.25">
      <c r="B1145" s="5" t="s">
        <v>860</v>
      </c>
      <c r="C1145" s="5"/>
      <c r="E1145" s="6">
        <v>1112634</v>
      </c>
    </row>
    <row r="1146" spans="2:5" s="1" customFormat="1" x14ac:dyDescent="0.25">
      <c r="B1146" s="5" t="s">
        <v>801</v>
      </c>
      <c r="C1146" s="5"/>
      <c r="E1146" s="6">
        <v>42047</v>
      </c>
    </row>
    <row r="1147" spans="2:5" s="1" customFormat="1" x14ac:dyDescent="0.25">
      <c r="B1147" s="5" t="s">
        <v>863</v>
      </c>
      <c r="C1147" s="5"/>
      <c r="E1147" s="6">
        <v>135845</v>
      </c>
    </row>
    <row r="1148" spans="2:5" s="1" customFormat="1" x14ac:dyDescent="0.25">
      <c r="B1148" s="5" t="s">
        <v>865</v>
      </c>
      <c r="C1148" s="5"/>
      <c r="E1148" s="6">
        <v>381660</v>
      </c>
    </row>
    <row r="1149" spans="2:5" s="1" customFormat="1" x14ac:dyDescent="0.25">
      <c r="B1149" s="5" t="s">
        <v>804</v>
      </c>
      <c r="C1149" s="5"/>
      <c r="E1149" s="6">
        <v>97032</v>
      </c>
    </row>
    <row r="1150" spans="2:5" s="1" customFormat="1" x14ac:dyDescent="0.25">
      <c r="B1150" s="5" t="s">
        <v>316</v>
      </c>
      <c r="C1150" s="5"/>
      <c r="E1150" s="6">
        <v>97032</v>
      </c>
    </row>
    <row r="1151" spans="2:5" s="1" customFormat="1" x14ac:dyDescent="0.25">
      <c r="B1151" s="5" t="s">
        <v>870</v>
      </c>
      <c r="C1151" s="5"/>
      <c r="E1151" s="6">
        <v>103501</v>
      </c>
    </row>
    <row r="1152" spans="2:5" s="1" customFormat="1" x14ac:dyDescent="0.25">
      <c r="B1152" s="5" t="s">
        <v>871</v>
      </c>
      <c r="C1152" s="5"/>
      <c r="E1152" s="6">
        <v>45282</v>
      </c>
    </row>
    <row r="1153" spans="2:5" s="1" customFormat="1" x14ac:dyDescent="0.25">
      <c r="B1153" s="5" t="s">
        <v>872</v>
      </c>
      <c r="C1153" s="5"/>
      <c r="E1153" s="6">
        <v>811835</v>
      </c>
    </row>
    <row r="1154" spans="2:5" s="1" customFormat="1" x14ac:dyDescent="0.25">
      <c r="B1154" s="5" t="s">
        <v>873</v>
      </c>
      <c r="C1154" s="5"/>
      <c r="E1154" s="6">
        <v>805366</v>
      </c>
    </row>
    <row r="1155" spans="2:5" s="1" customFormat="1" x14ac:dyDescent="0.25">
      <c r="B1155" s="5" t="s">
        <v>874</v>
      </c>
      <c r="C1155" s="5"/>
      <c r="E1155" s="6">
        <v>274924</v>
      </c>
    </row>
    <row r="1156" spans="2:5" s="1" customFormat="1" x14ac:dyDescent="0.25">
      <c r="B1156" s="5" t="s">
        <v>875</v>
      </c>
      <c r="C1156" s="5"/>
      <c r="E1156" s="6">
        <v>32344</v>
      </c>
    </row>
    <row r="1157" spans="2:5" s="1" customFormat="1" x14ac:dyDescent="0.25">
      <c r="B1157" s="2" t="s">
        <v>886</v>
      </c>
      <c r="C1157" s="2"/>
      <c r="D1157" s="3" t="s">
        <v>887</v>
      </c>
      <c r="E1157" s="4">
        <v>8097440</v>
      </c>
    </row>
    <row r="1158" spans="2:5" s="1" customFormat="1" x14ac:dyDescent="0.25">
      <c r="B1158" s="2" t="s">
        <v>888</v>
      </c>
      <c r="C1158" s="2"/>
      <c r="D1158" s="3" t="s">
        <v>31</v>
      </c>
      <c r="E1158" s="4">
        <v>8097440</v>
      </c>
    </row>
    <row r="1159" spans="2:5" s="1" customFormat="1" x14ac:dyDescent="0.25">
      <c r="B1159" s="5" t="s">
        <v>798</v>
      </c>
      <c r="C1159" s="5"/>
      <c r="E1159" s="6">
        <v>84787</v>
      </c>
    </row>
    <row r="1160" spans="2:5" s="1" customFormat="1" x14ac:dyDescent="0.25">
      <c r="B1160" s="5" t="s">
        <v>860</v>
      </c>
      <c r="C1160" s="5"/>
      <c r="E1160" s="6">
        <v>1423449</v>
      </c>
    </row>
    <row r="1161" spans="2:5" s="1" customFormat="1" x14ac:dyDescent="0.25">
      <c r="B1161" s="5" t="s">
        <v>862</v>
      </c>
      <c r="C1161" s="5"/>
      <c r="E1161" s="6">
        <v>102566</v>
      </c>
    </row>
    <row r="1162" spans="2:5" s="1" customFormat="1" x14ac:dyDescent="0.25">
      <c r="B1162" s="5" t="s">
        <v>801</v>
      </c>
      <c r="C1162" s="5"/>
      <c r="E1162" s="6">
        <v>33408</v>
      </c>
    </row>
    <row r="1163" spans="2:5" s="1" customFormat="1" x14ac:dyDescent="0.25">
      <c r="B1163" s="5" t="s">
        <v>863</v>
      </c>
      <c r="C1163" s="5"/>
      <c r="E1163" s="6">
        <v>126840</v>
      </c>
    </row>
    <row r="1164" spans="2:5" s="1" customFormat="1" x14ac:dyDescent="0.25">
      <c r="B1164" s="5" t="s">
        <v>864</v>
      </c>
      <c r="C1164" s="5"/>
      <c r="E1164" s="6">
        <v>182856</v>
      </c>
    </row>
    <row r="1165" spans="2:5" s="1" customFormat="1" x14ac:dyDescent="0.25">
      <c r="B1165" s="5" t="s">
        <v>865</v>
      </c>
      <c r="C1165" s="5"/>
      <c r="E1165" s="6">
        <v>419891</v>
      </c>
    </row>
    <row r="1166" spans="2:5" s="1" customFormat="1" x14ac:dyDescent="0.25">
      <c r="B1166" s="5" t="s">
        <v>866</v>
      </c>
      <c r="C1166" s="5"/>
      <c r="E1166" s="6">
        <v>130367</v>
      </c>
    </row>
    <row r="1167" spans="2:5" s="1" customFormat="1" x14ac:dyDescent="0.25">
      <c r="B1167" s="5" t="s">
        <v>867</v>
      </c>
      <c r="C1167" s="5"/>
      <c r="E1167" s="6">
        <v>20703</v>
      </c>
    </row>
    <row r="1168" spans="2:5" s="1" customFormat="1" x14ac:dyDescent="0.25">
      <c r="B1168" s="5" t="s">
        <v>868</v>
      </c>
      <c r="C1168" s="5"/>
      <c r="E1168" s="6">
        <v>1909236</v>
      </c>
    </row>
    <row r="1169" spans="2:5" s="1" customFormat="1" x14ac:dyDescent="0.25">
      <c r="B1169" s="5" t="s">
        <v>804</v>
      </c>
      <c r="C1169" s="5"/>
      <c r="E1169" s="6">
        <v>93651</v>
      </c>
    </row>
    <row r="1170" spans="2:5" s="1" customFormat="1" x14ac:dyDescent="0.25">
      <c r="B1170" s="5" t="s">
        <v>316</v>
      </c>
      <c r="C1170" s="5"/>
      <c r="E1170" s="6">
        <v>112253</v>
      </c>
    </row>
    <row r="1171" spans="2:5" s="1" customFormat="1" x14ac:dyDescent="0.25">
      <c r="B1171" s="5" t="s">
        <v>870</v>
      </c>
      <c r="C1171" s="5"/>
      <c r="E1171" s="6">
        <v>106353</v>
      </c>
    </row>
    <row r="1172" spans="2:5" s="1" customFormat="1" x14ac:dyDescent="0.25">
      <c r="B1172" s="5" t="s">
        <v>871</v>
      </c>
      <c r="C1172" s="5"/>
      <c r="E1172" s="6">
        <v>62107</v>
      </c>
    </row>
    <row r="1173" spans="2:5" s="1" customFormat="1" x14ac:dyDescent="0.25">
      <c r="B1173" s="5" t="s">
        <v>872</v>
      </c>
      <c r="C1173" s="5"/>
      <c r="E1173" s="6">
        <v>1424754</v>
      </c>
    </row>
    <row r="1174" spans="2:5" s="1" customFormat="1" x14ac:dyDescent="0.25">
      <c r="B1174" s="5" t="s">
        <v>873</v>
      </c>
      <c r="C1174" s="5"/>
      <c r="E1174" s="6">
        <v>1352062</v>
      </c>
    </row>
    <row r="1175" spans="2:5" s="1" customFormat="1" x14ac:dyDescent="0.25">
      <c r="B1175" s="5" t="s">
        <v>874</v>
      </c>
      <c r="C1175" s="5"/>
      <c r="E1175" s="6">
        <v>282114</v>
      </c>
    </row>
    <row r="1176" spans="2:5" s="1" customFormat="1" x14ac:dyDescent="0.25">
      <c r="B1176" s="5" t="s">
        <v>875</v>
      </c>
      <c r="C1176" s="5"/>
      <c r="E1176" s="6">
        <v>42695</v>
      </c>
    </row>
    <row r="1177" spans="2:5" s="1" customFormat="1" x14ac:dyDescent="0.25">
      <c r="B1177" s="5" t="s">
        <v>876</v>
      </c>
      <c r="C1177" s="5"/>
      <c r="E1177" s="6">
        <v>187348</v>
      </c>
    </row>
    <row r="1178" spans="2:5" s="1" customFormat="1" x14ac:dyDescent="0.25">
      <c r="B1178" s="2" t="s">
        <v>889</v>
      </c>
      <c r="C1178" s="2"/>
      <c r="D1178" s="3" t="s">
        <v>890</v>
      </c>
      <c r="E1178" s="4">
        <v>729566</v>
      </c>
    </row>
    <row r="1179" spans="2:5" s="1" customFormat="1" x14ac:dyDescent="0.25">
      <c r="B1179" s="2" t="s">
        <v>891</v>
      </c>
      <c r="C1179" s="2"/>
      <c r="D1179" s="3" t="s">
        <v>35</v>
      </c>
      <c r="E1179" s="4">
        <v>729566</v>
      </c>
    </row>
    <row r="1180" spans="2:5" s="1" customFormat="1" x14ac:dyDescent="0.25">
      <c r="B1180" s="5" t="s">
        <v>798</v>
      </c>
      <c r="C1180" s="5"/>
      <c r="E1180" s="6">
        <v>848</v>
      </c>
    </row>
    <row r="1181" spans="2:5" s="1" customFormat="1" x14ac:dyDescent="0.25">
      <c r="B1181" s="5" t="s">
        <v>860</v>
      </c>
      <c r="C1181" s="5"/>
      <c r="E1181" s="6">
        <v>170814</v>
      </c>
    </row>
    <row r="1182" spans="2:5" s="1" customFormat="1" x14ac:dyDescent="0.25">
      <c r="B1182" s="5" t="s">
        <v>862</v>
      </c>
      <c r="C1182" s="5"/>
      <c r="E1182" s="6">
        <v>1333</v>
      </c>
    </row>
    <row r="1183" spans="2:5" s="1" customFormat="1" x14ac:dyDescent="0.25">
      <c r="B1183" s="5" t="s">
        <v>801</v>
      </c>
      <c r="C1183" s="5"/>
      <c r="E1183" s="6">
        <v>145</v>
      </c>
    </row>
    <row r="1184" spans="2:5" s="1" customFormat="1" x14ac:dyDescent="0.25">
      <c r="B1184" s="5" t="s">
        <v>863</v>
      </c>
      <c r="C1184" s="5"/>
      <c r="E1184" s="6">
        <v>1776</v>
      </c>
    </row>
    <row r="1185" spans="2:5" s="1" customFormat="1" x14ac:dyDescent="0.25">
      <c r="B1185" s="5" t="s">
        <v>864</v>
      </c>
      <c r="C1185" s="5"/>
      <c r="E1185" s="6">
        <v>1566</v>
      </c>
    </row>
    <row r="1186" spans="2:5" s="1" customFormat="1" x14ac:dyDescent="0.25">
      <c r="B1186" s="5" t="s">
        <v>865</v>
      </c>
      <c r="C1186" s="5"/>
      <c r="E1186" s="6">
        <v>17495</v>
      </c>
    </row>
    <row r="1187" spans="2:5" s="1" customFormat="1" x14ac:dyDescent="0.25">
      <c r="B1187" s="5" t="s">
        <v>866</v>
      </c>
      <c r="C1187" s="5"/>
      <c r="E1187" s="6">
        <v>1608</v>
      </c>
    </row>
    <row r="1188" spans="2:5" s="1" customFormat="1" x14ac:dyDescent="0.25">
      <c r="B1188" s="5" t="s">
        <v>867</v>
      </c>
      <c r="C1188" s="5"/>
      <c r="E1188" s="6">
        <v>138</v>
      </c>
    </row>
    <row r="1189" spans="2:5" s="1" customFormat="1" x14ac:dyDescent="0.25">
      <c r="B1189" s="5" t="s">
        <v>868</v>
      </c>
      <c r="C1189" s="5"/>
      <c r="E1189" s="6">
        <v>229108</v>
      </c>
    </row>
    <row r="1190" spans="2:5" s="1" customFormat="1" x14ac:dyDescent="0.25">
      <c r="B1190" s="5" t="s">
        <v>804</v>
      </c>
      <c r="C1190" s="5"/>
      <c r="E1190" s="6">
        <v>937</v>
      </c>
    </row>
    <row r="1191" spans="2:5" s="1" customFormat="1" x14ac:dyDescent="0.25">
      <c r="B1191" s="5" t="s">
        <v>316</v>
      </c>
      <c r="C1191" s="5"/>
      <c r="E1191" s="6">
        <v>1123</v>
      </c>
    </row>
    <row r="1192" spans="2:5" s="1" customFormat="1" x14ac:dyDescent="0.25">
      <c r="B1192" s="5" t="s">
        <v>870</v>
      </c>
      <c r="C1192" s="5"/>
      <c r="E1192" s="6">
        <v>1170</v>
      </c>
    </row>
    <row r="1193" spans="2:5" s="1" customFormat="1" x14ac:dyDescent="0.25">
      <c r="B1193" s="5" t="s">
        <v>871</v>
      </c>
      <c r="C1193" s="5"/>
      <c r="E1193" s="6">
        <v>290</v>
      </c>
    </row>
    <row r="1194" spans="2:5" s="1" customFormat="1" x14ac:dyDescent="0.25">
      <c r="B1194" s="5" t="s">
        <v>872</v>
      </c>
      <c r="C1194" s="5"/>
      <c r="E1194" s="6">
        <v>148174</v>
      </c>
    </row>
    <row r="1195" spans="2:5" s="1" customFormat="1" x14ac:dyDescent="0.25">
      <c r="B1195" s="5" t="s">
        <v>873</v>
      </c>
      <c r="C1195" s="5"/>
      <c r="E1195" s="6">
        <v>142868</v>
      </c>
    </row>
    <row r="1196" spans="2:5" s="1" customFormat="1" x14ac:dyDescent="0.25">
      <c r="B1196" s="5" t="s">
        <v>874</v>
      </c>
      <c r="C1196" s="5"/>
      <c r="E1196" s="6">
        <v>8369</v>
      </c>
    </row>
    <row r="1197" spans="2:5" s="1" customFormat="1" x14ac:dyDescent="0.25">
      <c r="B1197" s="5" t="s">
        <v>875</v>
      </c>
      <c r="C1197" s="5"/>
      <c r="E1197" s="6">
        <v>199</v>
      </c>
    </row>
    <row r="1198" spans="2:5" s="1" customFormat="1" x14ac:dyDescent="0.25">
      <c r="B1198" s="5" t="s">
        <v>876</v>
      </c>
      <c r="C1198" s="5"/>
      <c r="E1198" s="6">
        <v>1605</v>
      </c>
    </row>
    <row r="1199" spans="2:5" s="1" customFormat="1" x14ac:dyDescent="0.25">
      <c r="B1199" s="2" t="s">
        <v>892</v>
      </c>
      <c r="C1199" s="2"/>
      <c r="D1199" s="3" t="s">
        <v>893</v>
      </c>
      <c r="E1199" s="4">
        <v>7899185</v>
      </c>
    </row>
    <row r="1200" spans="2:5" s="1" customFormat="1" x14ac:dyDescent="0.25">
      <c r="B1200" s="2" t="s">
        <v>894</v>
      </c>
      <c r="C1200" s="2"/>
      <c r="D1200" s="3" t="s">
        <v>39</v>
      </c>
      <c r="E1200" s="4">
        <v>7899185</v>
      </c>
    </row>
    <row r="1201" spans="2:5" s="1" customFormat="1" x14ac:dyDescent="0.25">
      <c r="B1201" s="5" t="s">
        <v>798</v>
      </c>
      <c r="C1201" s="5"/>
      <c r="E1201" s="6">
        <v>84787</v>
      </c>
    </row>
    <row r="1202" spans="2:5" s="1" customFormat="1" x14ac:dyDescent="0.25">
      <c r="B1202" s="5" t="s">
        <v>860</v>
      </c>
      <c r="C1202" s="5"/>
      <c r="E1202" s="6">
        <v>1424450</v>
      </c>
    </row>
    <row r="1203" spans="2:5" s="1" customFormat="1" x14ac:dyDescent="0.25">
      <c r="B1203" s="5" t="s">
        <v>862</v>
      </c>
      <c r="C1203" s="5"/>
      <c r="E1203" s="6">
        <v>102566</v>
      </c>
    </row>
    <row r="1204" spans="2:5" s="1" customFormat="1" x14ac:dyDescent="0.25">
      <c r="B1204" s="5" t="s">
        <v>801</v>
      </c>
      <c r="C1204" s="5"/>
      <c r="E1204" s="6">
        <v>33408</v>
      </c>
    </row>
    <row r="1205" spans="2:5" s="1" customFormat="1" x14ac:dyDescent="0.25">
      <c r="B1205" s="5" t="s">
        <v>863</v>
      </c>
      <c r="C1205" s="5"/>
      <c r="E1205" s="6">
        <v>126840</v>
      </c>
    </row>
    <row r="1206" spans="2:5" s="1" customFormat="1" x14ac:dyDescent="0.25">
      <c r="B1206" s="5" t="s">
        <v>864</v>
      </c>
      <c r="C1206" s="5"/>
      <c r="E1206" s="6">
        <v>182856</v>
      </c>
    </row>
    <row r="1207" spans="2:5" s="1" customFormat="1" x14ac:dyDescent="0.25">
      <c r="B1207" s="5" t="s">
        <v>865</v>
      </c>
      <c r="C1207" s="5"/>
      <c r="E1207" s="6">
        <v>419891</v>
      </c>
    </row>
    <row r="1208" spans="2:5" s="1" customFormat="1" x14ac:dyDescent="0.25">
      <c r="B1208" s="5" t="s">
        <v>866</v>
      </c>
      <c r="C1208" s="5"/>
      <c r="E1208" s="6">
        <v>130367</v>
      </c>
    </row>
    <row r="1209" spans="2:5" s="1" customFormat="1" x14ac:dyDescent="0.25">
      <c r="B1209" s="5" t="s">
        <v>867</v>
      </c>
      <c r="C1209" s="5"/>
      <c r="E1209" s="6">
        <v>20703</v>
      </c>
    </row>
    <row r="1210" spans="2:5" s="1" customFormat="1" x14ac:dyDescent="0.25">
      <c r="B1210" s="5" t="s">
        <v>868</v>
      </c>
      <c r="C1210" s="5"/>
      <c r="E1210" s="6">
        <v>1868773</v>
      </c>
    </row>
    <row r="1211" spans="2:5" s="1" customFormat="1" x14ac:dyDescent="0.25">
      <c r="B1211" s="5" t="s">
        <v>804</v>
      </c>
      <c r="C1211" s="5"/>
      <c r="E1211" s="6">
        <v>93651</v>
      </c>
    </row>
    <row r="1212" spans="2:5" s="1" customFormat="1" x14ac:dyDescent="0.25">
      <c r="B1212" s="5" t="s">
        <v>316</v>
      </c>
      <c r="C1212" s="5"/>
      <c r="E1212" s="6">
        <v>112253</v>
      </c>
    </row>
    <row r="1213" spans="2:5" s="1" customFormat="1" x14ac:dyDescent="0.25">
      <c r="B1213" s="5" t="s">
        <v>870</v>
      </c>
      <c r="C1213" s="5"/>
      <c r="E1213" s="6">
        <v>106353</v>
      </c>
    </row>
    <row r="1214" spans="2:5" s="1" customFormat="1" x14ac:dyDescent="0.25">
      <c r="B1214" s="5" t="s">
        <v>871</v>
      </c>
      <c r="C1214" s="5"/>
      <c r="E1214" s="6">
        <v>62107</v>
      </c>
    </row>
    <row r="1215" spans="2:5" s="1" customFormat="1" x14ac:dyDescent="0.25">
      <c r="B1215" s="5" t="s">
        <v>872</v>
      </c>
      <c r="C1215" s="5"/>
      <c r="E1215" s="6">
        <v>1424754</v>
      </c>
    </row>
    <row r="1216" spans="2:5" s="1" customFormat="1" x14ac:dyDescent="0.25">
      <c r="B1216" s="5" t="s">
        <v>873</v>
      </c>
      <c r="C1216" s="5"/>
      <c r="E1216" s="6">
        <v>1193269</v>
      </c>
    </row>
    <row r="1217" spans="2:5" s="1" customFormat="1" x14ac:dyDescent="0.25">
      <c r="B1217" s="5" t="s">
        <v>874</v>
      </c>
      <c r="C1217" s="5"/>
      <c r="E1217" s="6">
        <v>282114</v>
      </c>
    </row>
    <row r="1218" spans="2:5" s="1" customFormat="1" x14ac:dyDescent="0.25">
      <c r="B1218" s="5" t="s">
        <v>875</v>
      </c>
      <c r="C1218" s="5"/>
      <c r="E1218" s="6">
        <v>42695</v>
      </c>
    </row>
    <row r="1219" spans="2:5" s="1" customFormat="1" x14ac:dyDescent="0.25">
      <c r="B1219" s="5" t="s">
        <v>876</v>
      </c>
      <c r="C1219" s="5"/>
      <c r="E1219" s="6">
        <v>187348</v>
      </c>
    </row>
    <row r="1220" spans="2:5" s="1" customFormat="1" x14ac:dyDescent="0.25">
      <c r="B1220" s="2" t="s">
        <v>895</v>
      </c>
      <c r="C1220" s="2"/>
      <c r="D1220" s="3" t="s">
        <v>896</v>
      </c>
      <c r="E1220" s="4">
        <v>3592493</v>
      </c>
    </row>
    <row r="1221" spans="2:5" s="1" customFormat="1" x14ac:dyDescent="0.25">
      <c r="B1221" s="2" t="s">
        <v>897</v>
      </c>
      <c r="C1221" s="2"/>
      <c r="D1221" s="3" t="s">
        <v>43</v>
      </c>
      <c r="E1221" s="4">
        <v>3592493</v>
      </c>
    </row>
    <row r="1222" spans="2:5" s="1" customFormat="1" x14ac:dyDescent="0.25">
      <c r="B1222" s="5" t="s">
        <v>798</v>
      </c>
      <c r="C1222" s="5"/>
      <c r="E1222" s="6">
        <v>59115</v>
      </c>
    </row>
    <row r="1223" spans="2:5" s="1" customFormat="1" x14ac:dyDescent="0.25">
      <c r="B1223" s="5" t="s">
        <v>860</v>
      </c>
      <c r="C1223" s="5"/>
      <c r="E1223" s="6">
        <v>553246</v>
      </c>
    </row>
    <row r="1224" spans="2:5" s="1" customFormat="1" x14ac:dyDescent="0.25">
      <c r="B1224" s="5" t="s">
        <v>862</v>
      </c>
      <c r="C1224" s="5"/>
      <c r="E1224" s="6">
        <v>47674</v>
      </c>
    </row>
    <row r="1225" spans="2:5" s="1" customFormat="1" x14ac:dyDescent="0.25">
      <c r="B1225" s="5" t="s">
        <v>801</v>
      </c>
      <c r="C1225" s="5"/>
      <c r="E1225" s="6">
        <v>14952</v>
      </c>
    </row>
    <row r="1226" spans="2:5" s="1" customFormat="1" x14ac:dyDescent="0.25">
      <c r="B1226" s="5" t="s">
        <v>863</v>
      </c>
      <c r="C1226" s="5"/>
      <c r="E1226" s="6">
        <v>57760</v>
      </c>
    </row>
    <row r="1227" spans="2:5" s="1" customFormat="1" x14ac:dyDescent="0.25">
      <c r="B1227" s="5" t="s">
        <v>864</v>
      </c>
      <c r="C1227" s="5"/>
      <c r="E1227" s="6">
        <v>85139</v>
      </c>
    </row>
    <row r="1228" spans="2:5" s="1" customFormat="1" x14ac:dyDescent="0.25">
      <c r="B1228" s="5" t="s">
        <v>865</v>
      </c>
      <c r="C1228" s="5"/>
      <c r="E1228" s="6">
        <v>157281</v>
      </c>
    </row>
    <row r="1229" spans="2:5" s="1" customFormat="1" x14ac:dyDescent="0.25">
      <c r="B1229" s="5" t="s">
        <v>866</v>
      </c>
      <c r="C1229" s="5"/>
      <c r="E1229" s="6">
        <v>65184</v>
      </c>
    </row>
    <row r="1230" spans="2:5" s="1" customFormat="1" x14ac:dyDescent="0.25">
      <c r="B1230" s="5" t="s">
        <v>867</v>
      </c>
      <c r="C1230" s="5"/>
      <c r="E1230" s="6">
        <v>10351</v>
      </c>
    </row>
    <row r="1231" spans="2:5" s="1" customFormat="1" x14ac:dyDescent="0.25">
      <c r="B1231" s="5" t="s">
        <v>868</v>
      </c>
      <c r="C1231" s="5"/>
      <c r="E1231" s="6">
        <v>950001</v>
      </c>
    </row>
    <row r="1232" spans="2:5" s="1" customFormat="1" x14ac:dyDescent="0.25">
      <c r="B1232" s="5" t="s">
        <v>804</v>
      </c>
      <c r="C1232" s="5"/>
      <c r="E1232" s="6">
        <v>57805</v>
      </c>
    </row>
    <row r="1233" spans="2:5" s="1" customFormat="1" x14ac:dyDescent="0.25">
      <c r="B1233" s="5" t="s">
        <v>316</v>
      </c>
      <c r="C1233" s="5"/>
      <c r="E1233" s="6">
        <v>52083</v>
      </c>
    </row>
    <row r="1234" spans="2:5" s="1" customFormat="1" x14ac:dyDescent="0.25">
      <c r="B1234" s="5" t="s">
        <v>870</v>
      </c>
      <c r="C1234" s="5"/>
      <c r="E1234" s="6">
        <v>48864</v>
      </c>
    </row>
    <row r="1235" spans="2:5" s="1" customFormat="1" x14ac:dyDescent="0.25">
      <c r="B1235" s="5" t="s">
        <v>871</v>
      </c>
      <c r="C1235" s="5"/>
      <c r="E1235" s="6">
        <v>48145</v>
      </c>
    </row>
    <row r="1236" spans="2:5" s="1" customFormat="1" x14ac:dyDescent="0.25">
      <c r="B1236" s="5" t="s">
        <v>872</v>
      </c>
      <c r="C1236" s="5"/>
      <c r="E1236" s="6">
        <v>606667</v>
      </c>
    </row>
    <row r="1237" spans="2:5" s="1" customFormat="1" x14ac:dyDescent="0.25">
      <c r="B1237" s="5" t="s">
        <v>873</v>
      </c>
      <c r="C1237" s="5"/>
      <c r="E1237" s="6">
        <v>537500</v>
      </c>
    </row>
    <row r="1238" spans="2:5" s="1" customFormat="1" x14ac:dyDescent="0.25">
      <c r="B1238" s="5" t="s">
        <v>874</v>
      </c>
      <c r="C1238" s="5"/>
      <c r="E1238" s="6">
        <v>129602</v>
      </c>
    </row>
    <row r="1239" spans="2:5" s="1" customFormat="1" x14ac:dyDescent="0.25">
      <c r="B1239" s="5" t="s">
        <v>875</v>
      </c>
      <c r="C1239" s="5"/>
      <c r="E1239" s="6">
        <v>24817</v>
      </c>
    </row>
    <row r="1240" spans="2:5" s="1" customFormat="1" x14ac:dyDescent="0.25">
      <c r="B1240" s="5" t="s">
        <v>876</v>
      </c>
      <c r="C1240" s="5"/>
      <c r="E1240" s="6">
        <v>86307</v>
      </c>
    </row>
    <row r="1241" spans="2:5" s="1" customFormat="1" x14ac:dyDescent="0.25">
      <c r="B1241" s="2" t="s">
        <v>898</v>
      </c>
      <c r="C1241" s="2"/>
      <c r="D1241" s="3" t="s">
        <v>899</v>
      </c>
      <c r="E1241" s="4">
        <v>8860000</v>
      </c>
    </row>
    <row r="1242" spans="2:5" s="1" customFormat="1" x14ac:dyDescent="0.25">
      <c r="B1242" s="2" t="s">
        <v>900</v>
      </c>
      <c r="C1242" s="2"/>
      <c r="D1242" s="3" t="s">
        <v>47</v>
      </c>
      <c r="E1242" s="4">
        <v>450000</v>
      </c>
    </row>
    <row r="1243" spans="2:5" s="1" customFormat="1" x14ac:dyDescent="0.25">
      <c r="B1243" s="5" t="s">
        <v>316</v>
      </c>
      <c r="C1243" s="5"/>
      <c r="E1243" s="6">
        <v>450000</v>
      </c>
    </row>
    <row r="1244" spans="2:5" s="1" customFormat="1" x14ac:dyDescent="0.25">
      <c r="B1244" s="2" t="s">
        <v>901</v>
      </c>
      <c r="C1244" s="2"/>
      <c r="D1244" s="3" t="s">
        <v>902</v>
      </c>
      <c r="E1244" s="4">
        <v>8410000</v>
      </c>
    </row>
    <row r="1245" spans="2:5" s="1" customFormat="1" x14ac:dyDescent="0.25">
      <c r="B1245" s="5" t="s">
        <v>798</v>
      </c>
      <c r="C1245" s="5"/>
      <c r="E1245" s="6">
        <v>126500</v>
      </c>
    </row>
    <row r="1246" spans="2:5" s="1" customFormat="1" x14ac:dyDescent="0.25">
      <c r="B1246" s="5" t="s">
        <v>860</v>
      </c>
      <c r="C1246" s="5"/>
      <c r="E1246" s="6">
        <v>1503500</v>
      </c>
    </row>
    <row r="1247" spans="2:5" s="1" customFormat="1" x14ac:dyDescent="0.25">
      <c r="B1247" s="5" t="s">
        <v>861</v>
      </c>
      <c r="C1247" s="5"/>
      <c r="E1247" s="6">
        <v>366000</v>
      </c>
    </row>
    <row r="1248" spans="2:5" s="1" customFormat="1" x14ac:dyDescent="0.25">
      <c r="B1248" s="5" t="s">
        <v>862</v>
      </c>
      <c r="C1248" s="5"/>
      <c r="E1248" s="6">
        <v>114000</v>
      </c>
    </row>
    <row r="1249" spans="2:5" s="1" customFormat="1" x14ac:dyDescent="0.25">
      <c r="B1249" s="5" t="s">
        <v>801</v>
      </c>
      <c r="C1249" s="5"/>
      <c r="E1249" s="6">
        <v>33000</v>
      </c>
    </row>
    <row r="1250" spans="2:5" s="1" customFormat="1" x14ac:dyDescent="0.25">
      <c r="B1250" s="5" t="s">
        <v>863</v>
      </c>
      <c r="C1250" s="5"/>
      <c r="E1250" s="6">
        <v>115500</v>
      </c>
    </row>
    <row r="1251" spans="2:5" s="1" customFormat="1" x14ac:dyDescent="0.25">
      <c r="B1251" s="5" t="s">
        <v>864</v>
      </c>
      <c r="C1251" s="5"/>
      <c r="E1251" s="6">
        <v>222000</v>
      </c>
    </row>
    <row r="1252" spans="2:5" s="1" customFormat="1" x14ac:dyDescent="0.25">
      <c r="B1252" s="5" t="s">
        <v>865</v>
      </c>
      <c r="C1252" s="5"/>
      <c r="E1252" s="6">
        <v>618000</v>
      </c>
    </row>
    <row r="1253" spans="2:5" s="1" customFormat="1" x14ac:dyDescent="0.25">
      <c r="B1253" s="5" t="s">
        <v>866</v>
      </c>
      <c r="C1253" s="5"/>
      <c r="E1253" s="6">
        <v>84000</v>
      </c>
    </row>
    <row r="1254" spans="2:5" s="1" customFormat="1" x14ac:dyDescent="0.25">
      <c r="B1254" s="5" t="s">
        <v>867</v>
      </c>
      <c r="C1254" s="5"/>
      <c r="E1254" s="6">
        <v>12000</v>
      </c>
    </row>
    <row r="1255" spans="2:5" s="1" customFormat="1" x14ac:dyDescent="0.25">
      <c r="B1255" s="5" t="s">
        <v>868</v>
      </c>
      <c r="C1255" s="5"/>
      <c r="E1255" s="6">
        <v>1252000</v>
      </c>
    </row>
    <row r="1256" spans="2:5" s="1" customFormat="1" x14ac:dyDescent="0.25">
      <c r="B1256" s="5" t="s">
        <v>804</v>
      </c>
      <c r="C1256" s="5"/>
      <c r="E1256" s="6">
        <v>132000</v>
      </c>
    </row>
    <row r="1257" spans="2:5" s="1" customFormat="1" x14ac:dyDescent="0.25">
      <c r="B1257" s="5" t="s">
        <v>869</v>
      </c>
      <c r="C1257" s="5"/>
      <c r="E1257" s="6">
        <v>203500</v>
      </c>
    </row>
    <row r="1258" spans="2:5" s="1" customFormat="1" x14ac:dyDescent="0.25">
      <c r="B1258" s="5" t="s">
        <v>316</v>
      </c>
      <c r="C1258" s="5"/>
      <c r="E1258" s="6">
        <v>44000</v>
      </c>
    </row>
    <row r="1259" spans="2:5" s="1" customFormat="1" x14ac:dyDescent="0.25">
      <c r="B1259" s="5" t="s">
        <v>870</v>
      </c>
      <c r="C1259" s="5"/>
      <c r="E1259" s="6">
        <v>159500</v>
      </c>
    </row>
    <row r="1260" spans="2:5" s="1" customFormat="1" x14ac:dyDescent="0.25">
      <c r="B1260" s="5" t="s">
        <v>871</v>
      </c>
      <c r="C1260" s="5"/>
      <c r="E1260" s="6">
        <v>82500</v>
      </c>
    </row>
    <row r="1261" spans="2:5" s="1" customFormat="1" x14ac:dyDescent="0.25">
      <c r="B1261" s="5" t="s">
        <v>872</v>
      </c>
      <c r="C1261" s="5"/>
      <c r="E1261" s="6">
        <v>1437000</v>
      </c>
    </row>
    <row r="1262" spans="2:5" s="1" customFormat="1" x14ac:dyDescent="0.25">
      <c r="B1262" s="5" t="s">
        <v>873</v>
      </c>
      <c r="C1262" s="5"/>
      <c r="E1262" s="6">
        <v>1297500</v>
      </c>
    </row>
    <row r="1263" spans="2:5" s="1" customFormat="1" x14ac:dyDescent="0.25">
      <c r="B1263" s="5" t="s">
        <v>874</v>
      </c>
      <c r="C1263" s="5"/>
      <c r="E1263" s="6">
        <v>415000</v>
      </c>
    </row>
    <row r="1264" spans="2:5" s="1" customFormat="1" x14ac:dyDescent="0.25">
      <c r="B1264" s="5" t="s">
        <v>875</v>
      </c>
      <c r="C1264" s="5"/>
      <c r="E1264" s="6">
        <v>60500</v>
      </c>
    </row>
    <row r="1265" spans="1:5" s="1" customFormat="1" x14ac:dyDescent="0.25">
      <c r="B1265" s="5" t="s">
        <v>876</v>
      </c>
      <c r="C1265" s="5"/>
      <c r="E1265" s="6">
        <v>132000</v>
      </c>
    </row>
    <row r="1266" spans="1:5" s="1" customFormat="1" x14ac:dyDescent="0.25">
      <c r="B1266" s="2" t="s">
        <v>903</v>
      </c>
      <c r="C1266" s="2"/>
      <c r="D1266" s="3" t="s">
        <v>904</v>
      </c>
      <c r="E1266" s="4">
        <v>660000</v>
      </c>
    </row>
    <row r="1267" spans="1:5" s="1" customFormat="1" x14ac:dyDescent="0.25">
      <c r="B1267" s="2" t="s">
        <v>905</v>
      </c>
      <c r="C1267" s="2"/>
      <c r="D1267" s="3" t="s">
        <v>349</v>
      </c>
      <c r="E1267" s="4">
        <v>660000</v>
      </c>
    </row>
    <row r="1268" spans="1:5" s="1" customFormat="1" x14ac:dyDescent="0.25">
      <c r="B1268" s="5" t="s">
        <v>864</v>
      </c>
      <c r="C1268" s="5"/>
      <c r="E1268" s="6">
        <v>30000</v>
      </c>
    </row>
    <row r="1269" spans="1:5" s="1" customFormat="1" x14ac:dyDescent="0.25">
      <c r="B1269" s="5" t="s">
        <v>868</v>
      </c>
      <c r="C1269" s="5"/>
      <c r="E1269" s="6">
        <v>600000</v>
      </c>
    </row>
    <row r="1270" spans="1:5" s="1" customFormat="1" x14ac:dyDescent="0.25">
      <c r="B1270" s="5" t="s">
        <v>876</v>
      </c>
      <c r="C1270" s="5"/>
      <c r="E1270" s="6">
        <v>30000</v>
      </c>
    </row>
    <row r="1271" spans="1:5" s="1" customFormat="1" x14ac:dyDescent="0.25">
      <c r="B1271" s="2" t="s">
        <v>906</v>
      </c>
      <c r="C1271" s="2"/>
      <c r="D1271" s="3" t="s">
        <v>907</v>
      </c>
      <c r="E1271" s="4">
        <v>6335321</v>
      </c>
    </row>
    <row r="1272" spans="1:5" s="1" customFormat="1" x14ac:dyDescent="0.25">
      <c r="B1272" s="2" t="s">
        <v>908</v>
      </c>
      <c r="C1272" s="2"/>
      <c r="D1272" s="3" t="s">
        <v>909</v>
      </c>
      <c r="E1272" s="4">
        <v>6335321</v>
      </c>
    </row>
    <row r="1273" spans="1:5" s="1" customFormat="1" x14ac:dyDescent="0.25">
      <c r="A1273" s="1">
        <v>5016</v>
      </c>
      <c r="B1273" s="5" t="s">
        <v>52</v>
      </c>
      <c r="C1273" s="5"/>
      <c r="E1273" s="6">
        <v>1613400</v>
      </c>
    </row>
    <row r="1274" spans="1:5" s="1" customFormat="1" x14ac:dyDescent="0.25">
      <c r="A1274" s="1">
        <v>5016</v>
      </c>
      <c r="B1274" s="5" t="s">
        <v>54</v>
      </c>
      <c r="C1274" s="5"/>
      <c r="E1274" s="6">
        <v>22000</v>
      </c>
    </row>
    <row r="1275" spans="1:5" s="1" customFormat="1" x14ac:dyDescent="0.25">
      <c r="A1275" s="1">
        <v>5016</v>
      </c>
      <c r="B1275" s="5" t="s">
        <v>55</v>
      </c>
      <c r="C1275" s="5"/>
      <c r="E1275" s="6">
        <v>4699921</v>
      </c>
    </row>
    <row r="1276" spans="1:5" s="1" customFormat="1" x14ac:dyDescent="0.25">
      <c r="B1276" s="2" t="s">
        <v>910</v>
      </c>
      <c r="C1276" s="2"/>
      <c r="D1276" s="3" t="s">
        <v>911</v>
      </c>
      <c r="E1276" s="4">
        <v>140000</v>
      </c>
    </row>
    <row r="1277" spans="1:5" s="1" customFormat="1" x14ac:dyDescent="0.25">
      <c r="B1277" s="2" t="s">
        <v>912</v>
      </c>
      <c r="C1277" s="2"/>
      <c r="D1277" s="3" t="s">
        <v>360</v>
      </c>
      <c r="E1277" s="4">
        <v>140000</v>
      </c>
    </row>
    <row r="1278" spans="1:5" s="1" customFormat="1" x14ac:dyDescent="0.25">
      <c r="A1278" s="1">
        <v>5016</v>
      </c>
      <c r="B1278" s="5" t="s">
        <v>768</v>
      </c>
      <c r="C1278" s="5"/>
      <c r="E1278" s="6">
        <v>140000</v>
      </c>
    </row>
    <row r="1279" spans="1:5" s="1" customFormat="1" x14ac:dyDescent="0.25">
      <c r="B1279" s="2" t="s">
        <v>913</v>
      </c>
      <c r="C1279" s="2"/>
      <c r="D1279" s="3" t="s">
        <v>914</v>
      </c>
      <c r="E1279" s="4">
        <v>3013590</v>
      </c>
    </row>
    <row r="1280" spans="1:5" s="1" customFormat="1" x14ac:dyDescent="0.25">
      <c r="B1280" s="2" t="s">
        <v>915</v>
      </c>
      <c r="C1280" s="2"/>
      <c r="D1280" s="3" t="s">
        <v>916</v>
      </c>
      <c r="E1280" s="4">
        <v>3013590</v>
      </c>
    </row>
    <row r="1281" spans="1:5" s="1" customFormat="1" x14ac:dyDescent="0.25">
      <c r="A1281" s="1">
        <v>5011</v>
      </c>
      <c r="B1281" s="5" t="s">
        <v>60</v>
      </c>
      <c r="C1281" s="5"/>
      <c r="E1281" s="6">
        <v>3013590</v>
      </c>
    </row>
    <row r="1282" spans="1:5" s="1" customFormat="1" x14ac:dyDescent="0.25">
      <c r="B1282" s="2" t="s">
        <v>917</v>
      </c>
      <c r="C1282" s="2"/>
      <c r="D1282" s="3" t="s">
        <v>918</v>
      </c>
      <c r="E1282" s="4">
        <v>138992</v>
      </c>
    </row>
    <row r="1283" spans="1:5" s="1" customFormat="1" x14ac:dyDescent="0.25">
      <c r="B1283" s="2" t="s">
        <v>919</v>
      </c>
      <c r="C1283" s="2"/>
      <c r="D1283" s="3" t="s">
        <v>920</v>
      </c>
      <c r="E1283" s="4">
        <v>138992</v>
      </c>
    </row>
    <row r="1284" spans="1:5" s="1" customFormat="1" x14ac:dyDescent="0.25">
      <c r="A1284" s="1">
        <v>5011</v>
      </c>
      <c r="B1284" s="5" t="s">
        <v>717</v>
      </c>
      <c r="C1284" s="5"/>
      <c r="E1284" s="6">
        <v>172</v>
      </c>
    </row>
    <row r="1285" spans="1:5" s="1" customFormat="1" x14ac:dyDescent="0.25">
      <c r="A1285" s="1">
        <v>5011</v>
      </c>
      <c r="B1285" s="5" t="s">
        <v>66</v>
      </c>
      <c r="C1285" s="5"/>
      <c r="E1285" s="6">
        <v>1285</v>
      </c>
    </row>
    <row r="1286" spans="1:5" s="1" customFormat="1" x14ac:dyDescent="0.25">
      <c r="A1286" s="1">
        <v>5011</v>
      </c>
      <c r="B1286" s="5" t="s">
        <v>718</v>
      </c>
      <c r="C1286" s="5"/>
      <c r="E1286" s="6">
        <v>46856</v>
      </c>
    </row>
    <row r="1287" spans="1:5" s="1" customFormat="1" x14ac:dyDescent="0.25">
      <c r="A1287" s="1">
        <v>5011</v>
      </c>
      <c r="B1287" s="5" t="s">
        <v>719</v>
      </c>
      <c r="C1287" s="5"/>
      <c r="E1287" s="6">
        <v>123</v>
      </c>
    </row>
    <row r="1288" spans="1:5" s="1" customFormat="1" x14ac:dyDescent="0.25">
      <c r="A1288" s="1">
        <v>5011</v>
      </c>
      <c r="B1288" s="5" t="s">
        <v>23</v>
      </c>
      <c r="C1288" s="5"/>
      <c r="E1288" s="6">
        <v>230</v>
      </c>
    </row>
    <row r="1289" spans="1:5" s="1" customFormat="1" x14ac:dyDescent="0.25">
      <c r="A1289" s="1">
        <v>5011</v>
      </c>
      <c r="B1289" s="5" t="s">
        <v>369</v>
      </c>
      <c r="C1289" s="5"/>
      <c r="E1289" s="6">
        <v>88119</v>
      </c>
    </row>
    <row r="1290" spans="1:5" s="1" customFormat="1" x14ac:dyDescent="0.25">
      <c r="A1290" s="1">
        <v>5011</v>
      </c>
      <c r="B1290" s="5" t="s">
        <v>370</v>
      </c>
      <c r="C1290" s="5"/>
      <c r="E1290" s="6">
        <v>364</v>
      </c>
    </row>
    <row r="1291" spans="1:5" s="1" customFormat="1" x14ac:dyDescent="0.25">
      <c r="A1291" s="1">
        <v>5011</v>
      </c>
      <c r="B1291" s="5" t="s">
        <v>721</v>
      </c>
      <c r="C1291" s="5"/>
      <c r="E1291" s="6">
        <v>558</v>
      </c>
    </row>
    <row r="1292" spans="1:5" s="1" customFormat="1" x14ac:dyDescent="0.25">
      <c r="A1292" s="1">
        <v>5011</v>
      </c>
      <c r="B1292" s="5" t="s">
        <v>67</v>
      </c>
      <c r="C1292" s="5"/>
      <c r="E1292" s="6">
        <v>1285</v>
      </c>
    </row>
    <row r="1293" spans="1:5" s="1" customFormat="1" x14ac:dyDescent="0.25">
      <c r="B1293" s="2" t="s">
        <v>921</v>
      </c>
      <c r="C1293" s="2"/>
      <c r="D1293" s="3" t="s">
        <v>922</v>
      </c>
      <c r="E1293" s="4">
        <v>11275273</v>
      </c>
    </row>
    <row r="1294" spans="1:5" s="1" customFormat="1" x14ac:dyDescent="0.25">
      <c r="B1294" s="2" t="s">
        <v>923</v>
      </c>
      <c r="C1294" s="2"/>
      <c r="D1294" s="3" t="s">
        <v>71</v>
      </c>
      <c r="E1294" s="4">
        <v>11275273</v>
      </c>
    </row>
    <row r="1295" spans="1:5" s="1" customFormat="1" x14ac:dyDescent="0.25">
      <c r="A1295" s="1">
        <v>5012</v>
      </c>
      <c r="B1295" s="5" t="s">
        <v>373</v>
      </c>
      <c r="C1295" s="5"/>
      <c r="E1295" s="6">
        <v>2691489</v>
      </c>
    </row>
    <row r="1296" spans="1:5" s="1" customFormat="1" x14ac:dyDescent="0.25">
      <c r="A1296" s="1">
        <v>5012</v>
      </c>
      <c r="B1296" s="5" t="s">
        <v>374</v>
      </c>
      <c r="C1296" s="5"/>
      <c r="E1296" s="6">
        <v>2851534</v>
      </c>
    </row>
    <row r="1297" spans="1:5" s="1" customFormat="1" x14ac:dyDescent="0.25">
      <c r="A1297" s="1">
        <v>5012</v>
      </c>
      <c r="B1297" s="5" t="s">
        <v>73</v>
      </c>
      <c r="C1297" s="5"/>
      <c r="E1297" s="6">
        <v>3758160</v>
      </c>
    </row>
    <row r="1298" spans="1:5" s="1" customFormat="1" x14ac:dyDescent="0.25">
      <c r="A1298" s="1">
        <v>5012</v>
      </c>
      <c r="B1298" s="5" t="s">
        <v>74</v>
      </c>
      <c r="C1298" s="5"/>
      <c r="E1298" s="6">
        <v>1974090</v>
      </c>
    </row>
    <row r="1299" spans="1:5" s="1" customFormat="1" x14ac:dyDescent="0.25">
      <c r="B1299" s="2" t="s">
        <v>924</v>
      </c>
      <c r="C1299" s="2"/>
      <c r="D1299" s="3" t="s">
        <v>925</v>
      </c>
      <c r="E1299" s="4">
        <v>3784463</v>
      </c>
    </row>
    <row r="1300" spans="1:5" s="1" customFormat="1" x14ac:dyDescent="0.25">
      <c r="B1300" s="2" t="s">
        <v>926</v>
      </c>
      <c r="C1300" s="2"/>
      <c r="D1300" s="3" t="s">
        <v>378</v>
      </c>
      <c r="E1300" s="4">
        <v>3784463</v>
      </c>
    </row>
    <row r="1301" spans="1:5" s="1" customFormat="1" x14ac:dyDescent="0.25">
      <c r="A1301" s="1">
        <v>5010</v>
      </c>
      <c r="B1301" s="5" t="s">
        <v>79</v>
      </c>
      <c r="C1301" s="5"/>
      <c r="E1301" s="6">
        <v>3784463</v>
      </c>
    </row>
    <row r="1302" spans="1:5" s="1" customFormat="1" x14ac:dyDescent="0.25">
      <c r="B1302" s="2" t="s">
        <v>927</v>
      </c>
      <c r="C1302" s="2"/>
      <c r="D1302" s="3" t="s">
        <v>928</v>
      </c>
      <c r="E1302" s="4">
        <v>1217700</v>
      </c>
    </row>
    <row r="1303" spans="1:5" s="1" customFormat="1" x14ac:dyDescent="0.25">
      <c r="B1303" s="2" t="s">
        <v>929</v>
      </c>
      <c r="C1303" s="2"/>
      <c r="D1303" s="3" t="s">
        <v>93</v>
      </c>
      <c r="E1303" s="4">
        <v>1217700</v>
      </c>
    </row>
    <row r="1304" spans="1:5" s="1" customFormat="1" x14ac:dyDescent="0.25">
      <c r="A1304" s="1">
        <v>5016</v>
      </c>
      <c r="B1304" s="5" t="s">
        <v>96</v>
      </c>
      <c r="C1304" s="5"/>
      <c r="E1304" s="6">
        <v>138200</v>
      </c>
    </row>
    <row r="1305" spans="1:5" s="1" customFormat="1" x14ac:dyDescent="0.25">
      <c r="A1305" s="1">
        <v>5016</v>
      </c>
      <c r="B1305" s="5" t="s">
        <v>383</v>
      </c>
      <c r="C1305" s="5"/>
      <c r="E1305" s="6">
        <v>1079500</v>
      </c>
    </row>
    <row r="1306" spans="1:5" s="1" customFormat="1" x14ac:dyDescent="0.25">
      <c r="B1306" s="2" t="s">
        <v>930</v>
      </c>
      <c r="C1306" s="2"/>
      <c r="D1306" s="3" t="s">
        <v>98</v>
      </c>
      <c r="E1306" s="4">
        <v>20000</v>
      </c>
    </row>
    <row r="1307" spans="1:5" s="1" customFormat="1" x14ac:dyDescent="0.25">
      <c r="B1307" s="2" t="s">
        <v>931</v>
      </c>
      <c r="C1307" s="2"/>
      <c r="D1307" s="3" t="s">
        <v>106</v>
      </c>
      <c r="E1307" s="4">
        <v>20000</v>
      </c>
    </row>
    <row r="1308" spans="1:5" s="1" customFormat="1" x14ac:dyDescent="0.25">
      <c r="B1308" s="2" t="s">
        <v>932</v>
      </c>
      <c r="C1308" s="2"/>
      <c r="D1308" s="3" t="s">
        <v>108</v>
      </c>
      <c r="E1308" s="4">
        <v>20000</v>
      </c>
    </row>
    <row r="1309" spans="1:5" s="1" customFormat="1" x14ac:dyDescent="0.25">
      <c r="A1309" s="1">
        <v>5016</v>
      </c>
      <c r="B1309" s="5" t="s">
        <v>511</v>
      </c>
      <c r="C1309" s="5"/>
      <c r="E1309" s="6">
        <v>20000</v>
      </c>
    </row>
    <row r="1310" spans="1:5" s="1" customFormat="1" x14ac:dyDescent="0.25">
      <c r="B1310" s="2" t="s">
        <v>933</v>
      </c>
      <c r="C1310" s="2"/>
      <c r="D1310" s="3" t="s">
        <v>403</v>
      </c>
      <c r="E1310" s="4">
        <v>1500000</v>
      </c>
    </row>
    <row r="1311" spans="1:5" s="1" customFormat="1" x14ac:dyDescent="0.25">
      <c r="B1311" s="2" t="s">
        <v>934</v>
      </c>
      <c r="C1311" s="2"/>
      <c r="D1311" s="3" t="s">
        <v>232</v>
      </c>
      <c r="E1311" s="4">
        <v>1500000</v>
      </c>
    </row>
    <row r="1312" spans="1:5" s="1" customFormat="1" x14ac:dyDescent="0.25">
      <c r="B1312" s="2" t="s">
        <v>935</v>
      </c>
      <c r="C1312" s="2"/>
      <c r="D1312" s="3" t="s">
        <v>234</v>
      </c>
      <c r="E1312" s="4">
        <v>1500000</v>
      </c>
    </row>
    <row r="1313" spans="1:5" s="1" customFormat="1" x14ac:dyDescent="0.25">
      <c r="A1313" s="1">
        <v>5005</v>
      </c>
      <c r="B1313" s="5" t="s">
        <v>936</v>
      </c>
      <c r="C1313" s="5"/>
      <c r="E1313" s="6">
        <v>1500000</v>
      </c>
    </row>
    <row r="1314" spans="1:5" s="1" customFormat="1" x14ac:dyDescent="0.25">
      <c r="B1314" s="2" t="s">
        <v>937</v>
      </c>
      <c r="C1314" s="2"/>
      <c r="D1314" s="3" t="s">
        <v>144</v>
      </c>
      <c r="E1314" s="4">
        <v>295746284</v>
      </c>
    </row>
    <row r="1315" spans="1:5" s="1" customFormat="1" x14ac:dyDescent="0.25">
      <c r="B1315" s="2" t="s">
        <v>938</v>
      </c>
      <c r="C1315" s="2"/>
      <c r="D1315" s="3" t="s">
        <v>154</v>
      </c>
      <c r="E1315" s="4">
        <v>31608858</v>
      </c>
    </row>
    <row r="1316" spans="1:5" s="1" customFormat="1" x14ac:dyDescent="0.25">
      <c r="B1316" s="2" t="s">
        <v>939</v>
      </c>
      <c r="C1316" s="2"/>
      <c r="D1316" s="3" t="s">
        <v>156</v>
      </c>
      <c r="E1316" s="4">
        <v>31608858</v>
      </c>
    </row>
    <row r="1317" spans="1:5" s="1" customFormat="1" x14ac:dyDescent="0.25">
      <c r="A1317" s="1">
        <v>5004</v>
      </c>
      <c r="B1317" s="5" t="s">
        <v>95</v>
      </c>
      <c r="C1317" s="5"/>
      <c r="E1317" s="6">
        <v>31608858</v>
      </c>
    </row>
    <row r="1318" spans="1:5" s="1" customFormat="1" x14ac:dyDescent="0.25">
      <c r="B1318" s="2" t="s">
        <v>940</v>
      </c>
      <c r="C1318" s="2"/>
      <c r="D1318" s="3" t="s">
        <v>162</v>
      </c>
      <c r="E1318" s="4">
        <v>244236032</v>
      </c>
    </row>
    <row r="1319" spans="1:5" s="1" customFormat="1" x14ac:dyDescent="0.25">
      <c r="B1319" s="2" t="s">
        <v>941</v>
      </c>
      <c r="C1319" s="2"/>
      <c r="D1319" s="3" t="s">
        <v>164</v>
      </c>
      <c r="E1319" s="4">
        <v>244236032</v>
      </c>
    </row>
    <row r="1320" spans="1:5" s="1" customFormat="1" x14ac:dyDescent="0.25">
      <c r="A1320" s="1">
        <v>5004</v>
      </c>
      <c r="B1320" s="5" t="s">
        <v>165</v>
      </c>
      <c r="C1320" s="5"/>
      <c r="E1320" s="6">
        <v>244236032</v>
      </c>
    </row>
    <row r="1321" spans="1:5" s="1" customFormat="1" x14ac:dyDescent="0.25">
      <c r="B1321" s="2" t="s">
        <v>942</v>
      </c>
      <c r="C1321" s="2"/>
      <c r="D1321" s="3" t="s">
        <v>943</v>
      </c>
      <c r="E1321" s="4">
        <v>1225512</v>
      </c>
    </row>
    <row r="1322" spans="1:5" s="1" customFormat="1" x14ac:dyDescent="0.25">
      <c r="B1322" s="2" t="s">
        <v>944</v>
      </c>
      <c r="C1322" s="2"/>
      <c r="D1322" s="3" t="s">
        <v>169</v>
      </c>
      <c r="E1322" s="4">
        <v>1225512</v>
      </c>
    </row>
    <row r="1323" spans="1:5" s="1" customFormat="1" x14ac:dyDescent="0.25">
      <c r="A1323" s="1">
        <v>5004</v>
      </c>
      <c r="B1323" s="5" t="s">
        <v>170</v>
      </c>
      <c r="C1323" s="5"/>
      <c r="E1323" s="6">
        <v>1225512</v>
      </c>
    </row>
    <row r="1324" spans="1:5" s="1" customFormat="1" x14ac:dyDescent="0.25">
      <c r="B1324" s="2" t="s">
        <v>945</v>
      </c>
      <c r="C1324" s="2"/>
      <c r="D1324" s="3" t="s">
        <v>529</v>
      </c>
      <c r="E1324" s="4">
        <v>796493</v>
      </c>
    </row>
    <row r="1325" spans="1:5" s="1" customFormat="1" x14ac:dyDescent="0.25">
      <c r="B1325" s="2" t="s">
        <v>946</v>
      </c>
      <c r="C1325" s="2"/>
      <c r="D1325" s="3" t="s">
        <v>531</v>
      </c>
      <c r="E1325" s="4">
        <v>796493</v>
      </c>
    </row>
    <row r="1326" spans="1:5" s="1" customFormat="1" x14ac:dyDescent="0.25">
      <c r="A1326" s="1">
        <v>5016</v>
      </c>
      <c r="B1326" s="5" t="s">
        <v>436</v>
      </c>
      <c r="C1326" s="5"/>
      <c r="E1326" s="6">
        <v>57825</v>
      </c>
    </row>
    <row r="1327" spans="1:5" s="1" customFormat="1" x14ac:dyDescent="0.25">
      <c r="A1327" s="1">
        <v>5016</v>
      </c>
      <c r="B1327" s="5" t="s">
        <v>461</v>
      </c>
      <c r="C1327" s="5"/>
      <c r="E1327" s="6">
        <v>428400</v>
      </c>
    </row>
    <row r="1328" spans="1:5" s="1" customFormat="1" x14ac:dyDescent="0.25">
      <c r="A1328" s="1">
        <v>5016</v>
      </c>
      <c r="B1328" s="5" t="s">
        <v>179</v>
      </c>
      <c r="C1328" s="5"/>
      <c r="E1328" s="6">
        <v>122700</v>
      </c>
    </row>
    <row r="1329" spans="1:6" s="1" customFormat="1" x14ac:dyDescent="0.25">
      <c r="A1329" s="1">
        <v>5016</v>
      </c>
      <c r="B1329" s="5" t="s">
        <v>180</v>
      </c>
      <c r="C1329" s="5"/>
      <c r="E1329" s="6">
        <v>187568</v>
      </c>
    </row>
    <row r="1330" spans="1:6" s="1" customFormat="1" x14ac:dyDescent="0.25">
      <c r="B1330" s="2" t="s">
        <v>947</v>
      </c>
      <c r="C1330" s="2"/>
      <c r="D1330" s="3" t="s">
        <v>948</v>
      </c>
      <c r="E1330" s="4">
        <v>12712816</v>
      </c>
    </row>
    <row r="1331" spans="1:6" s="1" customFormat="1" x14ac:dyDescent="0.25">
      <c r="B1331" s="2" t="s">
        <v>949</v>
      </c>
      <c r="C1331" s="2"/>
      <c r="D1331" s="3" t="s">
        <v>184</v>
      </c>
      <c r="E1331" s="4">
        <v>12712816</v>
      </c>
    </row>
    <row r="1332" spans="1:6" s="1" customFormat="1" x14ac:dyDescent="0.25">
      <c r="A1332" s="1">
        <v>5004</v>
      </c>
      <c r="B1332" s="5" t="s">
        <v>542</v>
      </c>
      <c r="C1332" s="5"/>
      <c r="E1332" s="6">
        <v>935000</v>
      </c>
    </row>
    <row r="1333" spans="1:6" s="1" customFormat="1" x14ac:dyDescent="0.25">
      <c r="A1333" s="1">
        <v>5004</v>
      </c>
      <c r="B1333" s="5" t="s">
        <v>950</v>
      </c>
      <c r="C1333" s="5"/>
      <c r="E1333" s="6">
        <v>473646</v>
      </c>
    </row>
    <row r="1334" spans="1:6" s="1" customFormat="1" x14ac:dyDescent="0.25">
      <c r="A1334" s="1">
        <v>5004</v>
      </c>
      <c r="B1334" s="5" t="s">
        <v>951</v>
      </c>
      <c r="C1334" s="5"/>
      <c r="E1334" s="6">
        <v>13750</v>
      </c>
    </row>
    <row r="1335" spans="1:6" s="1" customFormat="1" x14ac:dyDescent="0.25">
      <c r="A1335" s="1">
        <v>5004</v>
      </c>
      <c r="B1335" s="5" t="s">
        <v>543</v>
      </c>
      <c r="C1335" s="5"/>
      <c r="E1335" s="6">
        <v>3700000</v>
      </c>
    </row>
    <row r="1336" spans="1:6" s="1" customFormat="1" x14ac:dyDescent="0.25">
      <c r="A1336" s="1">
        <v>5004</v>
      </c>
      <c r="B1336" s="5" t="s">
        <v>186</v>
      </c>
      <c r="C1336" s="5"/>
      <c r="E1336" s="6">
        <v>1480000</v>
      </c>
    </row>
    <row r="1337" spans="1:6" s="1" customFormat="1" x14ac:dyDescent="0.25">
      <c r="A1337" s="1">
        <v>5004</v>
      </c>
      <c r="B1337" s="5" t="s">
        <v>952</v>
      </c>
      <c r="C1337" s="5"/>
      <c r="E1337" s="6">
        <v>710420</v>
      </c>
    </row>
    <row r="1338" spans="1:6" s="1" customFormat="1" x14ac:dyDescent="0.25">
      <c r="A1338" s="1">
        <v>5004</v>
      </c>
      <c r="B1338" s="5" t="s">
        <v>953</v>
      </c>
      <c r="C1338" s="5"/>
      <c r="E1338" s="6">
        <v>3000000</v>
      </c>
    </row>
    <row r="1339" spans="1:6" s="1" customFormat="1" x14ac:dyDescent="0.25">
      <c r="A1339" s="1">
        <v>5004</v>
      </c>
      <c r="B1339" s="5" t="s">
        <v>546</v>
      </c>
      <c r="C1339" s="5"/>
      <c r="E1339" s="6">
        <v>2400000</v>
      </c>
    </row>
    <row r="1340" spans="1:6" s="1" customFormat="1" x14ac:dyDescent="0.25">
      <c r="B1340" s="2" t="s">
        <v>954</v>
      </c>
      <c r="C1340" s="2"/>
      <c r="D1340" s="3" t="s">
        <v>139</v>
      </c>
      <c r="E1340" s="4">
        <v>5166573</v>
      </c>
    </row>
    <row r="1341" spans="1:6" s="1" customFormat="1" x14ac:dyDescent="0.25">
      <c r="B1341" s="2" t="s">
        <v>955</v>
      </c>
      <c r="C1341" s="2"/>
      <c r="D1341" s="3" t="s">
        <v>956</v>
      </c>
      <c r="E1341" s="4">
        <v>3950880</v>
      </c>
    </row>
    <row r="1342" spans="1:6" s="1" customFormat="1" x14ac:dyDescent="0.25">
      <c r="A1342" s="1">
        <v>5004</v>
      </c>
      <c r="B1342" s="5" t="s">
        <v>952</v>
      </c>
      <c r="C1342" s="5"/>
      <c r="E1342" s="6">
        <v>3950880</v>
      </c>
    </row>
    <row r="1343" spans="1:6" s="1" customFormat="1" x14ac:dyDescent="0.25">
      <c r="B1343" s="2" t="s">
        <v>957</v>
      </c>
      <c r="C1343" s="2"/>
      <c r="D1343" s="3" t="s">
        <v>958</v>
      </c>
      <c r="E1343" s="4">
        <v>1215693</v>
      </c>
    </row>
    <row r="1344" spans="1:6" s="1" customFormat="1" x14ac:dyDescent="0.25">
      <c r="A1344" s="1">
        <v>5004</v>
      </c>
      <c r="B1344" s="5" t="s">
        <v>454</v>
      </c>
      <c r="C1344" s="5"/>
      <c r="E1344" s="6">
        <v>130250</v>
      </c>
      <c r="F1344" s="21"/>
    </row>
    <row r="1345" spans="1:10" s="1" customFormat="1" x14ac:dyDescent="0.25">
      <c r="A1345" s="1">
        <v>5004</v>
      </c>
      <c r="B1345" s="5" t="s">
        <v>959</v>
      </c>
      <c r="C1345" s="5"/>
      <c r="E1345" s="6">
        <v>80000</v>
      </c>
    </row>
    <row r="1346" spans="1:10" s="1" customFormat="1" x14ac:dyDescent="0.25">
      <c r="A1346" s="1">
        <v>5004</v>
      </c>
      <c r="B1346" s="5" t="s">
        <v>576</v>
      </c>
      <c r="C1346" s="5"/>
      <c r="E1346" s="6">
        <v>625443</v>
      </c>
    </row>
    <row r="1347" spans="1:10" s="1" customFormat="1" x14ac:dyDescent="0.25">
      <c r="A1347" s="1">
        <v>5004</v>
      </c>
      <c r="B1347" s="5" t="s">
        <v>952</v>
      </c>
      <c r="C1347" s="5"/>
      <c r="E1347" s="6">
        <v>380000</v>
      </c>
    </row>
    <row r="1348" spans="1:10" s="1" customFormat="1" x14ac:dyDescent="0.25">
      <c r="B1348" s="2" t="s">
        <v>960</v>
      </c>
      <c r="C1348" s="2"/>
      <c r="D1348" s="3" t="s">
        <v>199</v>
      </c>
      <c r="E1348" s="4">
        <v>45890294.439999998</v>
      </c>
    </row>
    <row r="1349" spans="1:10" s="1" customFormat="1" x14ac:dyDescent="0.25">
      <c r="B1349" s="2" t="s">
        <v>961</v>
      </c>
      <c r="C1349" s="2"/>
      <c r="D1349" s="3" t="s">
        <v>962</v>
      </c>
      <c r="E1349" s="4">
        <v>45737294.439999998</v>
      </c>
    </row>
    <row r="1350" spans="1:10" s="1" customFormat="1" x14ac:dyDescent="0.25">
      <c r="B1350" s="2" t="s">
        <v>963</v>
      </c>
      <c r="C1350" s="2"/>
      <c r="D1350" s="3" t="s">
        <v>964</v>
      </c>
      <c r="E1350" s="4">
        <v>37738278.479999997</v>
      </c>
    </row>
    <row r="1351" spans="1:10" s="1" customFormat="1" x14ac:dyDescent="0.25">
      <c r="A1351" s="1">
        <v>5016</v>
      </c>
      <c r="B1351" s="5" t="s">
        <v>568</v>
      </c>
      <c r="C1351" s="5"/>
      <c r="E1351" s="6">
        <v>40000</v>
      </c>
      <c r="F1351" s="16" t="s">
        <v>1060</v>
      </c>
      <c r="G1351" s="16"/>
      <c r="H1351" s="16"/>
      <c r="I1351" s="16"/>
      <c r="J1351" s="16"/>
    </row>
    <row r="1352" spans="1:10" s="1" customFormat="1" x14ac:dyDescent="0.25">
      <c r="A1352" s="1">
        <v>5016</v>
      </c>
      <c r="B1352" s="5" t="s">
        <v>214</v>
      </c>
      <c r="C1352" s="5"/>
      <c r="E1352" s="6">
        <v>60000</v>
      </c>
    </row>
    <row r="1353" spans="1:10" s="1" customFormat="1" x14ac:dyDescent="0.25">
      <c r="A1353" s="1">
        <v>5016</v>
      </c>
      <c r="B1353" s="5" t="s">
        <v>965</v>
      </c>
      <c r="C1353" s="5"/>
      <c r="E1353" s="6">
        <v>401178</v>
      </c>
    </row>
    <row r="1354" spans="1:10" s="1" customFormat="1" x14ac:dyDescent="0.25">
      <c r="A1354" s="1">
        <v>5016</v>
      </c>
      <c r="B1354" s="5" t="s">
        <v>425</v>
      </c>
      <c r="C1354" s="5"/>
      <c r="E1354" s="6">
        <v>215799</v>
      </c>
    </row>
    <row r="1355" spans="1:10" s="1" customFormat="1" x14ac:dyDescent="0.25">
      <c r="A1355" s="1">
        <v>5016</v>
      </c>
      <c r="B1355" s="5" t="s">
        <v>966</v>
      </c>
      <c r="C1355" s="5"/>
      <c r="E1355" s="6">
        <v>155461</v>
      </c>
    </row>
    <row r="1356" spans="1:10" s="1" customFormat="1" x14ac:dyDescent="0.25">
      <c r="A1356" s="1">
        <v>5016</v>
      </c>
      <c r="B1356" s="5" t="s">
        <v>247</v>
      </c>
      <c r="C1356" s="5"/>
      <c r="E1356" s="6">
        <v>6226</v>
      </c>
    </row>
    <row r="1357" spans="1:10" s="1" customFormat="1" x14ac:dyDescent="0.25">
      <c r="A1357" s="1">
        <v>5016</v>
      </c>
      <c r="B1357" s="5" t="s">
        <v>967</v>
      </c>
      <c r="C1357" s="5"/>
      <c r="E1357" s="6">
        <v>73700</v>
      </c>
    </row>
    <row r="1358" spans="1:10" s="1" customFormat="1" x14ac:dyDescent="0.25">
      <c r="A1358" s="1">
        <v>5016</v>
      </c>
      <c r="B1358" s="5" t="s">
        <v>968</v>
      </c>
      <c r="C1358" s="5"/>
      <c r="E1358" s="6">
        <v>1735000</v>
      </c>
    </row>
    <row r="1359" spans="1:10" s="1" customFormat="1" x14ac:dyDescent="0.25">
      <c r="A1359" s="1">
        <v>5016</v>
      </c>
      <c r="B1359" s="5" t="s">
        <v>149</v>
      </c>
      <c r="C1359" s="5"/>
      <c r="E1359" s="6">
        <v>5000</v>
      </c>
    </row>
    <row r="1360" spans="1:10" s="1" customFormat="1" x14ac:dyDescent="0.25">
      <c r="A1360" s="1">
        <v>5016</v>
      </c>
      <c r="B1360" s="5" t="s">
        <v>569</v>
      </c>
      <c r="C1360" s="5"/>
      <c r="E1360" s="6">
        <v>23109</v>
      </c>
    </row>
    <row r="1361" spans="1:6" s="1" customFormat="1" x14ac:dyDescent="0.25">
      <c r="A1361" s="1">
        <v>5016</v>
      </c>
      <c r="B1361" s="5" t="s">
        <v>969</v>
      </c>
      <c r="C1361" s="5"/>
      <c r="E1361" s="6">
        <v>42018</v>
      </c>
    </row>
    <row r="1362" spans="1:6" s="1" customFormat="1" x14ac:dyDescent="0.25">
      <c r="A1362" s="1">
        <v>5016</v>
      </c>
      <c r="B1362" s="5" t="s">
        <v>970</v>
      </c>
      <c r="C1362" s="5"/>
      <c r="E1362" s="6">
        <v>7000</v>
      </c>
    </row>
    <row r="1363" spans="1:6" s="1" customFormat="1" x14ac:dyDescent="0.25">
      <c r="A1363" s="1">
        <v>5016</v>
      </c>
      <c r="B1363" s="5" t="s">
        <v>971</v>
      </c>
      <c r="C1363" s="5"/>
      <c r="E1363" s="6">
        <v>8300</v>
      </c>
    </row>
    <row r="1364" spans="1:6" s="1" customFormat="1" x14ac:dyDescent="0.25">
      <c r="A1364" s="1">
        <v>5016</v>
      </c>
      <c r="B1364" s="5" t="s">
        <v>972</v>
      </c>
      <c r="C1364" s="5"/>
      <c r="E1364" s="6">
        <v>23000</v>
      </c>
    </row>
    <row r="1365" spans="1:6" s="1" customFormat="1" x14ac:dyDescent="0.25">
      <c r="A1365" s="1">
        <v>5016</v>
      </c>
      <c r="B1365" s="5" t="s">
        <v>431</v>
      </c>
      <c r="C1365" s="5"/>
      <c r="E1365" s="6">
        <v>16000</v>
      </c>
    </row>
    <row r="1366" spans="1:6" s="1" customFormat="1" x14ac:dyDescent="0.25">
      <c r="A1366" s="1">
        <v>5016</v>
      </c>
      <c r="B1366" s="5" t="s">
        <v>432</v>
      </c>
      <c r="C1366" s="5"/>
      <c r="E1366" s="6">
        <v>62303</v>
      </c>
    </row>
    <row r="1367" spans="1:6" s="1" customFormat="1" x14ac:dyDescent="0.25">
      <c r="A1367" s="1">
        <v>5016</v>
      </c>
      <c r="B1367" s="5" t="s">
        <v>433</v>
      </c>
      <c r="C1367" s="5"/>
      <c r="E1367" s="6">
        <v>99874</v>
      </c>
    </row>
    <row r="1368" spans="1:6" s="1" customFormat="1" x14ac:dyDescent="0.25">
      <c r="A1368" s="1">
        <v>5016</v>
      </c>
      <c r="B1368" s="5" t="s">
        <v>434</v>
      </c>
      <c r="C1368" s="5"/>
      <c r="E1368" s="6">
        <v>75714</v>
      </c>
    </row>
    <row r="1369" spans="1:6" s="1" customFormat="1" x14ac:dyDescent="0.25">
      <c r="A1369" s="1">
        <v>5016</v>
      </c>
      <c r="B1369" s="5" t="s">
        <v>973</v>
      </c>
      <c r="C1369" s="5"/>
      <c r="E1369" s="6">
        <v>98320</v>
      </c>
    </row>
    <row r="1370" spans="1:6" s="1" customFormat="1" x14ac:dyDescent="0.25">
      <c r="A1370" s="1">
        <v>5016</v>
      </c>
      <c r="B1370" s="5" t="s">
        <v>53</v>
      </c>
      <c r="C1370" s="5"/>
      <c r="E1370" s="6">
        <v>469913</v>
      </c>
    </row>
    <row r="1371" spans="1:6" s="1" customFormat="1" x14ac:dyDescent="0.25">
      <c r="A1371" s="1">
        <v>5016</v>
      </c>
      <c r="B1371" s="5" t="s">
        <v>454</v>
      </c>
      <c r="C1371" s="5"/>
      <c r="E1371" s="6">
        <v>3080000</v>
      </c>
      <c r="F1371" s="21"/>
    </row>
    <row r="1372" spans="1:6" s="1" customFormat="1" x14ac:dyDescent="0.25">
      <c r="A1372" s="1">
        <v>5016</v>
      </c>
      <c r="B1372" s="5" t="s">
        <v>974</v>
      </c>
      <c r="C1372" s="5"/>
      <c r="E1372" s="6">
        <v>13445</v>
      </c>
    </row>
    <row r="1373" spans="1:6" s="1" customFormat="1" x14ac:dyDescent="0.25">
      <c r="A1373" s="1">
        <v>5016</v>
      </c>
      <c r="B1373" s="5" t="s">
        <v>457</v>
      </c>
      <c r="C1373" s="5"/>
      <c r="E1373" s="6">
        <v>762198</v>
      </c>
    </row>
    <row r="1374" spans="1:6" s="1" customFormat="1" x14ac:dyDescent="0.25">
      <c r="A1374" s="1">
        <v>5016</v>
      </c>
      <c r="B1374" s="5" t="s">
        <v>462</v>
      </c>
      <c r="C1374" s="5"/>
      <c r="E1374" s="6">
        <v>11200</v>
      </c>
    </row>
    <row r="1375" spans="1:6" s="1" customFormat="1" x14ac:dyDescent="0.25">
      <c r="A1375" s="1">
        <v>5016</v>
      </c>
      <c r="B1375" s="5" t="s">
        <v>571</v>
      </c>
      <c r="C1375" s="5"/>
      <c r="E1375" s="6">
        <v>47059</v>
      </c>
    </row>
    <row r="1376" spans="1:6" s="1" customFormat="1" x14ac:dyDescent="0.25">
      <c r="A1376" s="1">
        <v>5016</v>
      </c>
      <c r="B1376" s="5" t="s">
        <v>975</v>
      </c>
      <c r="C1376" s="5"/>
      <c r="E1376" s="6">
        <v>30000</v>
      </c>
    </row>
    <row r="1377" spans="1:5" s="1" customFormat="1" x14ac:dyDescent="0.25">
      <c r="A1377" s="1">
        <v>5016</v>
      </c>
      <c r="B1377" s="5" t="s">
        <v>765</v>
      </c>
      <c r="C1377" s="5"/>
      <c r="E1377" s="6">
        <v>3312107</v>
      </c>
    </row>
    <row r="1378" spans="1:5" s="1" customFormat="1" x14ac:dyDescent="0.25">
      <c r="A1378" s="1">
        <v>5016</v>
      </c>
      <c r="B1378" s="5" t="s">
        <v>976</v>
      </c>
      <c r="C1378" s="5"/>
      <c r="E1378" s="6">
        <v>33613</v>
      </c>
    </row>
    <row r="1379" spans="1:5" s="1" customFormat="1" x14ac:dyDescent="0.25">
      <c r="A1379" s="1">
        <v>5016</v>
      </c>
      <c r="B1379" s="5" t="s">
        <v>470</v>
      </c>
      <c r="C1379" s="5"/>
      <c r="E1379" s="6">
        <v>33614</v>
      </c>
    </row>
    <row r="1380" spans="1:5" s="1" customFormat="1" x14ac:dyDescent="0.25">
      <c r="A1380" s="1">
        <v>5016</v>
      </c>
      <c r="B1380" s="5" t="s">
        <v>258</v>
      </c>
      <c r="C1380" s="5"/>
      <c r="E1380" s="6">
        <v>110000</v>
      </c>
    </row>
    <row r="1381" spans="1:5" s="1" customFormat="1" x14ac:dyDescent="0.25">
      <c r="A1381" s="1">
        <v>5016</v>
      </c>
      <c r="B1381" s="5" t="s">
        <v>977</v>
      </c>
      <c r="C1381" s="5"/>
      <c r="E1381" s="6">
        <v>694795</v>
      </c>
    </row>
    <row r="1382" spans="1:5" s="1" customFormat="1" x14ac:dyDescent="0.25">
      <c r="A1382" s="1">
        <v>5016</v>
      </c>
      <c r="B1382" s="5" t="s">
        <v>573</v>
      </c>
      <c r="C1382" s="5"/>
      <c r="E1382" s="6">
        <v>123900</v>
      </c>
    </row>
    <row r="1383" spans="1:5" s="1" customFormat="1" x14ac:dyDescent="0.25">
      <c r="A1383" s="1">
        <v>5016</v>
      </c>
      <c r="B1383" s="5" t="s">
        <v>978</v>
      </c>
      <c r="C1383" s="5"/>
      <c r="E1383" s="6">
        <v>53103</v>
      </c>
    </row>
    <row r="1384" spans="1:5" s="1" customFormat="1" x14ac:dyDescent="0.25">
      <c r="A1384" s="1">
        <v>5016</v>
      </c>
      <c r="B1384" s="5" t="s">
        <v>473</v>
      </c>
      <c r="C1384" s="5"/>
      <c r="E1384" s="6">
        <v>16723</v>
      </c>
    </row>
    <row r="1385" spans="1:5" s="1" customFormat="1" x14ac:dyDescent="0.25">
      <c r="A1385" s="1">
        <v>5016</v>
      </c>
      <c r="B1385" s="5" t="s">
        <v>979</v>
      </c>
      <c r="C1385" s="5"/>
      <c r="E1385" s="6">
        <v>8655</v>
      </c>
    </row>
    <row r="1386" spans="1:5" s="1" customFormat="1" x14ac:dyDescent="0.25">
      <c r="A1386" s="1">
        <v>5016</v>
      </c>
      <c r="B1386" s="5" t="s">
        <v>980</v>
      </c>
      <c r="C1386" s="5"/>
      <c r="E1386" s="6">
        <v>8000</v>
      </c>
    </row>
    <row r="1387" spans="1:5" s="1" customFormat="1" x14ac:dyDescent="0.25">
      <c r="A1387" s="1">
        <v>5016</v>
      </c>
      <c r="B1387" s="5" t="s">
        <v>981</v>
      </c>
      <c r="C1387" s="5"/>
      <c r="E1387" s="6">
        <v>58824</v>
      </c>
    </row>
    <row r="1388" spans="1:5" s="1" customFormat="1" x14ac:dyDescent="0.25">
      <c r="A1388" s="1">
        <v>5016</v>
      </c>
      <c r="B1388" s="5" t="s">
        <v>982</v>
      </c>
      <c r="C1388" s="5"/>
      <c r="E1388" s="6">
        <v>12500</v>
      </c>
    </row>
    <row r="1389" spans="1:5" s="1" customFormat="1" x14ac:dyDescent="0.25">
      <c r="A1389" s="1">
        <v>5016</v>
      </c>
      <c r="B1389" s="5" t="s">
        <v>983</v>
      </c>
      <c r="C1389" s="5"/>
      <c r="E1389" s="6">
        <v>301345</v>
      </c>
    </row>
    <row r="1390" spans="1:5" s="1" customFormat="1" x14ac:dyDescent="0.25">
      <c r="A1390" s="1">
        <v>5016</v>
      </c>
      <c r="B1390" s="5" t="s">
        <v>794</v>
      </c>
      <c r="C1390" s="5"/>
      <c r="E1390" s="6">
        <v>2025064</v>
      </c>
    </row>
    <row r="1391" spans="1:5" s="1" customFormat="1" x14ac:dyDescent="0.25">
      <c r="A1391" s="1">
        <v>5016</v>
      </c>
      <c r="B1391" s="5" t="s">
        <v>984</v>
      </c>
      <c r="C1391" s="5"/>
      <c r="E1391" s="6">
        <v>259000</v>
      </c>
    </row>
    <row r="1392" spans="1:5" s="1" customFormat="1" x14ac:dyDescent="0.25">
      <c r="A1392" s="1">
        <v>5016</v>
      </c>
      <c r="B1392" s="5" t="s">
        <v>985</v>
      </c>
      <c r="C1392" s="5"/>
      <c r="E1392" s="6">
        <v>314000</v>
      </c>
    </row>
    <row r="1393" spans="1:5" s="1" customFormat="1" x14ac:dyDescent="0.25">
      <c r="A1393" s="1">
        <v>5016</v>
      </c>
      <c r="B1393" s="5" t="s">
        <v>959</v>
      </c>
      <c r="C1393" s="5"/>
      <c r="E1393" s="6">
        <v>310000</v>
      </c>
    </row>
    <row r="1394" spans="1:5" s="1" customFormat="1" x14ac:dyDescent="0.25">
      <c r="A1394" s="1">
        <v>5016</v>
      </c>
      <c r="B1394" s="5" t="s">
        <v>986</v>
      </c>
      <c r="C1394" s="5"/>
      <c r="E1394" s="6">
        <v>126100</v>
      </c>
    </row>
    <row r="1395" spans="1:5" s="1" customFormat="1" x14ac:dyDescent="0.25">
      <c r="A1395" s="1">
        <v>5016</v>
      </c>
      <c r="B1395" s="5" t="s">
        <v>987</v>
      </c>
      <c r="C1395" s="5"/>
      <c r="E1395" s="6">
        <v>85000</v>
      </c>
    </row>
    <row r="1396" spans="1:5" s="1" customFormat="1" x14ac:dyDescent="0.25">
      <c r="A1396" s="1">
        <v>5016</v>
      </c>
      <c r="B1396" s="5" t="s">
        <v>951</v>
      </c>
      <c r="C1396" s="5"/>
      <c r="E1396" s="6">
        <v>316218</v>
      </c>
    </row>
    <row r="1397" spans="1:5" s="1" customFormat="1" x14ac:dyDescent="0.25">
      <c r="A1397" s="1">
        <v>5016</v>
      </c>
      <c r="B1397" s="5" t="s">
        <v>134</v>
      </c>
      <c r="C1397" s="5"/>
      <c r="E1397" s="6">
        <v>1038000</v>
      </c>
    </row>
    <row r="1398" spans="1:5" s="1" customFormat="1" x14ac:dyDescent="0.25">
      <c r="A1398" s="1">
        <v>5016</v>
      </c>
      <c r="B1398" s="5" t="s">
        <v>575</v>
      </c>
      <c r="C1398" s="5"/>
      <c r="E1398" s="6">
        <v>31933</v>
      </c>
    </row>
    <row r="1399" spans="1:5" s="1" customFormat="1" x14ac:dyDescent="0.25">
      <c r="A1399" s="1">
        <v>5016</v>
      </c>
      <c r="B1399" s="5" t="s">
        <v>988</v>
      </c>
      <c r="C1399" s="5"/>
      <c r="E1399" s="6">
        <v>59580</v>
      </c>
    </row>
    <row r="1400" spans="1:5" s="1" customFormat="1" x14ac:dyDescent="0.25">
      <c r="A1400" s="1">
        <v>5016</v>
      </c>
      <c r="B1400" s="5" t="s">
        <v>989</v>
      </c>
      <c r="C1400" s="5"/>
      <c r="E1400" s="6">
        <v>2908295</v>
      </c>
    </row>
    <row r="1401" spans="1:5" s="1" customFormat="1" x14ac:dyDescent="0.25">
      <c r="A1401" s="1">
        <v>5016</v>
      </c>
      <c r="B1401" s="5" t="s">
        <v>576</v>
      </c>
      <c r="C1401" s="5"/>
      <c r="E1401" s="6">
        <v>2401332</v>
      </c>
    </row>
    <row r="1402" spans="1:5" s="1" customFormat="1" x14ac:dyDescent="0.25">
      <c r="A1402" s="1">
        <v>5016</v>
      </c>
      <c r="B1402" s="5" t="s">
        <v>259</v>
      </c>
      <c r="C1402" s="5"/>
      <c r="E1402" s="6">
        <v>83194</v>
      </c>
    </row>
    <row r="1403" spans="1:5" s="1" customFormat="1" x14ac:dyDescent="0.25">
      <c r="A1403" s="1">
        <v>5016</v>
      </c>
      <c r="B1403" s="5" t="s">
        <v>577</v>
      </c>
      <c r="C1403" s="5"/>
      <c r="E1403" s="6">
        <v>10000</v>
      </c>
    </row>
    <row r="1404" spans="1:5" s="1" customFormat="1" x14ac:dyDescent="0.25">
      <c r="A1404" s="1">
        <v>5016</v>
      </c>
      <c r="B1404" s="5" t="s">
        <v>578</v>
      </c>
      <c r="C1404" s="5"/>
      <c r="E1404" s="6">
        <v>69451</v>
      </c>
    </row>
    <row r="1405" spans="1:5" s="1" customFormat="1" x14ac:dyDescent="0.25">
      <c r="A1405" s="1">
        <v>5016</v>
      </c>
      <c r="B1405" s="5" t="s">
        <v>495</v>
      </c>
      <c r="C1405" s="5"/>
      <c r="E1405" s="6">
        <v>187772</v>
      </c>
    </row>
    <row r="1406" spans="1:5" s="1" customFormat="1" x14ac:dyDescent="0.25">
      <c r="A1406" s="1">
        <v>5016</v>
      </c>
      <c r="B1406" s="5" t="s">
        <v>990</v>
      </c>
      <c r="C1406" s="5"/>
      <c r="E1406" s="6">
        <v>38000</v>
      </c>
    </row>
    <row r="1407" spans="1:5" s="1" customFormat="1" x14ac:dyDescent="0.25">
      <c r="A1407" s="1">
        <v>5016</v>
      </c>
      <c r="B1407" s="5" t="s">
        <v>361</v>
      </c>
      <c r="C1407" s="5"/>
      <c r="E1407" s="6">
        <v>930000</v>
      </c>
    </row>
    <row r="1408" spans="1:5" s="1" customFormat="1" x14ac:dyDescent="0.25">
      <c r="A1408" s="1">
        <v>5016</v>
      </c>
      <c r="B1408" s="5" t="s">
        <v>991</v>
      </c>
      <c r="C1408" s="5"/>
      <c r="E1408" s="6">
        <v>1040000</v>
      </c>
    </row>
    <row r="1409" spans="1:5" s="1" customFormat="1" x14ac:dyDescent="0.25">
      <c r="A1409" s="1">
        <v>5016</v>
      </c>
      <c r="B1409" s="5" t="s">
        <v>556</v>
      </c>
      <c r="C1409" s="5"/>
      <c r="E1409" s="6">
        <v>1290000</v>
      </c>
    </row>
    <row r="1410" spans="1:5" s="1" customFormat="1" x14ac:dyDescent="0.25">
      <c r="A1410" s="1">
        <v>5016</v>
      </c>
      <c r="B1410" s="5" t="s">
        <v>992</v>
      </c>
      <c r="C1410" s="5"/>
      <c r="E1410" s="6">
        <v>16807</v>
      </c>
    </row>
    <row r="1411" spans="1:5" s="1" customFormat="1" x14ac:dyDescent="0.25">
      <c r="A1411" s="1">
        <v>5016</v>
      </c>
      <c r="B1411" s="5" t="s">
        <v>580</v>
      </c>
      <c r="C1411" s="5"/>
      <c r="E1411" s="6">
        <v>74000</v>
      </c>
    </row>
    <row r="1412" spans="1:5" s="1" customFormat="1" x14ac:dyDescent="0.25">
      <c r="A1412" s="1">
        <v>5016</v>
      </c>
      <c r="B1412" s="5" t="s">
        <v>993</v>
      </c>
      <c r="C1412" s="5"/>
      <c r="E1412" s="6">
        <v>184480</v>
      </c>
    </row>
    <row r="1413" spans="1:5" s="1" customFormat="1" x14ac:dyDescent="0.25">
      <c r="A1413" s="1">
        <v>5016</v>
      </c>
      <c r="B1413" s="5" t="s">
        <v>508</v>
      </c>
      <c r="C1413" s="5"/>
      <c r="E1413" s="6">
        <v>840000</v>
      </c>
    </row>
    <row r="1414" spans="1:5" s="1" customFormat="1" x14ac:dyDescent="0.25">
      <c r="A1414" s="1">
        <v>5016</v>
      </c>
      <c r="B1414" s="5" t="s">
        <v>994</v>
      </c>
      <c r="C1414" s="5"/>
      <c r="E1414" s="6">
        <v>92101</v>
      </c>
    </row>
    <row r="1415" spans="1:5" s="1" customFormat="1" x14ac:dyDescent="0.25">
      <c r="A1415" s="1">
        <v>5016</v>
      </c>
      <c r="B1415" s="5" t="s">
        <v>995</v>
      </c>
      <c r="C1415" s="5"/>
      <c r="E1415" s="6">
        <v>77310</v>
      </c>
    </row>
    <row r="1416" spans="1:5" s="1" customFormat="1" x14ac:dyDescent="0.25">
      <c r="A1416" s="1">
        <v>5016</v>
      </c>
      <c r="B1416" s="5" t="s">
        <v>582</v>
      </c>
      <c r="C1416" s="5"/>
      <c r="E1416" s="6">
        <v>527226</v>
      </c>
    </row>
    <row r="1417" spans="1:5" s="1" customFormat="1" x14ac:dyDescent="0.25">
      <c r="A1417" s="1">
        <v>5016</v>
      </c>
      <c r="B1417" s="5" t="s">
        <v>512</v>
      </c>
      <c r="C1417" s="5"/>
      <c r="E1417" s="6">
        <v>276772</v>
      </c>
    </row>
    <row r="1418" spans="1:5" s="1" customFormat="1" x14ac:dyDescent="0.25">
      <c r="A1418" s="1">
        <v>5016</v>
      </c>
      <c r="B1418" s="5" t="s">
        <v>228</v>
      </c>
      <c r="C1418" s="5"/>
      <c r="E1418" s="6">
        <v>160084</v>
      </c>
    </row>
    <row r="1419" spans="1:5" s="1" customFormat="1" x14ac:dyDescent="0.25">
      <c r="A1419" s="1">
        <v>5016</v>
      </c>
      <c r="B1419" s="5" t="s">
        <v>996</v>
      </c>
      <c r="C1419" s="5"/>
      <c r="E1419" s="6">
        <v>1275000</v>
      </c>
    </row>
    <row r="1420" spans="1:5" s="1" customFormat="1" x14ac:dyDescent="0.25">
      <c r="A1420" s="1">
        <v>5016</v>
      </c>
      <c r="B1420" s="5" t="s">
        <v>516</v>
      </c>
      <c r="C1420" s="5"/>
      <c r="E1420" s="6">
        <v>6462882.4800000004</v>
      </c>
    </row>
    <row r="1421" spans="1:5" s="1" customFormat="1" x14ac:dyDescent="0.25">
      <c r="A1421" s="1">
        <v>5016</v>
      </c>
      <c r="B1421" s="5" t="s">
        <v>997</v>
      </c>
      <c r="C1421" s="5"/>
      <c r="E1421" s="6">
        <v>5401</v>
      </c>
    </row>
    <row r="1422" spans="1:5" s="1" customFormat="1" x14ac:dyDescent="0.25">
      <c r="A1422" s="1">
        <v>5016</v>
      </c>
      <c r="B1422" s="5" t="s">
        <v>583</v>
      </c>
      <c r="C1422" s="5"/>
      <c r="E1422" s="6">
        <v>17280</v>
      </c>
    </row>
    <row r="1423" spans="1:5" s="1" customFormat="1" x14ac:dyDescent="0.25">
      <c r="A1423" s="1">
        <v>5016</v>
      </c>
      <c r="B1423" s="5" t="s">
        <v>772</v>
      </c>
      <c r="C1423" s="5"/>
      <c r="E1423" s="6">
        <v>1877000</v>
      </c>
    </row>
    <row r="1424" spans="1:5" s="1" customFormat="1" x14ac:dyDescent="0.25">
      <c r="B1424" s="2" t="s">
        <v>998</v>
      </c>
      <c r="C1424" s="2"/>
      <c r="D1424" s="3" t="s">
        <v>999</v>
      </c>
      <c r="E1424" s="4">
        <v>7999015.96</v>
      </c>
    </row>
    <row r="1425" spans="1:8" s="1" customFormat="1" x14ac:dyDescent="0.25">
      <c r="B1425" s="5" t="s">
        <v>512</v>
      </c>
      <c r="C1425" s="5"/>
      <c r="E1425" s="6">
        <v>18487.39</v>
      </c>
    </row>
    <row r="1426" spans="1:8" s="1" customFormat="1" x14ac:dyDescent="0.25">
      <c r="B1426" s="5" t="s">
        <v>516</v>
      </c>
      <c r="C1426" s="5"/>
      <c r="E1426" s="6">
        <v>7980528.5700000003</v>
      </c>
      <c r="F1426" s="16" t="s">
        <v>1061</v>
      </c>
      <c r="G1426" s="16"/>
      <c r="H1426" s="16"/>
    </row>
    <row r="1427" spans="1:8" s="1" customFormat="1" x14ac:dyDescent="0.25">
      <c r="B1427" s="2" t="s">
        <v>1000</v>
      </c>
      <c r="C1427" s="2"/>
      <c r="D1427" s="3" t="s">
        <v>1001</v>
      </c>
      <c r="E1427" s="4">
        <v>153000</v>
      </c>
    </row>
    <row r="1428" spans="1:8" s="1" customFormat="1" x14ac:dyDescent="0.25">
      <c r="B1428" s="2" t="s">
        <v>1002</v>
      </c>
      <c r="C1428" s="2"/>
      <c r="D1428" s="3" t="s">
        <v>1003</v>
      </c>
      <c r="E1428" s="4">
        <v>153000</v>
      </c>
    </row>
    <row r="1429" spans="1:8" s="1" customFormat="1" x14ac:dyDescent="0.25">
      <c r="A1429" s="1">
        <v>5016</v>
      </c>
      <c r="B1429" s="5" t="s">
        <v>216</v>
      </c>
      <c r="C1429" s="5"/>
      <c r="E1429" s="6">
        <v>153000</v>
      </c>
    </row>
    <row r="1430" spans="1:8" s="1" customFormat="1" x14ac:dyDescent="0.25">
      <c r="B1430" s="2" t="s">
        <v>1004</v>
      </c>
      <c r="C1430" s="2"/>
      <c r="D1430" s="3" t="s">
        <v>1005</v>
      </c>
      <c r="E1430" s="4">
        <v>416470</v>
      </c>
    </row>
    <row r="1431" spans="1:8" s="1" customFormat="1" x14ac:dyDescent="0.25">
      <c r="B1431" s="2" t="s">
        <v>1006</v>
      </c>
      <c r="C1431" s="2"/>
      <c r="D1431" s="3" t="s">
        <v>1007</v>
      </c>
      <c r="E1431" s="4">
        <v>100634</v>
      </c>
    </row>
    <row r="1432" spans="1:8" s="1" customFormat="1" x14ac:dyDescent="0.25">
      <c r="B1432" s="2" t="s">
        <v>1008</v>
      </c>
      <c r="C1432" s="2"/>
      <c r="D1432" s="3" t="s">
        <v>222</v>
      </c>
      <c r="E1432" s="4">
        <v>100634</v>
      </c>
    </row>
    <row r="1433" spans="1:8" s="1" customFormat="1" x14ac:dyDescent="0.25">
      <c r="A1433" s="1">
        <v>5016</v>
      </c>
      <c r="B1433" s="5" t="s">
        <v>457</v>
      </c>
      <c r="C1433" s="5"/>
      <c r="E1433" s="6">
        <v>100634</v>
      </c>
    </row>
    <row r="1434" spans="1:8" s="1" customFormat="1" x14ac:dyDescent="0.25">
      <c r="B1434" s="2" t="s">
        <v>1009</v>
      </c>
      <c r="C1434" s="2"/>
      <c r="D1434" s="3" t="s">
        <v>139</v>
      </c>
      <c r="E1434" s="4">
        <v>315836</v>
      </c>
    </row>
    <row r="1435" spans="1:8" s="1" customFormat="1" x14ac:dyDescent="0.25">
      <c r="B1435" s="2" t="s">
        <v>1010</v>
      </c>
      <c r="C1435" s="2"/>
      <c r="D1435" s="3" t="s">
        <v>226</v>
      </c>
      <c r="E1435" s="4">
        <v>315836</v>
      </c>
    </row>
    <row r="1436" spans="1:8" s="1" customFormat="1" x14ac:dyDescent="0.25">
      <c r="A1436" s="1">
        <v>5016</v>
      </c>
      <c r="B1436" s="5" t="s">
        <v>431</v>
      </c>
      <c r="C1436" s="5"/>
      <c r="E1436" s="6">
        <v>25000</v>
      </c>
    </row>
    <row r="1437" spans="1:8" s="1" customFormat="1" x14ac:dyDescent="0.25">
      <c r="A1437" s="1">
        <v>5016</v>
      </c>
      <c r="B1437" s="5" t="s">
        <v>457</v>
      </c>
      <c r="C1437" s="5"/>
      <c r="E1437" s="6">
        <v>40836</v>
      </c>
    </row>
    <row r="1438" spans="1:8" s="1" customFormat="1" x14ac:dyDescent="0.25">
      <c r="A1438" s="1">
        <v>5016</v>
      </c>
      <c r="B1438" s="5" t="s">
        <v>1011</v>
      </c>
      <c r="C1438" s="5"/>
      <c r="E1438" s="6">
        <v>250000</v>
      </c>
    </row>
    <row r="1439" spans="1:8" s="1" customFormat="1" x14ac:dyDescent="0.25">
      <c r="B1439" s="2" t="s">
        <v>1012</v>
      </c>
      <c r="C1439" s="2"/>
      <c r="D1439" s="3" t="s">
        <v>230</v>
      </c>
      <c r="E1439" s="4">
        <v>42818683.82</v>
      </c>
    </row>
    <row r="1440" spans="1:8" s="1" customFormat="1" x14ac:dyDescent="0.25">
      <c r="B1440" s="2" t="s">
        <v>1013</v>
      </c>
      <c r="C1440" s="2"/>
      <c r="D1440" s="3" t="s">
        <v>232</v>
      </c>
      <c r="E1440" s="4">
        <v>37650474.5</v>
      </c>
    </row>
    <row r="1441" spans="1:5" s="1" customFormat="1" x14ac:dyDescent="0.25">
      <c r="B1441" s="2" t="s">
        <v>1014</v>
      </c>
      <c r="C1441" s="2"/>
      <c r="D1441" s="3" t="s">
        <v>234</v>
      </c>
      <c r="E1441" s="4">
        <v>37650474.5</v>
      </c>
    </row>
    <row r="1442" spans="1:5" s="1" customFormat="1" x14ac:dyDescent="0.25">
      <c r="B1442" s="5" t="s">
        <v>235</v>
      </c>
      <c r="C1442" s="5"/>
      <c r="E1442" s="6">
        <v>37650474.5</v>
      </c>
    </row>
    <row r="1443" spans="1:5" s="1" customFormat="1" x14ac:dyDescent="0.25">
      <c r="B1443" s="2" t="s">
        <v>1015</v>
      </c>
      <c r="C1443" s="2"/>
      <c r="D1443" s="3" t="s">
        <v>1016</v>
      </c>
      <c r="E1443" s="4">
        <v>39832.32</v>
      </c>
    </row>
    <row r="1444" spans="1:5" s="1" customFormat="1" x14ac:dyDescent="0.25">
      <c r="B1444" s="2" t="s">
        <v>1017</v>
      </c>
      <c r="C1444" s="2"/>
      <c r="D1444" s="3" t="s">
        <v>1018</v>
      </c>
      <c r="E1444" s="4">
        <v>39832.32</v>
      </c>
    </row>
    <row r="1445" spans="1:5" s="1" customFormat="1" x14ac:dyDescent="0.25">
      <c r="B1445" s="5" t="s">
        <v>235</v>
      </c>
      <c r="C1445" s="5"/>
      <c r="E1445" s="6">
        <v>39832.32</v>
      </c>
    </row>
    <row r="1446" spans="1:5" s="1" customFormat="1" x14ac:dyDescent="0.25">
      <c r="B1446" s="2" t="s">
        <v>1019</v>
      </c>
      <c r="C1446" s="2"/>
      <c r="D1446" s="3" t="s">
        <v>1020</v>
      </c>
      <c r="E1446" s="4">
        <v>5128377</v>
      </c>
    </row>
    <row r="1447" spans="1:5" s="1" customFormat="1" x14ac:dyDescent="0.25">
      <c r="B1447" s="2" t="s">
        <v>1021</v>
      </c>
      <c r="C1447" s="2"/>
      <c r="D1447" s="3" t="s">
        <v>1022</v>
      </c>
      <c r="E1447" s="4">
        <v>5128377</v>
      </c>
    </row>
    <row r="1448" spans="1:5" s="1" customFormat="1" x14ac:dyDescent="0.25">
      <c r="B1448" s="5" t="s">
        <v>235</v>
      </c>
      <c r="C1448" s="5"/>
      <c r="E1448" s="6">
        <v>5128377</v>
      </c>
    </row>
    <row r="1449" spans="1:5" s="1" customFormat="1" x14ac:dyDescent="0.25">
      <c r="B1449" s="2" t="s">
        <v>1023</v>
      </c>
      <c r="C1449" s="2"/>
      <c r="D1449" s="3" t="s">
        <v>241</v>
      </c>
      <c r="E1449" s="4">
        <v>35560410.990000002</v>
      </c>
    </row>
    <row r="1450" spans="1:5" s="1" customFormat="1" x14ac:dyDescent="0.25">
      <c r="B1450" s="2" t="s">
        <v>1024</v>
      </c>
      <c r="C1450" s="2"/>
      <c r="D1450" s="3" t="s">
        <v>631</v>
      </c>
      <c r="E1450" s="4">
        <v>887577</v>
      </c>
    </row>
    <row r="1451" spans="1:5" s="1" customFormat="1" x14ac:dyDescent="0.25">
      <c r="B1451" s="2" t="s">
        <v>1025</v>
      </c>
      <c r="C1451" s="2"/>
      <c r="D1451" s="3" t="s">
        <v>245</v>
      </c>
      <c r="E1451" s="4">
        <v>887577</v>
      </c>
    </row>
    <row r="1452" spans="1:5" s="1" customFormat="1" x14ac:dyDescent="0.25">
      <c r="A1452" s="1">
        <v>5016</v>
      </c>
      <c r="B1452" s="5" t="s">
        <v>246</v>
      </c>
      <c r="C1452" s="5"/>
      <c r="E1452" s="6">
        <v>4070</v>
      </c>
    </row>
    <row r="1453" spans="1:5" s="1" customFormat="1" x14ac:dyDescent="0.25">
      <c r="A1453" s="1">
        <v>5016</v>
      </c>
      <c r="B1453" s="5" t="s">
        <v>247</v>
      </c>
      <c r="C1453" s="5"/>
      <c r="E1453" s="6">
        <v>395020</v>
      </c>
    </row>
    <row r="1454" spans="1:5" s="1" customFormat="1" x14ac:dyDescent="0.25">
      <c r="A1454" s="1">
        <v>5016</v>
      </c>
      <c r="B1454" s="5" t="s">
        <v>149</v>
      </c>
      <c r="C1454" s="5"/>
      <c r="E1454" s="6">
        <v>83750</v>
      </c>
    </row>
    <row r="1455" spans="1:5" s="1" customFormat="1" x14ac:dyDescent="0.25">
      <c r="A1455" s="1">
        <v>5016</v>
      </c>
      <c r="B1455" s="5" t="s">
        <v>94</v>
      </c>
      <c r="C1455" s="5"/>
      <c r="E1455" s="6">
        <v>42490</v>
      </c>
    </row>
    <row r="1456" spans="1:5" s="1" customFormat="1" x14ac:dyDescent="0.25">
      <c r="A1456" s="1">
        <v>5016</v>
      </c>
      <c r="B1456" s="5" t="s">
        <v>53</v>
      </c>
      <c r="C1456" s="5"/>
      <c r="E1456" s="6">
        <v>42000</v>
      </c>
    </row>
    <row r="1457" spans="1:5" s="1" customFormat="1" x14ac:dyDescent="0.25">
      <c r="A1457" s="1">
        <v>5016</v>
      </c>
      <c r="B1457" s="5" t="s">
        <v>250</v>
      </c>
      <c r="C1457" s="5"/>
      <c r="E1457" s="6">
        <v>67764</v>
      </c>
    </row>
    <row r="1458" spans="1:5" s="1" customFormat="1" x14ac:dyDescent="0.25">
      <c r="A1458" s="1">
        <v>5016</v>
      </c>
      <c r="B1458" s="5" t="s">
        <v>492</v>
      </c>
      <c r="C1458" s="5"/>
      <c r="E1458" s="6">
        <v>252483</v>
      </c>
    </row>
    <row r="1459" spans="1:5" s="1" customFormat="1" x14ac:dyDescent="0.25">
      <c r="B1459" s="2" t="s">
        <v>1026</v>
      </c>
      <c r="C1459" s="2"/>
      <c r="D1459" s="3" t="s">
        <v>1027</v>
      </c>
      <c r="E1459" s="4">
        <v>91497</v>
      </c>
    </row>
    <row r="1460" spans="1:5" s="1" customFormat="1" x14ac:dyDescent="0.25">
      <c r="B1460" s="2" t="s">
        <v>1028</v>
      </c>
      <c r="C1460" s="2"/>
      <c r="D1460" s="3" t="s">
        <v>1029</v>
      </c>
      <c r="E1460" s="4">
        <v>91497</v>
      </c>
    </row>
    <row r="1461" spans="1:5" s="1" customFormat="1" x14ac:dyDescent="0.25">
      <c r="A1461" s="1">
        <v>5016</v>
      </c>
      <c r="B1461" s="5" t="s">
        <v>247</v>
      </c>
      <c r="C1461" s="5"/>
      <c r="E1461" s="6">
        <v>9000</v>
      </c>
    </row>
    <row r="1462" spans="1:5" s="1" customFormat="1" x14ac:dyDescent="0.25">
      <c r="A1462" s="1">
        <v>5016</v>
      </c>
      <c r="B1462" s="5" t="s">
        <v>149</v>
      </c>
      <c r="C1462" s="5"/>
      <c r="E1462" s="6">
        <v>4200</v>
      </c>
    </row>
    <row r="1463" spans="1:5" s="1" customFormat="1" x14ac:dyDescent="0.25">
      <c r="A1463" s="1">
        <v>5016</v>
      </c>
      <c r="B1463" s="5" t="s">
        <v>432</v>
      </c>
      <c r="C1463" s="5"/>
      <c r="E1463" s="6">
        <v>30252</v>
      </c>
    </row>
    <row r="1464" spans="1:5" s="1" customFormat="1" x14ac:dyDescent="0.25">
      <c r="A1464" s="1">
        <v>5016</v>
      </c>
      <c r="B1464" s="5" t="s">
        <v>53</v>
      </c>
      <c r="C1464" s="5"/>
      <c r="E1464" s="6">
        <v>26700</v>
      </c>
    </row>
    <row r="1465" spans="1:5" s="1" customFormat="1" x14ac:dyDescent="0.25">
      <c r="A1465" s="1">
        <v>5016</v>
      </c>
      <c r="B1465" s="5" t="s">
        <v>261</v>
      </c>
      <c r="C1465" s="5"/>
      <c r="E1465" s="6">
        <v>21345</v>
      </c>
    </row>
    <row r="1466" spans="1:5" s="1" customFormat="1" x14ac:dyDescent="0.25">
      <c r="B1466" s="2" t="s">
        <v>1030</v>
      </c>
      <c r="C1466" s="2"/>
      <c r="D1466" s="3" t="s">
        <v>265</v>
      </c>
      <c r="E1466" s="4">
        <v>8986532</v>
      </c>
    </row>
    <row r="1467" spans="1:5" s="1" customFormat="1" x14ac:dyDescent="0.25">
      <c r="B1467" s="2" t="s">
        <v>1031</v>
      </c>
      <c r="C1467" s="2"/>
      <c r="D1467" s="3" t="s">
        <v>267</v>
      </c>
      <c r="E1467" s="4">
        <v>8986532</v>
      </c>
    </row>
    <row r="1468" spans="1:5" s="1" customFormat="1" x14ac:dyDescent="0.25">
      <c r="A1468" s="1">
        <v>5016</v>
      </c>
      <c r="B1468" s="5" t="s">
        <v>437</v>
      </c>
      <c r="C1468" s="5"/>
      <c r="E1468" s="6">
        <v>98000</v>
      </c>
    </row>
    <row r="1469" spans="1:5" s="1" customFormat="1" x14ac:dyDescent="0.25">
      <c r="A1469" s="1">
        <v>5016</v>
      </c>
      <c r="B1469" s="5" t="s">
        <v>268</v>
      </c>
      <c r="C1469" s="5"/>
      <c r="E1469" s="6">
        <v>7135000</v>
      </c>
    </row>
    <row r="1470" spans="1:5" s="1" customFormat="1" x14ac:dyDescent="0.25">
      <c r="A1470" s="1">
        <v>5016</v>
      </c>
      <c r="B1470" s="5" t="s">
        <v>53</v>
      </c>
      <c r="C1470" s="5"/>
      <c r="E1470" s="6">
        <v>97600</v>
      </c>
    </row>
    <row r="1471" spans="1:5" s="1" customFormat="1" x14ac:dyDescent="0.25">
      <c r="A1471" s="1">
        <v>5016</v>
      </c>
      <c r="B1471" s="5" t="s">
        <v>459</v>
      </c>
      <c r="C1471" s="5"/>
      <c r="E1471" s="6">
        <v>10000</v>
      </c>
    </row>
    <row r="1472" spans="1:5" s="1" customFormat="1" x14ac:dyDescent="0.25">
      <c r="A1472" s="1">
        <v>5016</v>
      </c>
      <c r="B1472" s="5" t="s">
        <v>269</v>
      </c>
      <c r="C1472" s="5"/>
      <c r="E1472" s="6">
        <v>1499932</v>
      </c>
    </row>
    <row r="1473" spans="1:5" s="1" customFormat="1" x14ac:dyDescent="0.25">
      <c r="A1473" s="1">
        <v>5016</v>
      </c>
      <c r="B1473" s="5" t="s">
        <v>1032</v>
      </c>
      <c r="C1473" s="5"/>
      <c r="E1473" s="6">
        <v>10000</v>
      </c>
    </row>
    <row r="1474" spans="1:5" s="1" customFormat="1" x14ac:dyDescent="0.25">
      <c r="A1474" s="1">
        <v>5016</v>
      </c>
      <c r="B1474" s="5" t="s">
        <v>1033</v>
      </c>
      <c r="C1474" s="5"/>
      <c r="E1474" s="6">
        <v>136000</v>
      </c>
    </row>
    <row r="1475" spans="1:5" s="1" customFormat="1" x14ac:dyDescent="0.25">
      <c r="B1475" s="2" t="s">
        <v>1034</v>
      </c>
      <c r="C1475" s="2"/>
      <c r="D1475" s="3" t="s">
        <v>271</v>
      </c>
      <c r="E1475" s="4">
        <v>1613647</v>
      </c>
    </row>
    <row r="1476" spans="1:5" s="1" customFormat="1" x14ac:dyDescent="0.25">
      <c r="B1476" s="2" t="s">
        <v>1035</v>
      </c>
      <c r="C1476" s="2"/>
      <c r="D1476" s="3" t="s">
        <v>273</v>
      </c>
      <c r="E1476" s="4">
        <v>1613647</v>
      </c>
    </row>
    <row r="1477" spans="1:5" s="1" customFormat="1" x14ac:dyDescent="0.25">
      <c r="A1477" s="1">
        <v>5016</v>
      </c>
      <c r="B1477" s="5" t="s">
        <v>53</v>
      </c>
      <c r="C1477" s="5"/>
      <c r="E1477" s="6">
        <v>1613647</v>
      </c>
    </row>
    <row r="1478" spans="1:5" s="1" customFormat="1" x14ac:dyDescent="0.25">
      <c r="B1478" s="2" t="s">
        <v>1036</v>
      </c>
      <c r="C1478" s="2"/>
      <c r="D1478" s="3" t="s">
        <v>647</v>
      </c>
      <c r="E1478" s="4">
        <v>1423462</v>
      </c>
    </row>
    <row r="1479" spans="1:5" s="1" customFormat="1" x14ac:dyDescent="0.25">
      <c r="B1479" s="2" t="s">
        <v>1037</v>
      </c>
      <c r="C1479" s="2"/>
      <c r="D1479" s="3" t="s">
        <v>1038</v>
      </c>
      <c r="E1479" s="4">
        <v>1423462</v>
      </c>
    </row>
    <row r="1480" spans="1:5" s="1" customFormat="1" x14ac:dyDescent="0.25">
      <c r="A1480" s="1">
        <v>5016</v>
      </c>
      <c r="B1480" s="5" t="s">
        <v>247</v>
      </c>
      <c r="C1480" s="5"/>
      <c r="E1480" s="6">
        <v>297610</v>
      </c>
    </row>
    <row r="1481" spans="1:5" s="1" customFormat="1" x14ac:dyDescent="0.25">
      <c r="A1481" s="1">
        <v>5016</v>
      </c>
      <c r="B1481" s="5" t="s">
        <v>149</v>
      </c>
      <c r="C1481" s="5"/>
      <c r="E1481" s="6">
        <v>43200</v>
      </c>
    </row>
    <row r="1482" spans="1:5" s="1" customFormat="1" x14ac:dyDescent="0.25">
      <c r="A1482" s="1">
        <v>5016</v>
      </c>
      <c r="B1482" s="5" t="s">
        <v>53</v>
      </c>
      <c r="C1482" s="5"/>
      <c r="E1482" s="6">
        <v>477600</v>
      </c>
    </row>
    <row r="1483" spans="1:5" s="1" customFormat="1" x14ac:dyDescent="0.25">
      <c r="A1483" s="1">
        <v>5016</v>
      </c>
      <c r="B1483" s="5" t="s">
        <v>1039</v>
      </c>
      <c r="C1483" s="5"/>
      <c r="E1483" s="6">
        <v>97571</v>
      </c>
    </row>
    <row r="1484" spans="1:5" s="1" customFormat="1" x14ac:dyDescent="0.25">
      <c r="A1484" s="1">
        <v>5016</v>
      </c>
      <c r="B1484" s="5" t="s">
        <v>250</v>
      </c>
      <c r="C1484" s="5"/>
      <c r="E1484" s="6">
        <v>63481</v>
      </c>
    </row>
    <row r="1485" spans="1:5" s="1" customFormat="1" x14ac:dyDescent="0.25">
      <c r="A1485" s="1">
        <v>5016</v>
      </c>
      <c r="B1485" s="5" t="s">
        <v>511</v>
      </c>
      <c r="C1485" s="5"/>
      <c r="E1485" s="6">
        <v>444000</v>
      </c>
    </row>
    <row r="1486" spans="1:5" s="1" customFormat="1" x14ac:dyDescent="0.25">
      <c r="B1486" s="2" t="s">
        <v>1040</v>
      </c>
      <c r="C1486" s="2"/>
      <c r="D1486" s="3" t="s">
        <v>139</v>
      </c>
      <c r="E1486" s="4">
        <v>22557695.989999998</v>
      </c>
    </row>
    <row r="1487" spans="1:5" s="1" customFormat="1" x14ac:dyDescent="0.25">
      <c r="B1487" s="2" t="s">
        <v>1041</v>
      </c>
      <c r="C1487" s="2"/>
      <c r="D1487" s="3" t="s">
        <v>1042</v>
      </c>
      <c r="E1487" s="4">
        <v>17924015.809999999</v>
      </c>
    </row>
    <row r="1488" spans="1:5" s="1" customFormat="1" x14ac:dyDescent="0.25">
      <c r="A1488" s="1">
        <v>5016</v>
      </c>
      <c r="B1488" s="5" t="s">
        <v>568</v>
      </c>
      <c r="C1488" s="5"/>
      <c r="E1488" s="6">
        <v>649200.01</v>
      </c>
    </row>
    <row r="1489" spans="1:5" s="1" customFormat="1" x14ac:dyDescent="0.25">
      <c r="A1489" s="1">
        <v>5016</v>
      </c>
      <c r="B1489" s="5" t="s">
        <v>516</v>
      </c>
      <c r="C1489" s="5"/>
      <c r="E1489" s="6">
        <v>17274815.800000001</v>
      </c>
    </row>
    <row r="1490" spans="1:5" s="1" customFormat="1" x14ac:dyDescent="0.25">
      <c r="B1490" s="2" t="s">
        <v>1043</v>
      </c>
      <c r="C1490" s="2"/>
      <c r="D1490" s="3" t="s">
        <v>1044</v>
      </c>
      <c r="E1490" s="4">
        <v>4623680.18</v>
      </c>
    </row>
    <row r="1491" spans="1:5" s="1" customFormat="1" x14ac:dyDescent="0.25">
      <c r="A1491" s="1">
        <v>5004</v>
      </c>
      <c r="B1491" s="5" t="s">
        <v>554</v>
      </c>
      <c r="C1491" s="5"/>
      <c r="E1491" s="6">
        <v>1040000</v>
      </c>
    </row>
    <row r="1492" spans="1:5" s="1" customFormat="1" x14ac:dyDescent="0.25">
      <c r="A1492" s="1">
        <v>5004</v>
      </c>
      <c r="B1492" s="5" t="s">
        <v>555</v>
      </c>
      <c r="C1492" s="5"/>
      <c r="E1492" s="6">
        <v>1228500</v>
      </c>
    </row>
    <row r="1493" spans="1:5" s="1" customFormat="1" x14ac:dyDescent="0.25">
      <c r="A1493" s="1">
        <v>5004</v>
      </c>
      <c r="B1493" s="5" t="s">
        <v>676</v>
      </c>
      <c r="C1493" s="5"/>
      <c r="E1493" s="6">
        <v>8903.6299999999992</v>
      </c>
    </row>
    <row r="1494" spans="1:5" s="1" customFormat="1" x14ac:dyDescent="0.25">
      <c r="A1494" s="1">
        <v>5004</v>
      </c>
      <c r="B1494" s="5" t="s">
        <v>516</v>
      </c>
      <c r="C1494" s="5"/>
      <c r="E1494" s="6">
        <v>6276.55</v>
      </c>
    </row>
    <row r="1495" spans="1:5" s="1" customFormat="1" x14ac:dyDescent="0.25">
      <c r="A1495" s="1">
        <v>5004</v>
      </c>
      <c r="B1495" s="5" t="s">
        <v>558</v>
      </c>
      <c r="C1495" s="5"/>
      <c r="E1495" s="6">
        <v>2340000</v>
      </c>
    </row>
    <row r="1496" spans="1:5" s="1" customFormat="1" x14ac:dyDescent="0.25">
      <c r="B1496" s="2" t="s">
        <v>1045</v>
      </c>
      <c r="C1496" s="2"/>
      <c r="D1496" s="3" t="s">
        <v>226</v>
      </c>
      <c r="E1496" s="4">
        <v>10000</v>
      </c>
    </row>
    <row r="1497" spans="1:5" s="1" customFormat="1" x14ac:dyDescent="0.25">
      <c r="A1497" s="1">
        <v>5016</v>
      </c>
      <c r="B1497" s="5" t="s">
        <v>53</v>
      </c>
      <c r="C1497" s="5"/>
      <c r="E1497" s="6">
        <v>10000</v>
      </c>
    </row>
    <row r="1498" spans="1:5" s="1" customFormat="1" x14ac:dyDescent="0.25">
      <c r="B1498" s="2" t="s">
        <v>1046</v>
      </c>
      <c r="C1498" s="2"/>
      <c r="D1498" s="3" t="s">
        <v>850</v>
      </c>
      <c r="E1498" s="4">
        <v>-572216822.25</v>
      </c>
    </row>
    <row r="1499" spans="1:5" s="1" customFormat="1" x14ac:dyDescent="0.25">
      <c r="B1499" s="2" t="s">
        <v>1047</v>
      </c>
      <c r="C1499" s="2"/>
      <c r="D1499" s="3" t="s">
        <v>852</v>
      </c>
      <c r="E1499" s="4">
        <v>-572216822.25</v>
      </c>
    </row>
    <row r="1500" spans="1:5" s="1" customFormat="1" x14ac:dyDescent="0.25">
      <c r="B1500" s="2" t="s">
        <v>1048</v>
      </c>
      <c r="C1500" s="2"/>
      <c r="D1500" s="3" t="s">
        <v>1049</v>
      </c>
      <c r="E1500" s="4">
        <v>-572216822.25</v>
      </c>
    </row>
    <row r="1501" spans="1:5" s="1" customFormat="1" x14ac:dyDescent="0.25">
      <c r="B1501" s="5" t="s">
        <v>235</v>
      </c>
      <c r="C1501" s="5"/>
      <c r="E1501" s="6">
        <v>-387592845.14999998</v>
      </c>
    </row>
    <row r="1502" spans="1:5" s="1" customFormat="1" x14ac:dyDescent="0.25">
      <c r="B1502" s="5" t="s">
        <v>516</v>
      </c>
      <c r="C1502" s="5"/>
      <c r="E1502" s="6">
        <v>-184623977.09999999</v>
      </c>
    </row>
  </sheetData>
  <autoFilter ref="B1:B1502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68"/>
  <sheetViews>
    <sheetView topLeftCell="A31" zoomScale="110" zoomScaleNormal="110" workbookViewId="0">
      <selection activeCell="A244" sqref="A244"/>
    </sheetView>
  </sheetViews>
  <sheetFormatPr baseColWidth="10" defaultRowHeight="15" x14ac:dyDescent="0.25"/>
  <cols>
    <col min="4" max="4" width="49.7109375" bestFit="1" customWidth="1"/>
    <col min="5" max="5" width="14.7109375" bestFit="1" customWidth="1"/>
  </cols>
  <sheetData>
    <row r="1" spans="1:5" s="1" customFormat="1" x14ac:dyDescent="0.25">
      <c r="B1" s="2" t="s">
        <v>0</v>
      </c>
      <c r="C1" s="2"/>
      <c r="D1" s="3" t="s">
        <v>1</v>
      </c>
      <c r="E1" s="4">
        <v>877848539.24000001</v>
      </c>
    </row>
    <row r="2" spans="1:5" s="1" customFormat="1" x14ac:dyDescent="0.25">
      <c r="B2" s="2" t="s">
        <v>2</v>
      </c>
      <c r="C2" s="2"/>
      <c r="D2" s="3" t="s">
        <v>3</v>
      </c>
      <c r="E2" s="4">
        <v>620062864.48000002</v>
      </c>
    </row>
    <row r="3" spans="1:5" s="1" customFormat="1" x14ac:dyDescent="0.25">
      <c r="A3" s="1">
        <v>2276</v>
      </c>
      <c r="B3" s="2" t="s">
        <v>4</v>
      </c>
      <c r="C3" s="2"/>
      <c r="D3" s="3" t="s">
        <v>5</v>
      </c>
      <c r="E3" s="4">
        <v>330554864</v>
      </c>
    </row>
    <row r="4" spans="1:5" s="1" customFormat="1" x14ac:dyDescent="0.25">
      <c r="B4" s="2" t="s">
        <v>6</v>
      </c>
      <c r="C4" s="2"/>
      <c r="D4" s="3" t="s">
        <v>7</v>
      </c>
      <c r="E4" s="4">
        <v>125291000</v>
      </c>
    </row>
    <row r="5" spans="1:5" s="1" customFormat="1" ht="10.5" customHeight="1" x14ac:dyDescent="0.25">
      <c r="B5" s="2" t="s">
        <v>8</v>
      </c>
      <c r="C5" s="2"/>
      <c r="D5" s="3" t="s">
        <v>9</v>
      </c>
      <c r="E5" s="4">
        <v>125291000</v>
      </c>
    </row>
    <row r="6" spans="1:5" s="1" customFormat="1" x14ac:dyDescent="0.25">
      <c r="B6" s="5" t="s">
        <v>10</v>
      </c>
      <c r="C6" s="5"/>
      <c r="E6" s="6">
        <v>125291000</v>
      </c>
    </row>
    <row r="7" spans="1:5" s="1" customFormat="1" x14ac:dyDescent="0.25">
      <c r="B7" s="2" t="s">
        <v>11</v>
      </c>
      <c r="C7" s="2"/>
      <c r="D7" s="3" t="s">
        <v>12</v>
      </c>
      <c r="E7" s="4">
        <v>89773333</v>
      </c>
    </row>
    <row r="8" spans="1:5" s="1" customFormat="1" x14ac:dyDescent="0.25">
      <c r="B8" s="2" t="s">
        <v>13</v>
      </c>
      <c r="C8" s="2"/>
      <c r="D8" s="3" t="s">
        <v>14</v>
      </c>
      <c r="E8" s="4">
        <v>89773333</v>
      </c>
    </row>
    <row r="9" spans="1:5" s="1" customFormat="1" x14ac:dyDescent="0.25">
      <c r="B9" s="5" t="s">
        <v>10</v>
      </c>
      <c r="C9" s="5"/>
      <c r="E9" s="6">
        <v>1795000</v>
      </c>
    </row>
    <row r="10" spans="1:5" s="1" customFormat="1" x14ac:dyDescent="0.25">
      <c r="B10" s="5" t="s">
        <v>15</v>
      </c>
      <c r="C10" s="5"/>
      <c r="E10" s="6">
        <v>11800000</v>
      </c>
    </row>
    <row r="11" spans="1:5" s="1" customFormat="1" x14ac:dyDescent="0.25">
      <c r="B11" s="5" t="s">
        <v>16</v>
      </c>
      <c r="C11" s="5"/>
      <c r="E11" s="6">
        <v>23900000</v>
      </c>
    </row>
    <row r="12" spans="1:5" s="1" customFormat="1" x14ac:dyDescent="0.25">
      <c r="B12" s="5" t="s">
        <v>17</v>
      </c>
      <c r="C12" s="5"/>
      <c r="E12" s="6">
        <v>15795000</v>
      </c>
    </row>
    <row r="13" spans="1:5" s="1" customFormat="1" x14ac:dyDescent="0.25">
      <c r="B13" s="5" t="s">
        <v>18</v>
      </c>
      <c r="C13" s="5"/>
      <c r="E13" s="6">
        <v>36483333</v>
      </c>
    </row>
    <row r="14" spans="1:5" s="1" customFormat="1" x14ac:dyDescent="0.25">
      <c r="B14" s="2" t="s">
        <v>19</v>
      </c>
      <c r="C14" s="2"/>
      <c r="D14" s="3" t="s">
        <v>20</v>
      </c>
      <c r="E14" s="4">
        <v>988000</v>
      </c>
    </row>
    <row r="15" spans="1:5" s="1" customFormat="1" x14ac:dyDescent="0.25">
      <c r="B15" s="2" t="s">
        <v>21</v>
      </c>
      <c r="C15" s="2"/>
      <c r="D15" s="3" t="s">
        <v>22</v>
      </c>
      <c r="E15" s="4">
        <v>988000</v>
      </c>
    </row>
    <row r="16" spans="1:5" s="1" customFormat="1" x14ac:dyDescent="0.25">
      <c r="B16" s="5" t="s">
        <v>10</v>
      </c>
      <c r="C16" s="5"/>
      <c r="E16" s="6">
        <v>718000</v>
      </c>
    </row>
    <row r="17" spans="2:5" s="1" customFormat="1" x14ac:dyDescent="0.25">
      <c r="B17" s="5" t="s">
        <v>23</v>
      </c>
      <c r="C17" s="5"/>
      <c r="E17" s="6">
        <v>180000</v>
      </c>
    </row>
    <row r="18" spans="2:5" s="1" customFormat="1" x14ac:dyDescent="0.25">
      <c r="B18" s="5" t="s">
        <v>17</v>
      </c>
      <c r="C18" s="5"/>
      <c r="E18" s="6">
        <v>90000</v>
      </c>
    </row>
    <row r="19" spans="2:5" s="1" customFormat="1" x14ac:dyDescent="0.25">
      <c r="B19" s="2" t="s">
        <v>24</v>
      </c>
      <c r="C19" s="2"/>
      <c r="D19" s="3" t="s">
        <v>25</v>
      </c>
      <c r="E19" s="4">
        <v>1135274</v>
      </c>
    </row>
    <row r="20" spans="2:5" s="1" customFormat="1" x14ac:dyDescent="0.25">
      <c r="B20" s="2" t="s">
        <v>26</v>
      </c>
      <c r="C20" s="2"/>
      <c r="D20" s="3" t="s">
        <v>27</v>
      </c>
      <c r="E20" s="4">
        <v>1135274</v>
      </c>
    </row>
    <row r="21" spans="2:5" s="1" customFormat="1" x14ac:dyDescent="0.25">
      <c r="B21" s="5" t="s">
        <v>17</v>
      </c>
      <c r="C21" s="5"/>
      <c r="E21" s="6">
        <v>1135274</v>
      </c>
    </row>
    <row r="22" spans="2:5" s="1" customFormat="1" x14ac:dyDescent="0.25">
      <c r="B22" s="2" t="s">
        <v>28</v>
      </c>
      <c r="C22" s="2"/>
      <c r="D22" s="3" t="s">
        <v>29</v>
      </c>
      <c r="E22" s="4">
        <v>7940995</v>
      </c>
    </row>
    <row r="23" spans="2:5" s="1" customFormat="1" x14ac:dyDescent="0.25">
      <c r="B23" s="2" t="s">
        <v>30</v>
      </c>
      <c r="C23" s="2"/>
      <c r="D23" s="3" t="s">
        <v>31</v>
      </c>
      <c r="E23" s="4">
        <v>7940995</v>
      </c>
    </row>
    <row r="24" spans="2:5" s="1" customFormat="1" x14ac:dyDescent="0.25">
      <c r="B24" s="5" t="s">
        <v>15</v>
      </c>
      <c r="C24" s="5"/>
      <c r="E24" s="6">
        <v>988056</v>
      </c>
    </row>
    <row r="25" spans="2:5" s="1" customFormat="1" x14ac:dyDescent="0.25">
      <c r="B25" s="5" t="s">
        <v>16</v>
      </c>
      <c r="C25" s="5"/>
      <c r="E25" s="6">
        <v>2008333</v>
      </c>
    </row>
    <row r="26" spans="2:5" s="1" customFormat="1" x14ac:dyDescent="0.25">
      <c r="B26" s="5" t="s">
        <v>17</v>
      </c>
      <c r="C26" s="5"/>
      <c r="E26" s="6">
        <v>1444606</v>
      </c>
    </row>
    <row r="27" spans="2:5" s="1" customFormat="1" x14ac:dyDescent="0.25">
      <c r="B27" s="5" t="s">
        <v>18</v>
      </c>
      <c r="C27" s="5"/>
      <c r="E27" s="6">
        <v>3500000</v>
      </c>
    </row>
    <row r="28" spans="2:5" s="1" customFormat="1" x14ac:dyDescent="0.25">
      <c r="B28" s="2" t="s">
        <v>32</v>
      </c>
      <c r="C28" s="2"/>
      <c r="D28" s="3" t="s">
        <v>33</v>
      </c>
      <c r="E28" s="4">
        <v>821547</v>
      </c>
    </row>
    <row r="29" spans="2:5" s="1" customFormat="1" x14ac:dyDescent="0.25">
      <c r="B29" s="2" t="s">
        <v>34</v>
      </c>
      <c r="C29" s="2"/>
      <c r="D29" s="3" t="s">
        <v>35</v>
      </c>
      <c r="E29" s="4">
        <v>821547</v>
      </c>
    </row>
    <row r="30" spans="2:5" s="1" customFormat="1" x14ac:dyDescent="0.25">
      <c r="B30" s="5" t="s">
        <v>15</v>
      </c>
      <c r="C30" s="5"/>
      <c r="E30" s="6">
        <v>66858</v>
      </c>
    </row>
    <row r="31" spans="2:5" s="1" customFormat="1" x14ac:dyDescent="0.25">
      <c r="B31" s="5" t="s">
        <v>16</v>
      </c>
      <c r="C31" s="5"/>
      <c r="E31" s="6">
        <v>161336</v>
      </c>
    </row>
    <row r="32" spans="2:5" s="1" customFormat="1" x14ac:dyDescent="0.25">
      <c r="B32" s="5" t="s">
        <v>17</v>
      </c>
      <c r="C32" s="5"/>
      <c r="E32" s="6">
        <v>173353</v>
      </c>
    </row>
    <row r="33" spans="2:5" s="1" customFormat="1" x14ac:dyDescent="0.25">
      <c r="B33" s="5" t="s">
        <v>18</v>
      </c>
      <c r="C33" s="5"/>
      <c r="E33" s="6">
        <v>420000</v>
      </c>
    </row>
    <row r="34" spans="2:5" s="1" customFormat="1" x14ac:dyDescent="0.25">
      <c r="B34" s="2" t="s">
        <v>36</v>
      </c>
      <c r="C34" s="2"/>
      <c r="D34" s="3" t="s">
        <v>37</v>
      </c>
      <c r="E34" s="4">
        <v>7562245</v>
      </c>
    </row>
    <row r="35" spans="2:5" s="1" customFormat="1" x14ac:dyDescent="0.25">
      <c r="B35" s="2" t="s">
        <v>38</v>
      </c>
      <c r="C35" s="2"/>
      <c r="D35" s="3" t="s">
        <v>39</v>
      </c>
      <c r="E35" s="4">
        <v>7562245</v>
      </c>
    </row>
    <row r="36" spans="2:5" s="1" customFormat="1" x14ac:dyDescent="0.25">
      <c r="B36" s="5" t="s">
        <v>15</v>
      </c>
      <c r="C36" s="5"/>
      <c r="E36" s="6">
        <v>988056</v>
      </c>
    </row>
    <row r="37" spans="2:5" s="1" customFormat="1" x14ac:dyDescent="0.25">
      <c r="B37" s="5" t="s">
        <v>16</v>
      </c>
      <c r="C37" s="5"/>
      <c r="E37" s="6">
        <v>2008333</v>
      </c>
    </row>
    <row r="38" spans="2:5" s="1" customFormat="1" x14ac:dyDescent="0.25">
      <c r="B38" s="5" t="s">
        <v>17</v>
      </c>
      <c r="C38" s="5"/>
      <c r="E38" s="6">
        <v>1440856</v>
      </c>
    </row>
    <row r="39" spans="2:5" s="1" customFormat="1" x14ac:dyDescent="0.25">
      <c r="B39" s="5" t="s">
        <v>18</v>
      </c>
      <c r="C39" s="5"/>
      <c r="E39" s="6">
        <v>3125000</v>
      </c>
    </row>
    <row r="40" spans="2:5" s="1" customFormat="1" x14ac:dyDescent="0.25">
      <c r="B40" s="2" t="s">
        <v>40</v>
      </c>
      <c r="C40" s="2"/>
      <c r="D40" s="3" t="s">
        <v>41</v>
      </c>
      <c r="E40" s="4">
        <v>9826554</v>
      </c>
    </row>
    <row r="41" spans="2:5" s="1" customFormat="1" x14ac:dyDescent="0.25">
      <c r="B41" s="2" t="s">
        <v>42</v>
      </c>
      <c r="C41" s="2"/>
      <c r="D41" s="3" t="s">
        <v>43</v>
      </c>
      <c r="E41" s="4">
        <v>9826554</v>
      </c>
    </row>
    <row r="42" spans="2:5" s="1" customFormat="1" x14ac:dyDescent="0.25">
      <c r="B42" s="5" t="s">
        <v>10</v>
      </c>
      <c r="C42" s="5"/>
      <c r="E42" s="6">
        <v>5539875</v>
      </c>
    </row>
    <row r="43" spans="2:5" s="1" customFormat="1" x14ac:dyDescent="0.25">
      <c r="B43" s="5" t="s">
        <v>15</v>
      </c>
      <c r="C43" s="5"/>
      <c r="E43" s="6">
        <v>561679</v>
      </c>
    </row>
    <row r="44" spans="2:5" s="1" customFormat="1" x14ac:dyDescent="0.25">
      <c r="B44" s="5" t="s">
        <v>16</v>
      </c>
      <c r="C44" s="5"/>
      <c r="E44" s="6">
        <v>1004167</v>
      </c>
    </row>
    <row r="45" spans="2:5" s="1" customFormat="1" x14ac:dyDescent="0.25">
      <c r="B45" s="5" t="s">
        <v>17</v>
      </c>
      <c r="C45" s="5"/>
      <c r="E45" s="6">
        <v>675000</v>
      </c>
    </row>
    <row r="46" spans="2:5" s="1" customFormat="1" x14ac:dyDescent="0.25">
      <c r="B46" s="5" t="s">
        <v>18</v>
      </c>
      <c r="C46" s="5"/>
      <c r="E46" s="6">
        <v>2045833</v>
      </c>
    </row>
    <row r="47" spans="2:5" s="1" customFormat="1" x14ac:dyDescent="0.25">
      <c r="B47" s="2" t="s">
        <v>44</v>
      </c>
      <c r="C47" s="2"/>
      <c r="D47" s="3" t="s">
        <v>45</v>
      </c>
      <c r="E47" s="4">
        <v>37838000</v>
      </c>
    </row>
    <row r="48" spans="2:5" s="1" customFormat="1" x14ac:dyDescent="0.25">
      <c r="B48" s="2" t="s">
        <v>46</v>
      </c>
      <c r="C48" s="2"/>
      <c r="D48" s="3" t="s">
        <v>47</v>
      </c>
      <c r="E48" s="4">
        <v>37838000</v>
      </c>
    </row>
    <row r="49" spans="1:5" s="1" customFormat="1" x14ac:dyDescent="0.25">
      <c r="B49" s="5" t="s">
        <v>10</v>
      </c>
      <c r="C49" s="5"/>
      <c r="E49" s="6">
        <v>30000000</v>
      </c>
    </row>
    <row r="50" spans="1:5" s="1" customFormat="1" x14ac:dyDescent="0.25">
      <c r="B50" s="5" t="s">
        <v>15</v>
      </c>
      <c r="C50" s="5"/>
      <c r="E50" s="6">
        <v>858500</v>
      </c>
    </row>
    <row r="51" spans="1:5" s="1" customFormat="1" x14ac:dyDescent="0.25">
      <c r="B51" s="5" t="s">
        <v>16</v>
      </c>
      <c r="C51" s="5"/>
      <c r="E51" s="6">
        <v>1002000</v>
      </c>
    </row>
    <row r="52" spans="1:5" s="1" customFormat="1" x14ac:dyDescent="0.25">
      <c r="B52" s="5" t="s">
        <v>17</v>
      </c>
      <c r="C52" s="5"/>
      <c r="E52" s="6">
        <v>1496500</v>
      </c>
    </row>
    <row r="53" spans="1:5" s="1" customFormat="1" x14ac:dyDescent="0.25">
      <c r="B53" s="5" t="s">
        <v>18</v>
      </c>
      <c r="C53" s="5"/>
      <c r="E53" s="6">
        <v>4481000</v>
      </c>
    </row>
    <row r="54" spans="1:5" s="1" customFormat="1" x14ac:dyDescent="0.25">
      <c r="B54" s="2" t="s">
        <v>48</v>
      </c>
      <c r="C54" s="2"/>
      <c r="D54" s="3" t="s">
        <v>49</v>
      </c>
      <c r="E54" s="4">
        <v>2404013</v>
      </c>
    </row>
    <row r="55" spans="1:5" s="1" customFormat="1" x14ac:dyDescent="0.25">
      <c r="B55" s="2" t="s">
        <v>50</v>
      </c>
      <c r="C55" s="2"/>
      <c r="D55" s="3" t="s">
        <v>51</v>
      </c>
      <c r="E55" s="4">
        <v>2404013</v>
      </c>
    </row>
    <row r="56" spans="1:5" s="1" customFormat="1" x14ac:dyDescent="0.25">
      <c r="A56" s="1">
        <v>5016</v>
      </c>
      <c r="B56" s="5" t="s">
        <v>52</v>
      </c>
      <c r="C56" s="5"/>
      <c r="E56" s="6">
        <v>749153</v>
      </c>
    </row>
    <row r="57" spans="1:5" s="1" customFormat="1" x14ac:dyDescent="0.25">
      <c r="A57" s="1">
        <v>5016</v>
      </c>
      <c r="B57" s="5" t="s">
        <v>53</v>
      </c>
      <c r="C57" s="5"/>
      <c r="E57" s="6">
        <v>364000</v>
      </c>
    </row>
    <row r="58" spans="1:5" s="1" customFormat="1" x14ac:dyDescent="0.25">
      <c r="A58" s="1">
        <v>5016</v>
      </c>
      <c r="B58" s="5" t="s">
        <v>54</v>
      </c>
      <c r="C58" s="5"/>
      <c r="E58" s="6">
        <v>105000</v>
      </c>
    </row>
    <row r="59" spans="1:5" s="1" customFormat="1" x14ac:dyDescent="0.25">
      <c r="A59" s="1">
        <v>5016</v>
      </c>
      <c r="B59" s="5" t="s">
        <v>55</v>
      </c>
      <c r="C59" s="5"/>
      <c r="E59" s="6">
        <v>1185860</v>
      </c>
    </row>
    <row r="60" spans="1:5" s="1" customFormat="1" x14ac:dyDescent="0.25">
      <c r="B60" s="2" t="s">
        <v>56</v>
      </c>
      <c r="C60" s="2"/>
      <c r="D60" s="3" t="s">
        <v>57</v>
      </c>
      <c r="E60" s="4">
        <v>4273500</v>
      </c>
    </row>
    <row r="61" spans="1:5" s="1" customFormat="1" x14ac:dyDescent="0.25">
      <c r="B61" s="2" t="s">
        <v>58</v>
      </c>
      <c r="C61" s="2"/>
      <c r="D61" s="3" t="s">
        <v>59</v>
      </c>
      <c r="E61" s="4">
        <v>4273500</v>
      </c>
    </row>
    <row r="62" spans="1:5" s="1" customFormat="1" x14ac:dyDescent="0.25">
      <c r="A62" s="1">
        <v>5011</v>
      </c>
      <c r="B62" s="5" t="s">
        <v>60</v>
      </c>
      <c r="C62" s="5"/>
      <c r="E62" s="6">
        <v>4273500</v>
      </c>
    </row>
    <row r="63" spans="1:5" s="1" customFormat="1" x14ac:dyDescent="0.25">
      <c r="B63" s="2" t="s">
        <v>61</v>
      </c>
      <c r="C63" s="2"/>
      <c r="D63" s="3" t="s">
        <v>62</v>
      </c>
      <c r="E63" s="4">
        <v>7717054</v>
      </c>
    </row>
    <row r="64" spans="1:5" s="1" customFormat="1" x14ac:dyDescent="0.25">
      <c r="B64" s="2" t="s">
        <v>63</v>
      </c>
      <c r="C64" s="2"/>
      <c r="D64" s="3" t="s">
        <v>64</v>
      </c>
      <c r="E64" s="4">
        <v>7717054</v>
      </c>
    </row>
    <row r="65" spans="1:5" s="1" customFormat="1" x14ac:dyDescent="0.25">
      <c r="A65" s="1">
        <v>5011</v>
      </c>
      <c r="B65" s="5" t="s">
        <v>65</v>
      </c>
      <c r="C65" s="5"/>
      <c r="E65" s="6">
        <v>7727588</v>
      </c>
    </row>
    <row r="66" spans="1:5" s="1" customFormat="1" x14ac:dyDescent="0.25">
      <c r="A66" s="1">
        <v>5011</v>
      </c>
      <c r="B66" s="5" t="s">
        <v>66</v>
      </c>
      <c r="C66" s="5"/>
      <c r="E66" s="6">
        <v>8133</v>
      </c>
    </row>
    <row r="67" spans="1:5" s="1" customFormat="1" x14ac:dyDescent="0.25">
      <c r="A67" s="1">
        <v>5011</v>
      </c>
      <c r="B67" s="5" t="s">
        <v>67</v>
      </c>
      <c r="C67" s="5"/>
      <c r="E67" s="6">
        <v>-18667</v>
      </c>
    </row>
    <row r="68" spans="1:5" s="1" customFormat="1" x14ac:dyDescent="0.25">
      <c r="B68" s="2" t="s">
        <v>68</v>
      </c>
      <c r="C68" s="2"/>
      <c r="D68" s="3" t="s">
        <v>69</v>
      </c>
      <c r="E68" s="4">
        <v>21636254</v>
      </c>
    </row>
    <row r="69" spans="1:5" s="1" customFormat="1" x14ac:dyDescent="0.25">
      <c r="B69" s="2" t="s">
        <v>70</v>
      </c>
      <c r="C69" s="2"/>
      <c r="D69" s="3" t="s">
        <v>71</v>
      </c>
      <c r="E69" s="4">
        <v>21636254</v>
      </c>
    </row>
    <row r="70" spans="1:5" s="1" customFormat="1" x14ac:dyDescent="0.25">
      <c r="A70" s="1">
        <v>5012</v>
      </c>
      <c r="B70" s="5" t="s">
        <v>72</v>
      </c>
      <c r="C70" s="5"/>
      <c r="E70" s="6">
        <v>1430933</v>
      </c>
    </row>
    <row r="71" spans="1:5" s="1" customFormat="1" x14ac:dyDescent="0.25">
      <c r="A71" s="1">
        <v>5012</v>
      </c>
      <c r="B71" s="5" t="s">
        <v>73</v>
      </c>
      <c r="C71" s="5"/>
      <c r="E71" s="6">
        <v>15723988</v>
      </c>
    </row>
    <row r="72" spans="1:5" s="1" customFormat="1" x14ac:dyDescent="0.25">
      <c r="A72" s="1">
        <v>5012</v>
      </c>
      <c r="B72" s="5" t="s">
        <v>74</v>
      </c>
      <c r="C72" s="5"/>
      <c r="E72" s="6">
        <v>4481333</v>
      </c>
    </row>
    <row r="73" spans="1:5" s="1" customFormat="1" x14ac:dyDescent="0.25">
      <c r="B73" s="2" t="s">
        <v>75</v>
      </c>
      <c r="C73" s="2"/>
      <c r="D73" s="3" t="s">
        <v>76</v>
      </c>
      <c r="E73" s="4">
        <v>7265600</v>
      </c>
    </row>
    <row r="74" spans="1:5" s="1" customFormat="1" x14ac:dyDescent="0.25">
      <c r="B74" s="2" t="s">
        <v>77</v>
      </c>
      <c r="C74" s="2"/>
      <c r="D74" s="3" t="s">
        <v>78</v>
      </c>
      <c r="E74" s="4">
        <v>7265600</v>
      </c>
    </row>
    <row r="75" spans="1:5" s="1" customFormat="1" x14ac:dyDescent="0.25">
      <c r="A75" s="1">
        <v>5010</v>
      </c>
      <c r="B75" s="5" t="s">
        <v>79</v>
      </c>
      <c r="C75" s="5"/>
      <c r="E75" s="6">
        <v>7265600</v>
      </c>
    </row>
    <row r="76" spans="1:5" s="1" customFormat="1" x14ac:dyDescent="0.25">
      <c r="B76" s="2" t="s">
        <v>80</v>
      </c>
      <c r="C76" s="2"/>
      <c r="D76" s="3" t="s">
        <v>81</v>
      </c>
      <c r="E76" s="4">
        <v>2697200</v>
      </c>
    </row>
    <row r="77" spans="1:5" s="1" customFormat="1" x14ac:dyDescent="0.25">
      <c r="B77" s="2" t="s">
        <v>82</v>
      </c>
      <c r="C77" s="2"/>
      <c r="D77" s="3" t="s">
        <v>83</v>
      </c>
      <c r="E77" s="4">
        <v>2697200</v>
      </c>
    </row>
    <row r="78" spans="1:5" s="1" customFormat="1" x14ac:dyDescent="0.25">
      <c r="A78" s="1">
        <v>5010</v>
      </c>
      <c r="B78" s="5" t="s">
        <v>84</v>
      </c>
      <c r="C78" s="5"/>
      <c r="E78" s="6">
        <v>2697200</v>
      </c>
    </row>
    <row r="79" spans="1:5" s="1" customFormat="1" x14ac:dyDescent="0.25">
      <c r="B79" s="2" t="s">
        <v>85</v>
      </c>
      <c r="C79" s="2"/>
      <c r="D79" s="3" t="s">
        <v>86</v>
      </c>
      <c r="E79" s="4">
        <v>1798300</v>
      </c>
    </row>
    <row r="80" spans="1:5" s="1" customFormat="1" x14ac:dyDescent="0.25">
      <c r="B80" s="2" t="s">
        <v>87</v>
      </c>
      <c r="C80" s="2"/>
      <c r="D80" s="3" t="s">
        <v>88</v>
      </c>
      <c r="E80" s="4">
        <v>1798300</v>
      </c>
    </row>
    <row r="81" spans="1:5" s="1" customFormat="1" x14ac:dyDescent="0.25">
      <c r="A81" s="1">
        <v>5010</v>
      </c>
      <c r="B81" s="5" t="s">
        <v>89</v>
      </c>
      <c r="C81" s="5"/>
      <c r="E81" s="6">
        <v>1798300</v>
      </c>
    </row>
    <row r="82" spans="1:5" s="1" customFormat="1" x14ac:dyDescent="0.25">
      <c r="B82" s="2" t="s">
        <v>90</v>
      </c>
      <c r="C82" s="2"/>
      <c r="D82" s="3" t="s">
        <v>91</v>
      </c>
      <c r="E82" s="4">
        <v>1585995</v>
      </c>
    </row>
    <row r="83" spans="1:5" s="1" customFormat="1" x14ac:dyDescent="0.25">
      <c r="B83" s="2" t="s">
        <v>92</v>
      </c>
      <c r="C83" s="2"/>
      <c r="D83" s="3" t="s">
        <v>93</v>
      </c>
      <c r="E83" s="4">
        <v>1585995</v>
      </c>
    </row>
    <row r="84" spans="1:5" s="1" customFormat="1" x14ac:dyDescent="0.25">
      <c r="A84" s="1">
        <v>5016</v>
      </c>
      <c r="B84" s="5" t="s">
        <v>94</v>
      </c>
      <c r="C84" s="5"/>
      <c r="E84" s="6">
        <v>21095</v>
      </c>
    </row>
    <row r="85" spans="1:5" s="1" customFormat="1" x14ac:dyDescent="0.25">
      <c r="A85" s="1">
        <v>5016</v>
      </c>
      <c r="B85" s="5" t="s">
        <v>95</v>
      </c>
      <c r="C85" s="5"/>
      <c r="E85" s="6">
        <v>696100</v>
      </c>
    </row>
    <row r="86" spans="1:5" s="1" customFormat="1" x14ac:dyDescent="0.25">
      <c r="A86" s="1">
        <v>5016</v>
      </c>
      <c r="B86" s="5" t="s">
        <v>96</v>
      </c>
      <c r="C86" s="5"/>
      <c r="E86" s="6">
        <v>868800</v>
      </c>
    </row>
    <row r="87" spans="1:5" s="1" customFormat="1" x14ac:dyDescent="0.25">
      <c r="B87" s="2" t="s">
        <v>97</v>
      </c>
      <c r="C87" s="2"/>
      <c r="D87" s="3" t="s">
        <v>98</v>
      </c>
      <c r="E87" s="4">
        <v>31260000</v>
      </c>
    </row>
    <row r="88" spans="1:5" s="1" customFormat="1" x14ac:dyDescent="0.25">
      <c r="B88" s="2" t="s">
        <v>99</v>
      </c>
      <c r="C88" s="2"/>
      <c r="D88" s="3" t="s">
        <v>100</v>
      </c>
      <c r="E88" s="4">
        <v>19400000</v>
      </c>
    </row>
    <row r="89" spans="1:5" s="1" customFormat="1" x14ac:dyDescent="0.25">
      <c r="B89" s="2" t="s">
        <v>101</v>
      </c>
      <c r="C89" s="2"/>
      <c r="D89" s="3" t="s">
        <v>102</v>
      </c>
      <c r="E89" s="4">
        <v>19400000</v>
      </c>
    </row>
    <row r="90" spans="1:5" s="1" customFormat="1" x14ac:dyDescent="0.25">
      <c r="A90" s="1">
        <v>5002</v>
      </c>
      <c r="B90" s="5" t="s">
        <v>103</v>
      </c>
      <c r="C90" s="5"/>
      <c r="E90" s="6">
        <v>13600000</v>
      </c>
    </row>
    <row r="91" spans="1:5" s="1" customFormat="1" x14ac:dyDescent="0.25">
      <c r="A91" s="1">
        <v>5002</v>
      </c>
      <c r="B91" s="5" t="s">
        <v>104</v>
      </c>
      <c r="C91" s="5"/>
      <c r="E91" s="6">
        <v>5800000</v>
      </c>
    </row>
    <row r="92" spans="1:5" s="1" customFormat="1" x14ac:dyDescent="0.25">
      <c r="B92" s="2" t="s">
        <v>105</v>
      </c>
      <c r="C92" s="2"/>
      <c r="D92" s="3" t="s">
        <v>106</v>
      </c>
      <c r="E92" s="4">
        <v>6500000</v>
      </c>
    </row>
    <row r="93" spans="1:5" s="1" customFormat="1" x14ac:dyDescent="0.25">
      <c r="B93" s="2" t="s">
        <v>107</v>
      </c>
      <c r="C93" s="2"/>
      <c r="D93" s="3" t="s">
        <v>108</v>
      </c>
      <c r="E93" s="4">
        <v>6500000</v>
      </c>
    </row>
    <row r="94" spans="1:5" s="1" customFormat="1" x14ac:dyDescent="0.25">
      <c r="A94" s="1">
        <v>5002</v>
      </c>
      <c r="B94" s="5" t="s">
        <v>109</v>
      </c>
      <c r="C94" s="5"/>
      <c r="E94" s="6">
        <v>6500000</v>
      </c>
    </row>
    <row r="95" spans="1:5" s="1" customFormat="1" x14ac:dyDescent="0.25">
      <c r="B95" s="2" t="s">
        <v>110</v>
      </c>
      <c r="C95" s="2"/>
      <c r="D95" s="3" t="s">
        <v>111</v>
      </c>
      <c r="E95" s="4">
        <v>2080000</v>
      </c>
    </row>
    <row r="96" spans="1:5" s="1" customFormat="1" x14ac:dyDescent="0.25">
      <c r="B96" s="2" t="s">
        <v>112</v>
      </c>
      <c r="C96" s="2"/>
      <c r="D96" s="3" t="s">
        <v>113</v>
      </c>
      <c r="E96" s="4">
        <v>2080000</v>
      </c>
    </row>
    <row r="97" spans="1:7" s="1" customFormat="1" x14ac:dyDescent="0.25">
      <c r="A97" s="1">
        <v>5002</v>
      </c>
      <c r="B97" s="5" t="s">
        <v>114</v>
      </c>
      <c r="C97" s="5"/>
      <c r="E97" s="6">
        <v>2080000</v>
      </c>
    </row>
    <row r="98" spans="1:7" s="1" customFormat="1" x14ac:dyDescent="0.25">
      <c r="B98" s="2" t="s">
        <v>115</v>
      </c>
      <c r="C98" s="2"/>
      <c r="D98" s="3" t="s">
        <v>116</v>
      </c>
      <c r="E98" s="4">
        <v>3280000</v>
      </c>
    </row>
    <row r="99" spans="1:7" s="1" customFormat="1" x14ac:dyDescent="0.25">
      <c r="B99" s="2" t="s">
        <v>117</v>
      </c>
      <c r="C99" s="2"/>
      <c r="D99" s="3" t="s">
        <v>118</v>
      </c>
      <c r="E99" s="4">
        <v>3280000</v>
      </c>
    </row>
    <row r="100" spans="1:7" s="1" customFormat="1" x14ac:dyDescent="0.25">
      <c r="A100" s="1">
        <v>5002</v>
      </c>
      <c r="B100" s="5" t="s">
        <v>119</v>
      </c>
      <c r="C100" s="5"/>
      <c r="E100" s="6">
        <v>0</v>
      </c>
    </row>
    <row r="101" spans="1:7" s="1" customFormat="1" x14ac:dyDescent="0.25">
      <c r="A101" s="1">
        <v>5002</v>
      </c>
      <c r="B101" s="5" t="s">
        <v>120</v>
      </c>
      <c r="C101" s="5"/>
      <c r="E101" s="6">
        <v>2800000</v>
      </c>
    </row>
    <row r="102" spans="1:7" s="1" customFormat="1" x14ac:dyDescent="0.25">
      <c r="B102" s="2" t="s">
        <v>121</v>
      </c>
      <c r="C102" s="2"/>
      <c r="D102" s="3" t="s">
        <v>122</v>
      </c>
      <c r="E102" s="4">
        <v>74911444.140000001</v>
      </c>
    </row>
    <row r="103" spans="1:7" s="1" customFormat="1" x14ac:dyDescent="0.25">
      <c r="B103" s="2" t="s">
        <v>123</v>
      </c>
      <c r="C103" s="2"/>
      <c r="D103" s="3" t="s">
        <v>124</v>
      </c>
      <c r="E103" s="4">
        <v>74911444.140000001</v>
      </c>
    </row>
    <row r="104" spans="1:7" s="1" customFormat="1" x14ac:dyDescent="0.25">
      <c r="B104" s="2" t="s">
        <v>125</v>
      </c>
      <c r="C104" s="2"/>
      <c r="D104" s="3" t="s">
        <v>126</v>
      </c>
      <c r="E104" s="4">
        <v>74911444.140000001</v>
      </c>
    </row>
    <row r="105" spans="1:7" s="1" customFormat="1" x14ac:dyDescent="0.25">
      <c r="A105" s="8">
        <v>5015</v>
      </c>
      <c r="B105" s="9" t="s">
        <v>127</v>
      </c>
      <c r="C105" s="9"/>
      <c r="D105" s="8"/>
      <c r="E105" s="10">
        <v>74911444.140000001</v>
      </c>
      <c r="F105" s="1" t="s">
        <v>1050</v>
      </c>
      <c r="G105" s="1" t="s">
        <v>1114</v>
      </c>
    </row>
    <row r="106" spans="1:7" s="1" customFormat="1" x14ac:dyDescent="0.25">
      <c r="B106" s="2" t="s">
        <v>128</v>
      </c>
      <c r="C106" s="2"/>
      <c r="D106" s="3" t="s">
        <v>129</v>
      </c>
      <c r="E106" s="4">
        <v>2068000</v>
      </c>
    </row>
    <row r="107" spans="1:7" s="1" customFormat="1" x14ac:dyDescent="0.25">
      <c r="B107" s="2" t="s">
        <v>130</v>
      </c>
      <c r="C107" s="2"/>
      <c r="D107" s="3" t="s">
        <v>131</v>
      </c>
      <c r="E107" s="4">
        <v>2068000</v>
      </c>
    </row>
    <row r="108" spans="1:7" s="1" customFormat="1" x14ac:dyDescent="0.25">
      <c r="B108" s="2" t="s">
        <v>132</v>
      </c>
      <c r="C108" s="2"/>
      <c r="D108" s="3" t="s">
        <v>133</v>
      </c>
      <c r="E108" s="4">
        <v>2068000</v>
      </c>
    </row>
    <row r="109" spans="1:7" s="1" customFormat="1" x14ac:dyDescent="0.25">
      <c r="A109" s="1">
        <v>5016</v>
      </c>
      <c r="B109" s="5" t="s">
        <v>134</v>
      </c>
      <c r="C109" s="5"/>
      <c r="E109" s="6">
        <v>602000</v>
      </c>
    </row>
    <row r="110" spans="1:7" s="1" customFormat="1" x14ac:dyDescent="0.25">
      <c r="A110" s="1">
        <v>5016</v>
      </c>
      <c r="B110" s="5" t="s">
        <v>135</v>
      </c>
      <c r="C110" s="5"/>
      <c r="E110" s="6">
        <v>1466000</v>
      </c>
    </row>
    <row r="111" spans="1:7" s="1" customFormat="1" x14ac:dyDescent="0.25">
      <c r="B111" s="2" t="s">
        <v>136</v>
      </c>
      <c r="C111" s="2"/>
      <c r="D111" s="3" t="s">
        <v>137</v>
      </c>
      <c r="E111" s="4">
        <v>80782.61</v>
      </c>
    </row>
    <row r="112" spans="1:7" s="1" customFormat="1" x14ac:dyDescent="0.25">
      <c r="B112" s="2" t="s">
        <v>138</v>
      </c>
      <c r="C112" s="2"/>
      <c r="D112" s="3" t="s">
        <v>139</v>
      </c>
      <c r="E112" s="4">
        <v>80782.61</v>
      </c>
    </row>
    <row r="113" spans="1:5" s="1" customFormat="1" x14ac:dyDescent="0.25">
      <c r="B113" s="2" t="s">
        <v>140</v>
      </c>
      <c r="C113" s="2"/>
      <c r="D113" s="3" t="s">
        <v>141</v>
      </c>
      <c r="E113" s="4">
        <v>80782.61</v>
      </c>
    </row>
    <row r="114" spans="1:5" s="1" customFormat="1" x14ac:dyDescent="0.25">
      <c r="A114" s="1">
        <v>5016</v>
      </c>
      <c r="B114" s="5" t="s">
        <v>142</v>
      </c>
      <c r="C114" s="5"/>
      <c r="E114" s="6">
        <v>80782.61</v>
      </c>
    </row>
    <row r="115" spans="1:5" s="1" customFormat="1" x14ac:dyDescent="0.25">
      <c r="B115" s="2" t="s">
        <v>143</v>
      </c>
      <c r="C115" s="2"/>
      <c r="D115" s="3" t="s">
        <v>144</v>
      </c>
      <c r="E115" s="4">
        <v>120570080</v>
      </c>
    </row>
    <row r="116" spans="1:5" s="1" customFormat="1" x14ac:dyDescent="0.25">
      <c r="B116" s="2" t="s">
        <v>145</v>
      </c>
      <c r="C116" s="2"/>
      <c r="D116" s="3" t="s">
        <v>146</v>
      </c>
      <c r="E116" s="4">
        <v>9671546</v>
      </c>
    </row>
    <row r="117" spans="1:5" s="1" customFormat="1" x14ac:dyDescent="0.25">
      <c r="B117" s="2" t="s">
        <v>147</v>
      </c>
      <c r="C117" s="2"/>
      <c r="D117" s="3" t="s">
        <v>148</v>
      </c>
      <c r="E117" s="4">
        <v>9671546</v>
      </c>
    </row>
    <row r="118" spans="1:5" s="1" customFormat="1" x14ac:dyDescent="0.25">
      <c r="A118" s="1">
        <v>5004</v>
      </c>
      <c r="B118" s="5" t="s">
        <v>149</v>
      </c>
      <c r="C118" s="5"/>
      <c r="E118" s="6">
        <v>12000</v>
      </c>
    </row>
    <row r="119" spans="1:5" s="1" customFormat="1" x14ac:dyDescent="0.25">
      <c r="A119" s="1">
        <v>5004</v>
      </c>
      <c r="B119" s="5" t="s">
        <v>150</v>
      </c>
      <c r="C119" s="5"/>
      <c r="E119" s="6">
        <v>46000</v>
      </c>
    </row>
    <row r="120" spans="1:5" s="1" customFormat="1" x14ac:dyDescent="0.25">
      <c r="A120" s="1">
        <v>5004</v>
      </c>
      <c r="B120" s="5" t="s">
        <v>151</v>
      </c>
      <c r="C120" s="5"/>
      <c r="E120" s="6">
        <v>1896722</v>
      </c>
    </row>
    <row r="121" spans="1:5" s="1" customFormat="1" x14ac:dyDescent="0.25">
      <c r="A121" s="1">
        <v>5004</v>
      </c>
      <c r="B121" s="5" t="s">
        <v>152</v>
      </c>
      <c r="C121" s="5"/>
      <c r="E121" s="6">
        <v>7716824</v>
      </c>
    </row>
    <row r="122" spans="1:5" s="1" customFormat="1" x14ac:dyDescent="0.25">
      <c r="B122" s="2" t="s">
        <v>153</v>
      </c>
      <c r="C122" s="2"/>
      <c r="D122" s="3" t="s">
        <v>154</v>
      </c>
      <c r="E122" s="4">
        <v>27946899</v>
      </c>
    </row>
    <row r="123" spans="1:5" s="1" customFormat="1" x14ac:dyDescent="0.25">
      <c r="B123" s="2" t="s">
        <v>155</v>
      </c>
      <c r="C123" s="2"/>
      <c r="D123" s="3" t="s">
        <v>156</v>
      </c>
      <c r="E123" s="4">
        <v>27946899</v>
      </c>
    </row>
    <row r="124" spans="1:5" s="1" customFormat="1" x14ac:dyDescent="0.25">
      <c r="A124" s="1">
        <v>5004</v>
      </c>
      <c r="B124" s="5" t="s">
        <v>95</v>
      </c>
      <c r="C124" s="5"/>
      <c r="E124" s="6">
        <v>27946899</v>
      </c>
    </row>
    <row r="125" spans="1:5" s="1" customFormat="1" x14ac:dyDescent="0.25">
      <c r="B125" s="2" t="s">
        <v>157</v>
      </c>
      <c r="C125" s="2"/>
      <c r="D125" s="3" t="s">
        <v>158</v>
      </c>
      <c r="E125" s="4">
        <v>1440000</v>
      </c>
    </row>
    <row r="126" spans="1:5" s="1" customFormat="1" x14ac:dyDescent="0.25">
      <c r="B126" s="2" t="s">
        <v>159</v>
      </c>
      <c r="C126" s="2"/>
      <c r="D126" s="3" t="s">
        <v>160</v>
      </c>
      <c r="E126" s="4">
        <v>1440000</v>
      </c>
    </row>
    <row r="127" spans="1:5" s="1" customFormat="1" x14ac:dyDescent="0.25">
      <c r="B127" s="5" t="s">
        <v>119</v>
      </c>
      <c r="C127" s="5"/>
      <c r="E127" s="6">
        <v>0</v>
      </c>
    </row>
    <row r="128" spans="1:5" s="1" customFormat="1" x14ac:dyDescent="0.25">
      <c r="B128" s="2" t="s">
        <v>161</v>
      </c>
      <c r="C128" s="2"/>
      <c r="D128" s="3" t="s">
        <v>162</v>
      </c>
      <c r="E128" s="4">
        <v>69781723</v>
      </c>
    </row>
    <row r="129" spans="1:5" s="1" customFormat="1" x14ac:dyDescent="0.25">
      <c r="B129" s="2" t="s">
        <v>163</v>
      </c>
      <c r="C129" s="2"/>
      <c r="D129" s="3" t="s">
        <v>164</v>
      </c>
      <c r="E129" s="4">
        <v>69781723</v>
      </c>
    </row>
    <row r="130" spans="1:5" s="1" customFormat="1" x14ac:dyDescent="0.25">
      <c r="A130" s="1">
        <v>5004</v>
      </c>
      <c r="B130" s="5" t="s">
        <v>165</v>
      </c>
      <c r="C130" s="5"/>
      <c r="E130" s="6">
        <v>69781723</v>
      </c>
    </row>
    <row r="131" spans="1:5" s="1" customFormat="1" x14ac:dyDescent="0.25">
      <c r="B131" s="2" t="s">
        <v>166</v>
      </c>
      <c r="C131" s="2"/>
      <c r="D131" s="3" t="s">
        <v>167</v>
      </c>
      <c r="E131" s="4">
        <v>11145912</v>
      </c>
    </row>
    <row r="132" spans="1:5" s="1" customFormat="1" x14ac:dyDescent="0.25">
      <c r="B132" s="2" t="s">
        <v>168</v>
      </c>
      <c r="C132" s="2"/>
      <c r="D132" s="3" t="s">
        <v>169</v>
      </c>
      <c r="E132" s="4">
        <v>2532427</v>
      </c>
    </row>
    <row r="133" spans="1:5" s="1" customFormat="1" x14ac:dyDescent="0.25">
      <c r="A133" s="1">
        <v>5004</v>
      </c>
      <c r="B133" s="5" t="s">
        <v>170</v>
      </c>
      <c r="C133" s="5"/>
      <c r="E133" s="6">
        <v>2532427</v>
      </c>
    </row>
    <row r="134" spans="1:5" s="1" customFormat="1" x14ac:dyDescent="0.25">
      <c r="B134" s="2" t="s">
        <v>171</v>
      </c>
      <c r="C134" s="2"/>
      <c r="D134" s="3" t="s">
        <v>172</v>
      </c>
      <c r="E134" s="4">
        <v>8613485</v>
      </c>
    </row>
    <row r="135" spans="1:5" s="1" customFormat="1" x14ac:dyDescent="0.25">
      <c r="A135" s="1">
        <v>5004</v>
      </c>
      <c r="B135" s="5" t="s">
        <v>173</v>
      </c>
      <c r="C135" s="5"/>
      <c r="E135" s="6">
        <v>3616135</v>
      </c>
    </row>
    <row r="136" spans="1:5" s="1" customFormat="1" x14ac:dyDescent="0.25">
      <c r="A136" s="1">
        <v>5004</v>
      </c>
      <c r="B136" s="5" t="s">
        <v>174</v>
      </c>
      <c r="C136" s="5"/>
      <c r="E136" s="6">
        <v>4997350</v>
      </c>
    </row>
    <row r="137" spans="1:5" s="1" customFormat="1" x14ac:dyDescent="0.25">
      <c r="B137" s="2" t="s">
        <v>175</v>
      </c>
      <c r="C137" s="2"/>
      <c r="D137" s="3" t="s">
        <v>176</v>
      </c>
      <c r="E137" s="4">
        <v>79000</v>
      </c>
    </row>
    <row r="138" spans="1:5" s="1" customFormat="1" x14ac:dyDescent="0.25">
      <c r="B138" s="2" t="s">
        <v>177</v>
      </c>
      <c r="C138" s="2"/>
      <c r="D138" s="3" t="s">
        <v>178</v>
      </c>
      <c r="E138" s="4">
        <v>79000</v>
      </c>
    </row>
    <row r="139" spans="1:5" s="1" customFormat="1" x14ac:dyDescent="0.25">
      <c r="B139" s="5" t="s">
        <v>53</v>
      </c>
      <c r="C139" s="5"/>
      <c r="E139" s="6">
        <v>37500</v>
      </c>
    </row>
    <row r="140" spans="1:5" s="1" customFormat="1" x14ac:dyDescent="0.25">
      <c r="B140" s="5" t="s">
        <v>179</v>
      </c>
      <c r="C140" s="5"/>
      <c r="E140" s="6">
        <v>9500</v>
      </c>
    </row>
    <row r="141" spans="1:5" s="1" customFormat="1" x14ac:dyDescent="0.25">
      <c r="B141" s="5" t="s">
        <v>180</v>
      </c>
      <c r="C141" s="5"/>
      <c r="E141" s="6">
        <v>32000</v>
      </c>
    </row>
    <row r="142" spans="1:5" s="1" customFormat="1" x14ac:dyDescent="0.25">
      <c r="B142" s="2" t="s">
        <v>181</v>
      </c>
      <c r="C142" s="2"/>
      <c r="D142" s="3" t="s">
        <v>182</v>
      </c>
      <c r="E142" s="4">
        <v>505000</v>
      </c>
    </row>
    <row r="143" spans="1:5" s="1" customFormat="1" x14ac:dyDescent="0.25">
      <c r="B143" s="2" t="s">
        <v>183</v>
      </c>
      <c r="C143" s="2"/>
      <c r="D143" s="3" t="s">
        <v>184</v>
      </c>
      <c r="E143" s="4">
        <v>505000</v>
      </c>
    </row>
    <row r="144" spans="1:5" s="1" customFormat="1" x14ac:dyDescent="0.25">
      <c r="A144" s="1">
        <v>5004</v>
      </c>
      <c r="B144" s="5" t="s">
        <v>185</v>
      </c>
      <c r="C144" s="5"/>
      <c r="E144" s="6">
        <v>255000</v>
      </c>
    </row>
    <row r="145" spans="1:5" s="1" customFormat="1" x14ac:dyDescent="0.25">
      <c r="A145" s="1">
        <v>5004</v>
      </c>
      <c r="B145" s="5" t="s">
        <v>186</v>
      </c>
      <c r="C145" s="5"/>
      <c r="E145" s="6">
        <v>250000</v>
      </c>
    </row>
    <row r="146" spans="1:5" s="1" customFormat="1" x14ac:dyDescent="0.25">
      <c r="B146" s="2" t="s">
        <v>187</v>
      </c>
      <c r="C146" s="2"/>
      <c r="D146" s="3" t="s">
        <v>188</v>
      </c>
      <c r="E146" s="4">
        <v>2476322</v>
      </c>
    </row>
    <row r="147" spans="1:5" s="1" customFormat="1" x14ac:dyDescent="0.25">
      <c r="B147" s="2" t="s">
        <v>189</v>
      </c>
      <c r="C147" s="2"/>
      <c r="D147" s="3" t="s">
        <v>190</v>
      </c>
      <c r="E147" s="4">
        <v>2476322</v>
      </c>
    </row>
    <row r="148" spans="1:5" s="1" customFormat="1" x14ac:dyDescent="0.25">
      <c r="B148" s="2" t="s">
        <v>191</v>
      </c>
      <c r="C148" s="2"/>
      <c r="D148" s="3" t="s">
        <v>192</v>
      </c>
      <c r="E148" s="4">
        <v>361522</v>
      </c>
    </row>
    <row r="149" spans="1:5" s="1" customFormat="1" x14ac:dyDescent="0.25">
      <c r="A149" s="1">
        <v>5016</v>
      </c>
      <c r="B149" s="5" t="s">
        <v>193</v>
      </c>
      <c r="C149" s="5"/>
      <c r="E149" s="6">
        <v>335000</v>
      </c>
    </row>
    <row r="150" spans="1:5" s="1" customFormat="1" x14ac:dyDescent="0.25">
      <c r="A150" s="1">
        <v>5016</v>
      </c>
      <c r="B150" s="5" t="s">
        <v>194</v>
      </c>
      <c r="C150" s="5"/>
      <c r="E150" s="6">
        <v>22000</v>
      </c>
    </row>
    <row r="151" spans="1:5" s="1" customFormat="1" x14ac:dyDescent="0.25">
      <c r="A151" s="1">
        <v>5016</v>
      </c>
      <c r="B151" s="5" t="s">
        <v>195</v>
      </c>
      <c r="C151" s="5"/>
      <c r="E151" s="6">
        <v>4522</v>
      </c>
    </row>
    <row r="152" spans="1:5" s="1" customFormat="1" x14ac:dyDescent="0.25">
      <c r="B152" s="2" t="s">
        <v>196</v>
      </c>
      <c r="C152" s="2"/>
      <c r="D152" s="3" t="s">
        <v>197</v>
      </c>
      <c r="E152" s="4">
        <v>2114800</v>
      </c>
    </row>
    <row r="153" spans="1:5" s="1" customFormat="1" x14ac:dyDescent="0.25">
      <c r="A153" s="1">
        <v>5016</v>
      </c>
      <c r="B153" s="5" t="s">
        <v>193</v>
      </c>
      <c r="C153" s="5"/>
      <c r="E153" s="6">
        <v>2114800</v>
      </c>
    </row>
    <row r="154" spans="1:5" s="1" customFormat="1" x14ac:dyDescent="0.25">
      <c r="B154" s="2" t="s">
        <v>198</v>
      </c>
      <c r="C154" s="2"/>
      <c r="D154" s="3" t="s">
        <v>199</v>
      </c>
      <c r="E154" s="4">
        <v>14508930</v>
      </c>
    </row>
    <row r="155" spans="1:5" s="1" customFormat="1" x14ac:dyDescent="0.25">
      <c r="B155" s="2" t="s">
        <v>200</v>
      </c>
      <c r="C155" s="2"/>
      <c r="D155" s="3" t="s">
        <v>201</v>
      </c>
      <c r="E155" s="4">
        <v>3500000</v>
      </c>
    </row>
    <row r="156" spans="1:5" s="1" customFormat="1" x14ac:dyDescent="0.25">
      <c r="B156" s="2" t="s">
        <v>202</v>
      </c>
      <c r="C156" s="2"/>
      <c r="D156" s="3" t="s">
        <v>203</v>
      </c>
      <c r="E156" s="4">
        <v>3500000</v>
      </c>
    </row>
    <row r="157" spans="1:5" s="1" customFormat="1" x14ac:dyDescent="0.25">
      <c r="A157" s="1">
        <v>5004</v>
      </c>
      <c r="B157" s="5" t="s">
        <v>204</v>
      </c>
      <c r="C157" s="5"/>
      <c r="E157" s="6">
        <v>3500000</v>
      </c>
    </row>
    <row r="158" spans="1:5" s="1" customFormat="1" x14ac:dyDescent="0.25">
      <c r="B158" s="2" t="s">
        <v>205</v>
      </c>
      <c r="C158" s="2"/>
      <c r="D158" s="3" t="s">
        <v>206</v>
      </c>
      <c r="E158" s="4">
        <v>136134</v>
      </c>
    </row>
    <row r="159" spans="1:5" s="1" customFormat="1" x14ac:dyDescent="0.25">
      <c r="B159" s="2" t="s">
        <v>207</v>
      </c>
      <c r="C159" s="2"/>
      <c r="D159" s="3" t="s">
        <v>208</v>
      </c>
      <c r="E159" s="4">
        <v>136134</v>
      </c>
    </row>
    <row r="160" spans="1:5" s="1" customFormat="1" x14ac:dyDescent="0.25">
      <c r="A160" s="1">
        <v>5004</v>
      </c>
      <c r="B160" s="5" t="s">
        <v>209</v>
      </c>
      <c r="C160" s="5"/>
      <c r="E160" s="6">
        <v>136134</v>
      </c>
    </row>
    <row r="161" spans="1:6" s="1" customFormat="1" x14ac:dyDescent="0.25">
      <c r="B161" s="2" t="s">
        <v>210</v>
      </c>
      <c r="C161" s="2"/>
      <c r="D161" s="3" t="s">
        <v>211</v>
      </c>
      <c r="E161" s="4">
        <v>10872796</v>
      </c>
    </row>
    <row r="162" spans="1:6" s="1" customFormat="1" x14ac:dyDescent="0.25">
      <c r="B162" s="2" t="s">
        <v>212</v>
      </c>
      <c r="C162" s="2"/>
      <c r="D162" s="3" t="s">
        <v>213</v>
      </c>
      <c r="E162" s="4">
        <v>10872796</v>
      </c>
    </row>
    <row r="163" spans="1:6" s="1" customFormat="1" x14ac:dyDescent="0.25">
      <c r="A163" s="1">
        <v>5004</v>
      </c>
      <c r="B163" s="5" t="s">
        <v>214</v>
      </c>
      <c r="C163" s="5"/>
      <c r="E163" s="6">
        <v>1320000</v>
      </c>
    </row>
    <row r="164" spans="1:6" s="1" customFormat="1" x14ac:dyDescent="0.25">
      <c r="A164" s="1">
        <v>5004</v>
      </c>
      <c r="B164" s="5" t="s">
        <v>209</v>
      </c>
      <c r="C164" s="5"/>
      <c r="E164" s="6">
        <v>65545</v>
      </c>
    </row>
    <row r="165" spans="1:6" s="1" customFormat="1" x14ac:dyDescent="0.25">
      <c r="A165" s="1">
        <v>5004</v>
      </c>
      <c r="B165" s="5" t="s">
        <v>215</v>
      </c>
      <c r="C165" s="5"/>
      <c r="E165" s="6">
        <v>800000</v>
      </c>
    </row>
    <row r="166" spans="1:6" s="1" customFormat="1" x14ac:dyDescent="0.25">
      <c r="A166" s="1">
        <v>5004</v>
      </c>
      <c r="B166" s="17" t="s">
        <v>119</v>
      </c>
      <c r="C166" s="17"/>
      <c r="E166" s="18">
        <f>5640000+480000+480000+480000+480000</f>
        <v>7560000</v>
      </c>
      <c r="F166" s="1" t="s">
        <v>1051</v>
      </c>
    </row>
    <row r="167" spans="1:6" s="1" customFormat="1" x14ac:dyDescent="0.25">
      <c r="A167" s="1">
        <v>5004</v>
      </c>
      <c r="B167" s="5" t="s">
        <v>216</v>
      </c>
      <c r="C167" s="5"/>
      <c r="E167" s="6">
        <v>3047251</v>
      </c>
    </row>
    <row r="168" spans="1:6" s="1" customFormat="1" x14ac:dyDescent="0.25">
      <c r="B168" s="2" t="s">
        <v>217</v>
      </c>
      <c r="C168" s="2"/>
      <c r="D168" s="3" t="s">
        <v>218</v>
      </c>
      <c r="E168" s="4">
        <v>25997354</v>
      </c>
    </row>
    <row r="169" spans="1:6" s="1" customFormat="1" x14ac:dyDescent="0.25">
      <c r="B169" s="2" t="s">
        <v>219</v>
      </c>
      <c r="C169" s="2"/>
      <c r="D169" s="3" t="s">
        <v>220</v>
      </c>
      <c r="E169" s="4">
        <v>25750001</v>
      </c>
    </row>
    <row r="170" spans="1:6" s="1" customFormat="1" x14ac:dyDescent="0.25">
      <c r="B170" s="2" t="s">
        <v>221</v>
      </c>
      <c r="C170" s="2"/>
      <c r="D170" s="3" t="s">
        <v>222</v>
      </c>
      <c r="E170" s="4">
        <v>25750001</v>
      </c>
    </row>
    <row r="171" spans="1:6" s="1" customFormat="1" x14ac:dyDescent="0.25">
      <c r="A171" s="1">
        <v>5004</v>
      </c>
      <c r="B171" s="5" t="s">
        <v>223</v>
      </c>
      <c r="C171" s="5"/>
      <c r="E171" s="6">
        <v>25000001</v>
      </c>
    </row>
    <row r="172" spans="1:6" s="1" customFormat="1" x14ac:dyDescent="0.25">
      <c r="A172" s="1">
        <v>5004</v>
      </c>
      <c r="B172" s="5" t="s">
        <v>204</v>
      </c>
      <c r="C172" s="5"/>
      <c r="E172" s="6">
        <v>750000</v>
      </c>
    </row>
    <row r="173" spans="1:6" s="1" customFormat="1" x14ac:dyDescent="0.25">
      <c r="B173" s="2" t="s">
        <v>224</v>
      </c>
      <c r="C173" s="2"/>
      <c r="D173" s="3" t="s">
        <v>139</v>
      </c>
      <c r="E173" s="4">
        <v>247353</v>
      </c>
    </row>
    <row r="174" spans="1:6" s="1" customFormat="1" x14ac:dyDescent="0.25">
      <c r="B174" s="2" t="s">
        <v>225</v>
      </c>
      <c r="C174" s="2"/>
      <c r="D174" s="3" t="s">
        <v>226</v>
      </c>
      <c r="E174" s="4">
        <v>247353</v>
      </c>
    </row>
    <row r="175" spans="1:6" s="1" customFormat="1" x14ac:dyDescent="0.25">
      <c r="A175" s="1">
        <v>5016</v>
      </c>
      <c r="B175" s="5" t="s">
        <v>227</v>
      </c>
      <c r="C175" s="5"/>
      <c r="E175" s="6">
        <v>155000</v>
      </c>
    </row>
    <row r="176" spans="1:6" s="1" customFormat="1" x14ac:dyDescent="0.25">
      <c r="A176" s="1">
        <v>5016</v>
      </c>
      <c r="B176" s="5" t="s">
        <v>228</v>
      </c>
      <c r="C176" s="5"/>
      <c r="E176" s="6">
        <v>92353</v>
      </c>
    </row>
    <row r="177" spans="1:5" s="1" customFormat="1" x14ac:dyDescent="0.25">
      <c r="B177" s="2" t="s">
        <v>229</v>
      </c>
      <c r="C177" s="2"/>
      <c r="D177" s="3" t="s">
        <v>230</v>
      </c>
      <c r="E177" s="4">
        <v>5639659.7300000004</v>
      </c>
    </row>
    <row r="178" spans="1:5" s="1" customFormat="1" x14ac:dyDescent="0.25">
      <c r="B178" s="2" t="s">
        <v>231</v>
      </c>
      <c r="C178" s="2"/>
      <c r="D178" s="3" t="s">
        <v>232</v>
      </c>
      <c r="E178" s="4">
        <v>55612.66</v>
      </c>
    </row>
    <row r="179" spans="1:5" s="1" customFormat="1" x14ac:dyDescent="0.25">
      <c r="B179" s="2" t="s">
        <v>233</v>
      </c>
      <c r="C179" s="2"/>
      <c r="D179" s="3" t="s">
        <v>234</v>
      </c>
      <c r="E179" s="4">
        <v>55612.66</v>
      </c>
    </row>
    <row r="180" spans="1:5" s="1" customFormat="1" x14ac:dyDescent="0.25">
      <c r="B180" s="5" t="s">
        <v>235</v>
      </c>
      <c r="C180" s="5"/>
      <c r="E180" s="6">
        <v>55612.66</v>
      </c>
    </row>
    <row r="181" spans="1:5" s="1" customFormat="1" x14ac:dyDescent="0.25">
      <c r="B181" s="2" t="s">
        <v>236</v>
      </c>
      <c r="C181" s="2"/>
      <c r="D181" s="3" t="s">
        <v>206</v>
      </c>
      <c r="E181" s="4">
        <v>3872786.25</v>
      </c>
    </row>
    <row r="182" spans="1:5" s="1" customFormat="1" x14ac:dyDescent="0.25">
      <c r="B182" s="2" t="s">
        <v>237</v>
      </c>
      <c r="C182" s="2"/>
      <c r="D182" s="3" t="s">
        <v>208</v>
      </c>
      <c r="E182" s="4">
        <v>3872786.25</v>
      </c>
    </row>
    <row r="183" spans="1:5" s="1" customFormat="1" x14ac:dyDescent="0.25">
      <c r="B183" s="5" t="s">
        <v>235</v>
      </c>
      <c r="C183" s="5"/>
      <c r="E183" s="6">
        <v>3872786.25</v>
      </c>
    </row>
    <row r="184" spans="1:5" s="1" customFormat="1" x14ac:dyDescent="0.25">
      <c r="B184" s="2" t="s">
        <v>238</v>
      </c>
      <c r="C184" s="2"/>
      <c r="D184" s="3" t="s">
        <v>211</v>
      </c>
      <c r="E184" s="4">
        <v>1711260.82</v>
      </c>
    </row>
    <row r="185" spans="1:5" s="1" customFormat="1" x14ac:dyDescent="0.25">
      <c r="B185" s="2" t="s">
        <v>239</v>
      </c>
      <c r="C185" s="2"/>
      <c r="D185" s="3" t="s">
        <v>213</v>
      </c>
      <c r="E185" s="4">
        <v>1711260.82</v>
      </c>
    </row>
    <row r="186" spans="1:5" s="1" customFormat="1" x14ac:dyDescent="0.25">
      <c r="B186" s="5" t="s">
        <v>235</v>
      </c>
      <c r="C186" s="5"/>
      <c r="E186" s="6">
        <v>1711260.82</v>
      </c>
    </row>
    <row r="187" spans="1:5" s="1" customFormat="1" x14ac:dyDescent="0.25">
      <c r="B187" s="2" t="s">
        <v>240</v>
      </c>
      <c r="C187" s="2"/>
      <c r="D187" s="3" t="s">
        <v>241</v>
      </c>
      <c r="E187" s="4">
        <v>11995428</v>
      </c>
    </row>
    <row r="188" spans="1:5" s="1" customFormat="1" x14ac:dyDescent="0.25">
      <c r="B188" s="2" t="s">
        <v>242</v>
      </c>
      <c r="C188" s="2"/>
      <c r="D188" s="3" t="s">
        <v>243</v>
      </c>
      <c r="E188" s="4">
        <v>5018584</v>
      </c>
    </row>
    <row r="189" spans="1:5" s="1" customFormat="1" x14ac:dyDescent="0.25">
      <c r="B189" s="2" t="s">
        <v>244</v>
      </c>
      <c r="C189" s="2"/>
      <c r="D189" s="3" t="s">
        <v>245</v>
      </c>
      <c r="E189" s="4">
        <v>5018584</v>
      </c>
    </row>
    <row r="190" spans="1:5" s="1" customFormat="1" x14ac:dyDescent="0.25">
      <c r="A190" s="1">
        <v>5016</v>
      </c>
      <c r="B190" s="5" t="s">
        <v>246</v>
      </c>
      <c r="C190" s="5"/>
      <c r="E190" s="6">
        <v>25796</v>
      </c>
    </row>
    <row r="191" spans="1:5" s="1" customFormat="1" x14ac:dyDescent="0.25">
      <c r="A191" s="1">
        <v>5016</v>
      </c>
      <c r="B191" s="5" t="s">
        <v>247</v>
      </c>
      <c r="C191" s="5"/>
      <c r="E191" s="6">
        <v>547800</v>
      </c>
    </row>
    <row r="192" spans="1:5" s="1" customFormat="1" x14ac:dyDescent="0.25">
      <c r="A192" s="1">
        <v>5016</v>
      </c>
      <c r="B192" s="5" t="s">
        <v>149</v>
      </c>
      <c r="C192" s="5"/>
      <c r="E192" s="6">
        <v>258700</v>
      </c>
    </row>
    <row r="193" spans="1:5" s="1" customFormat="1" x14ac:dyDescent="0.25">
      <c r="A193" s="1">
        <v>5016</v>
      </c>
      <c r="B193" s="5" t="s">
        <v>248</v>
      </c>
      <c r="C193" s="5"/>
      <c r="E193" s="6">
        <v>27000</v>
      </c>
    </row>
    <row r="194" spans="1:5" s="1" customFormat="1" x14ac:dyDescent="0.25">
      <c r="A194" s="1">
        <v>5016</v>
      </c>
      <c r="B194" s="5" t="s">
        <v>94</v>
      </c>
      <c r="C194" s="5"/>
      <c r="E194" s="6">
        <v>86100</v>
      </c>
    </row>
    <row r="195" spans="1:5" s="1" customFormat="1" x14ac:dyDescent="0.25">
      <c r="A195" s="1">
        <v>5016</v>
      </c>
      <c r="B195" s="5" t="s">
        <v>249</v>
      </c>
      <c r="C195" s="5"/>
      <c r="E195" s="6">
        <v>2001923</v>
      </c>
    </row>
    <row r="196" spans="1:5" s="1" customFormat="1" x14ac:dyDescent="0.25">
      <c r="A196" s="1">
        <v>5016</v>
      </c>
      <c r="B196" s="5" t="s">
        <v>53</v>
      </c>
      <c r="C196" s="5"/>
      <c r="E196" s="6">
        <v>224000</v>
      </c>
    </row>
    <row r="197" spans="1:5" s="1" customFormat="1" x14ac:dyDescent="0.25">
      <c r="A197" s="1">
        <v>5016</v>
      </c>
      <c r="B197" s="5" t="s">
        <v>150</v>
      </c>
      <c r="C197" s="5"/>
      <c r="E197" s="6">
        <v>829600</v>
      </c>
    </row>
    <row r="198" spans="1:5" s="1" customFormat="1" x14ac:dyDescent="0.25">
      <c r="A198" s="1">
        <v>5016</v>
      </c>
      <c r="B198" s="5" t="s">
        <v>250</v>
      </c>
      <c r="C198" s="5"/>
      <c r="E198" s="6">
        <v>6412</v>
      </c>
    </row>
    <row r="199" spans="1:5" s="1" customFormat="1" x14ac:dyDescent="0.25">
      <c r="A199" s="1">
        <v>5016</v>
      </c>
      <c r="B199" s="5" t="s">
        <v>251</v>
      </c>
      <c r="C199" s="5"/>
      <c r="E199" s="6">
        <v>136975</v>
      </c>
    </row>
    <row r="200" spans="1:5" s="1" customFormat="1" x14ac:dyDescent="0.25">
      <c r="A200" s="1">
        <v>5016</v>
      </c>
      <c r="B200" s="5" t="s">
        <v>252</v>
      </c>
      <c r="C200" s="5"/>
      <c r="E200" s="6">
        <v>70400</v>
      </c>
    </row>
    <row r="201" spans="1:5" s="1" customFormat="1" x14ac:dyDescent="0.25">
      <c r="A201" s="1">
        <v>5016</v>
      </c>
      <c r="B201" s="5" t="s">
        <v>253</v>
      </c>
      <c r="C201" s="5"/>
      <c r="E201" s="6">
        <v>8050</v>
      </c>
    </row>
    <row r="202" spans="1:5" s="1" customFormat="1" x14ac:dyDescent="0.25">
      <c r="A202" s="1">
        <v>5016</v>
      </c>
      <c r="B202" s="5" t="s">
        <v>152</v>
      </c>
      <c r="C202" s="5"/>
      <c r="E202" s="6">
        <v>795828</v>
      </c>
    </row>
    <row r="203" spans="1:5" s="1" customFormat="1" x14ac:dyDescent="0.25">
      <c r="B203" s="2" t="s">
        <v>254</v>
      </c>
      <c r="C203" s="2"/>
      <c r="D203" s="3" t="s">
        <v>255</v>
      </c>
      <c r="E203" s="4">
        <v>2520343</v>
      </c>
    </row>
    <row r="204" spans="1:5" s="1" customFormat="1" x14ac:dyDescent="0.25">
      <c r="B204" s="2" t="s">
        <v>256</v>
      </c>
      <c r="C204" s="2"/>
      <c r="D204" s="3" t="s">
        <v>257</v>
      </c>
      <c r="E204" s="4">
        <v>2520343</v>
      </c>
    </row>
    <row r="205" spans="1:5" s="1" customFormat="1" x14ac:dyDescent="0.25">
      <c r="A205" s="1">
        <v>5016</v>
      </c>
      <c r="B205" s="5" t="s">
        <v>247</v>
      </c>
      <c r="C205" s="5"/>
      <c r="E205" s="6">
        <v>116500</v>
      </c>
    </row>
    <row r="206" spans="1:5" s="1" customFormat="1" x14ac:dyDescent="0.25">
      <c r="A206" s="1">
        <v>5016</v>
      </c>
      <c r="B206" s="5" t="s">
        <v>149</v>
      </c>
      <c r="C206" s="5"/>
      <c r="E206" s="6">
        <v>15600</v>
      </c>
    </row>
    <row r="207" spans="1:5" s="1" customFormat="1" x14ac:dyDescent="0.25">
      <c r="A207" s="1">
        <v>5016</v>
      </c>
      <c r="B207" s="5" t="s">
        <v>249</v>
      </c>
      <c r="C207" s="5"/>
      <c r="E207" s="6">
        <v>1234561</v>
      </c>
    </row>
    <row r="208" spans="1:5" s="1" customFormat="1" x14ac:dyDescent="0.25">
      <c r="A208" s="1">
        <v>5016</v>
      </c>
      <c r="B208" s="5" t="s">
        <v>53</v>
      </c>
      <c r="C208" s="5"/>
      <c r="E208" s="6">
        <v>167699</v>
      </c>
    </row>
    <row r="209" spans="1:5" s="1" customFormat="1" x14ac:dyDescent="0.25">
      <c r="A209" s="1">
        <v>5016</v>
      </c>
      <c r="B209" s="5" t="s">
        <v>258</v>
      </c>
      <c r="C209" s="5"/>
      <c r="E209" s="6">
        <v>41597</v>
      </c>
    </row>
    <row r="210" spans="1:5" s="1" customFormat="1" x14ac:dyDescent="0.25">
      <c r="A210" s="1">
        <v>5016</v>
      </c>
      <c r="B210" s="5" t="s">
        <v>259</v>
      </c>
      <c r="C210" s="5"/>
      <c r="E210" s="6">
        <v>6723</v>
      </c>
    </row>
    <row r="211" spans="1:5" s="1" customFormat="1" x14ac:dyDescent="0.25">
      <c r="A211" s="1">
        <v>5016</v>
      </c>
      <c r="B211" s="5" t="s">
        <v>260</v>
      </c>
      <c r="C211" s="5"/>
      <c r="E211" s="6">
        <v>8277</v>
      </c>
    </row>
    <row r="212" spans="1:5" s="1" customFormat="1" x14ac:dyDescent="0.25">
      <c r="A212" s="1">
        <v>5016</v>
      </c>
      <c r="B212" s="5" t="s">
        <v>261</v>
      </c>
      <c r="C212" s="5"/>
      <c r="E212" s="6">
        <v>107186</v>
      </c>
    </row>
    <row r="213" spans="1:5" s="1" customFormat="1" x14ac:dyDescent="0.25">
      <c r="A213" s="1">
        <v>5016</v>
      </c>
      <c r="B213" s="5" t="s">
        <v>262</v>
      </c>
      <c r="C213" s="5"/>
      <c r="E213" s="6">
        <v>188500</v>
      </c>
    </row>
    <row r="214" spans="1:5" s="1" customFormat="1" x14ac:dyDescent="0.25">
      <c r="A214" s="1">
        <v>5016</v>
      </c>
      <c r="B214" s="5" t="s">
        <v>216</v>
      </c>
      <c r="C214" s="5"/>
      <c r="E214" s="6">
        <v>507000</v>
      </c>
    </row>
    <row r="215" spans="1:5" s="1" customFormat="1" x14ac:dyDescent="0.25">
      <c r="A215" s="1">
        <v>5016</v>
      </c>
      <c r="B215" s="5" t="s">
        <v>228</v>
      </c>
      <c r="C215" s="5"/>
      <c r="E215" s="6">
        <v>54900</v>
      </c>
    </row>
    <row r="216" spans="1:5" s="1" customFormat="1" x14ac:dyDescent="0.25">
      <c r="A216" s="1">
        <v>5016</v>
      </c>
      <c r="B216" s="5" t="s">
        <v>263</v>
      </c>
      <c r="C216" s="5"/>
      <c r="E216" s="6">
        <v>71800</v>
      </c>
    </row>
    <row r="217" spans="1:5" s="1" customFormat="1" x14ac:dyDescent="0.25">
      <c r="B217" s="2" t="s">
        <v>264</v>
      </c>
      <c r="C217" s="2"/>
      <c r="D217" s="3" t="s">
        <v>265</v>
      </c>
      <c r="E217" s="4">
        <v>125000</v>
      </c>
    </row>
    <row r="218" spans="1:5" s="1" customFormat="1" x14ac:dyDescent="0.25">
      <c r="B218" s="2" t="s">
        <v>266</v>
      </c>
      <c r="C218" s="2"/>
      <c r="D218" s="3" t="s">
        <v>267</v>
      </c>
      <c r="E218" s="4">
        <v>125000</v>
      </c>
    </row>
    <row r="219" spans="1:5" s="1" customFormat="1" x14ac:dyDescent="0.25">
      <c r="A219" s="1">
        <v>5016</v>
      </c>
      <c r="B219" s="5" t="s">
        <v>268</v>
      </c>
      <c r="C219" s="5"/>
      <c r="E219" s="6">
        <v>95000</v>
      </c>
    </row>
    <row r="220" spans="1:5" s="1" customFormat="1" x14ac:dyDescent="0.25">
      <c r="A220" s="1">
        <v>5016</v>
      </c>
      <c r="B220" s="5" t="s">
        <v>269</v>
      </c>
      <c r="C220" s="5"/>
      <c r="E220" s="6">
        <v>30000</v>
      </c>
    </row>
    <row r="221" spans="1:5" s="1" customFormat="1" x14ac:dyDescent="0.25">
      <c r="B221" s="2" t="s">
        <v>270</v>
      </c>
      <c r="C221" s="2"/>
      <c r="D221" s="3" t="s">
        <v>271</v>
      </c>
      <c r="E221" s="4">
        <v>174769</v>
      </c>
    </row>
    <row r="222" spans="1:5" s="1" customFormat="1" x14ac:dyDescent="0.25">
      <c r="B222" s="2" t="s">
        <v>272</v>
      </c>
      <c r="C222" s="2"/>
      <c r="D222" s="3" t="s">
        <v>273</v>
      </c>
      <c r="E222" s="4">
        <v>174769</v>
      </c>
    </row>
    <row r="223" spans="1:5" s="1" customFormat="1" x14ac:dyDescent="0.25">
      <c r="A223" s="1">
        <v>5016</v>
      </c>
      <c r="B223" s="5" t="s">
        <v>53</v>
      </c>
      <c r="C223" s="5"/>
      <c r="E223" s="6">
        <v>174769</v>
      </c>
    </row>
    <row r="224" spans="1:5" s="1" customFormat="1" x14ac:dyDescent="0.25">
      <c r="B224" s="2" t="s">
        <v>274</v>
      </c>
      <c r="C224" s="2"/>
      <c r="D224" s="3" t="s">
        <v>275</v>
      </c>
      <c r="E224" s="4">
        <v>92757</v>
      </c>
    </row>
    <row r="225" spans="1:5" s="1" customFormat="1" x14ac:dyDescent="0.25">
      <c r="B225" s="2" t="s">
        <v>276</v>
      </c>
      <c r="C225" s="2"/>
      <c r="D225" s="3" t="s">
        <v>277</v>
      </c>
      <c r="E225" s="4">
        <v>92757</v>
      </c>
    </row>
    <row r="226" spans="1:5" s="1" customFormat="1" x14ac:dyDescent="0.25">
      <c r="A226" s="1">
        <v>5016</v>
      </c>
      <c r="B226" s="5" t="s">
        <v>278</v>
      </c>
      <c r="C226" s="5"/>
      <c r="E226" s="6">
        <v>6008</v>
      </c>
    </row>
    <row r="227" spans="1:5" s="1" customFormat="1" x14ac:dyDescent="0.25">
      <c r="A227" s="1">
        <v>5016</v>
      </c>
      <c r="B227" s="5" t="s">
        <v>79</v>
      </c>
      <c r="C227" s="5"/>
      <c r="E227" s="6">
        <v>1200</v>
      </c>
    </row>
    <row r="228" spans="1:5" s="1" customFormat="1" x14ac:dyDescent="0.25">
      <c r="A228" s="1">
        <v>5016</v>
      </c>
      <c r="B228" s="5" t="s">
        <v>279</v>
      </c>
      <c r="C228" s="5"/>
      <c r="E228" s="6">
        <v>882</v>
      </c>
    </row>
    <row r="229" spans="1:5" s="1" customFormat="1" x14ac:dyDescent="0.25">
      <c r="A229" s="1">
        <v>5016</v>
      </c>
      <c r="B229" s="5" t="s">
        <v>280</v>
      </c>
      <c r="C229" s="5"/>
      <c r="E229" s="6">
        <v>1890</v>
      </c>
    </row>
    <row r="230" spans="1:5" s="1" customFormat="1" x14ac:dyDescent="0.25">
      <c r="A230" s="1">
        <v>5016</v>
      </c>
      <c r="B230" s="5" t="s">
        <v>281</v>
      </c>
      <c r="C230" s="5"/>
      <c r="E230" s="6">
        <v>1849</v>
      </c>
    </row>
    <row r="231" spans="1:5" s="1" customFormat="1" x14ac:dyDescent="0.25">
      <c r="A231" s="1">
        <v>5016</v>
      </c>
      <c r="B231" s="5" t="s">
        <v>53</v>
      </c>
      <c r="C231" s="5"/>
      <c r="E231" s="6">
        <v>500</v>
      </c>
    </row>
    <row r="232" spans="1:5" s="1" customFormat="1" x14ac:dyDescent="0.25">
      <c r="A232" s="1">
        <v>5016</v>
      </c>
      <c r="B232" s="5" t="s">
        <v>282</v>
      </c>
      <c r="C232" s="5"/>
      <c r="E232" s="6">
        <v>5348</v>
      </c>
    </row>
    <row r="233" spans="1:5" s="1" customFormat="1" x14ac:dyDescent="0.25">
      <c r="A233" s="1">
        <v>5016</v>
      </c>
      <c r="B233" s="5" t="s">
        <v>283</v>
      </c>
      <c r="C233" s="5"/>
      <c r="E233" s="6">
        <v>3782</v>
      </c>
    </row>
    <row r="234" spans="1:5" s="1" customFormat="1" x14ac:dyDescent="0.25">
      <c r="A234" s="1">
        <v>5016</v>
      </c>
      <c r="B234" s="5" t="s">
        <v>284</v>
      </c>
      <c r="C234" s="5"/>
      <c r="E234" s="6">
        <v>3025</v>
      </c>
    </row>
    <row r="235" spans="1:5" s="1" customFormat="1" x14ac:dyDescent="0.25">
      <c r="A235" s="1">
        <v>5016</v>
      </c>
      <c r="B235" s="5" t="s">
        <v>285</v>
      </c>
      <c r="C235" s="5"/>
      <c r="E235" s="6">
        <v>7200</v>
      </c>
    </row>
    <row r="236" spans="1:5" s="1" customFormat="1" x14ac:dyDescent="0.25">
      <c r="A236" s="1">
        <v>5016</v>
      </c>
      <c r="B236" s="5" t="s">
        <v>286</v>
      </c>
      <c r="C236" s="5"/>
      <c r="E236" s="6">
        <v>1681</v>
      </c>
    </row>
    <row r="237" spans="1:5" s="1" customFormat="1" x14ac:dyDescent="0.25">
      <c r="A237" s="1">
        <v>5016</v>
      </c>
      <c r="B237" s="5" t="s">
        <v>287</v>
      </c>
      <c r="C237" s="5"/>
      <c r="E237" s="6">
        <v>59392</v>
      </c>
    </row>
    <row r="238" spans="1:5" s="1" customFormat="1" x14ac:dyDescent="0.25">
      <c r="B238" s="2" t="s">
        <v>288</v>
      </c>
      <c r="C238" s="2"/>
      <c r="D238" s="3" t="s">
        <v>289</v>
      </c>
      <c r="E238" s="4">
        <v>44300</v>
      </c>
    </row>
    <row r="239" spans="1:5" s="1" customFormat="1" x14ac:dyDescent="0.25">
      <c r="B239" s="2" t="s">
        <v>290</v>
      </c>
      <c r="C239" s="2"/>
      <c r="D239" s="3" t="s">
        <v>291</v>
      </c>
      <c r="E239" s="4">
        <v>44300</v>
      </c>
    </row>
    <row r="240" spans="1:5" s="1" customFormat="1" x14ac:dyDescent="0.25">
      <c r="A240" s="1">
        <v>5016</v>
      </c>
      <c r="B240" s="5" t="s">
        <v>292</v>
      </c>
      <c r="C240" s="5"/>
      <c r="E240" s="6">
        <v>36300</v>
      </c>
    </row>
    <row r="241" spans="1:5" s="1" customFormat="1" x14ac:dyDescent="0.25">
      <c r="A241" s="1">
        <v>5016</v>
      </c>
      <c r="B241" s="5" t="s">
        <v>53</v>
      </c>
      <c r="C241" s="5"/>
      <c r="E241" s="6">
        <v>8000</v>
      </c>
    </row>
    <row r="242" spans="1:5" s="1" customFormat="1" x14ac:dyDescent="0.25">
      <c r="B242" s="2" t="s">
        <v>293</v>
      </c>
      <c r="C242" s="2"/>
      <c r="D242" s="3" t="s">
        <v>139</v>
      </c>
      <c r="E242" s="4">
        <v>4019675</v>
      </c>
    </row>
    <row r="243" spans="1:5" s="1" customFormat="1" x14ac:dyDescent="0.25">
      <c r="B243" s="2" t="s">
        <v>294</v>
      </c>
      <c r="C243" s="2"/>
      <c r="D243" s="3" t="s">
        <v>226</v>
      </c>
      <c r="E243" s="4">
        <v>130900</v>
      </c>
    </row>
    <row r="244" spans="1:5" s="1" customFormat="1" x14ac:dyDescent="0.25">
      <c r="A244" s="1">
        <v>5016</v>
      </c>
      <c r="B244" s="5" t="s">
        <v>295</v>
      </c>
      <c r="C244" s="5"/>
      <c r="E244" s="6">
        <v>130900</v>
      </c>
    </row>
    <row r="245" spans="1:5" s="1" customFormat="1" x14ac:dyDescent="0.25">
      <c r="B245" s="2" t="s">
        <v>296</v>
      </c>
      <c r="C245" s="2"/>
      <c r="D245" s="3" t="s">
        <v>297</v>
      </c>
      <c r="E245" s="4">
        <v>48700</v>
      </c>
    </row>
    <row r="246" spans="1:5" s="1" customFormat="1" x14ac:dyDescent="0.25">
      <c r="A246" s="1">
        <v>5016</v>
      </c>
      <c r="B246" s="5" t="s">
        <v>247</v>
      </c>
      <c r="C246" s="5"/>
      <c r="E246" s="6">
        <v>20000</v>
      </c>
    </row>
    <row r="247" spans="1:5" s="1" customFormat="1" x14ac:dyDescent="0.25">
      <c r="A247" s="1">
        <v>5016</v>
      </c>
      <c r="B247" s="5" t="s">
        <v>53</v>
      </c>
      <c r="C247" s="5"/>
      <c r="E247" s="6">
        <v>8000</v>
      </c>
    </row>
    <row r="248" spans="1:5" s="1" customFormat="1" x14ac:dyDescent="0.25">
      <c r="A248" s="1">
        <v>5016</v>
      </c>
      <c r="B248" s="5" t="s">
        <v>298</v>
      </c>
      <c r="C248" s="5"/>
      <c r="E248" s="6">
        <v>20700</v>
      </c>
    </row>
    <row r="249" spans="1:5" s="1" customFormat="1" x14ac:dyDescent="0.25">
      <c r="B249" s="2" t="s">
        <v>299</v>
      </c>
      <c r="C249" s="2"/>
      <c r="D249" s="3" t="s">
        <v>300</v>
      </c>
      <c r="E249" s="4">
        <v>1134000</v>
      </c>
    </row>
    <row r="250" spans="1:5" s="1" customFormat="1" x14ac:dyDescent="0.25">
      <c r="A250" s="1">
        <v>5016</v>
      </c>
      <c r="B250" s="5" t="s">
        <v>301</v>
      </c>
      <c r="C250" s="5"/>
      <c r="E250" s="6">
        <v>160000</v>
      </c>
    </row>
    <row r="251" spans="1:5" s="1" customFormat="1" x14ac:dyDescent="0.25">
      <c r="A251" s="1">
        <v>5016</v>
      </c>
      <c r="B251" s="5" t="s">
        <v>302</v>
      </c>
      <c r="C251" s="5"/>
      <c r="E251" s="6">
        <v>320000</v>
      </c>
    </row>
    <row r="252" spans="1:5" s="1" customFormat="1" x14ac:dyDescent="0.25">
      <c r="A252" s="1">
        <v>5016</v>
      </c>
      <c r="B252" s="5" t="s">
        <v>303</v>
      </c>
      <c r="C252" s="5"/>
      <c r="E252" s="6">
        <v>654000</v>
      </c>
    </row>
    <row r="253" spans="1:5" s="1" customFormat="1" x14ac:dyDescent="0.25">
      <c r="B253" s="2" t="s">
        <v>304</v>
      </c>
      <c r="C253" s="2"/>
      <c r="D253" s="3" t="s">
        <v>305</v>
      </c>
      <c r="E253" s="4">
        <v>2706075</v>
      </c>
    </row>
    <row r="254" spans="1:5" s="1" customFormat="1" x14ac:dyDescent="0.25">
      <c r="A254" s="1">
        <v>5016</v>
      </c>
      <c r="B254" s="5" t="s">
        <v>247</v>
      </c>
      <c r="C254" s="5"/>
      <c r="E254" s="6">
        <v>52200</v>
      </c>
    </row>
    <row r="255" spans="1:5" s="1" customFormat="1" x14ac:dyDescent="0.25">
      <c r="A255" s="1">
        <v>5016</v>
      </c>
      <c r="B255" s="5" t="s">
        <v>248</v>
      </c>
      <c r="C255" s="5"/>
      <c r="E255" s="6">
        <v>64950</v>
      </c>
    </row>
    <row r="256" spans="1:5" s="1" customFormat="1" x14ac:dyDescent="0.25">
      <c r="A256" s="1">
        <v>5016</v>
      </c>
      <c r="B256" s="5" t="s">
        <v>306</v>
      </c>
      <c r="C256" s="5"/>
      <c r="E256" s="6">
        <v>340000</v>
      </c>
    </row>
    <row r="257" spans="1:5" s="1" customFormat="1" x14ac:dyDescent="0.25">
      <c r="A257" s="1">
        <v>5016</v>
      </c>
      <c r="B257" s="5" t="s">
        <v>53</v>
      </c>
      <c r="C257" s="5"/>
      <c r="E257" s="6">
        <v>180325</v>
      </c>
    </row>
    <row r="258" spans="1:5" s="1" customFormat="1" x14ac:dyDescent="0.25">
      <c r="A258" s="1">
        <v>5016</v>
      </c>
      <c r="B258" s="5" t="s">
        <v>251</v>
      </c>
      <c r="C258" s="5"/>
      <c r="E258" s="6">
        <v>1467900</v>
      </c>
    </row>
    <row r="259" spans="1:5" s="1" customFormat="1" x14ac:dyDescent="0.25">
      <c r="A259" s="1">
        <v>5016</v>
      </c>
      <c r="B259" s="5" t="s">
        <v>307</v>
      </c>
      <c r="C259" s="5"/>
      <c r="E259" s="6">
        <v>5700</v>
      </c>
    </row>
    <row r="260" spans="1:5" s="1" customFormat="1" x14ac:dyDescent="0.25">
      <c r="A260" s="1">
        <v>5016</v>
      </c>
      <c r="B260" s="5" t="s">
        <v>308</v>
      </c>
      <c r="C260" s="5"/>
      <c r="E260" s="6">
        <v>595000</v>
      </c>
    </row>
    <row r="261" spans="1:5" s="1" customFormat="1" x14ac:dyDescent="0.25">
      <c r="B261" s="2" t="s">
        <v>309</v>
      </c>
      <c r="C261" s="2"/>
      <c r="D261" s="3" t="s">
        <v>310</v>
      </c>
      <c r="E261" s="4">
        <v>743874418.64999998</v>
      </c>
    </row>
    <row r="262" spans="1:5" s="1" customFormat="1" x14ac:dyDescent="0.25">
      <c r="B262" s="2" t="s">
        <v>311</v>
      </c>
      <c r="C262" s="2"/>
      <c r="D262" s="3" t="s">
        <v>5</v>
      </c>
      <c r="E262" s="4">
        <v>165433121</v>
      </c>
    </row>
    <row r="263" spans="1:5" s="1" customFormat="1" x14ac:dyDescent="0.25">
      <c r="B263" s="2" t="s">
        <v>312</v>
      </c>
      <c r="C263" s="2"/>
      <c r="D263" s="3" t="s">
        <v>12</v>
      </c>
      <c r="E263" s="4">
        <v>85085714</v>
      </c>
    </row>
    <row r="264" spans="1:5" s="1" customFormat="1" x14ac:dyDescent="0.25">
      <c r="B264" s="2" t="s">
        <v>313</v>
      </c>
      <c r="C264" s="2"/>
      <c r="D264" s="3" t="s">
        <v>14</v>
      </c>
      <c r="E264" s="4">
        <v>85085714</v>
      </c>
    </row>
    <row r="265" spans="1:5" s="1" customFormat="1" x14ac:dyDescent="0.25">
      <c r="B265" s="5" t="s">
        <v>314</v>
      </c>
      <c r="C265" s="5"/>
      <c r="E265" s="6">
        <v>36000000</v>
      </c>
    </row>
    <row r="266" spans="1:5" s="1" customFormat="1" x14ac:dyDescent="0.25">
      <c r="B266" s="5" t="s">
        <v>315</v>
      </c>
      <c r="C266" s="5"/>
      <c r="E266" s="6">
        <v>11674880</v>
      </c>
    </row>
    <row r="267" spans="1:5" s="1" customFormat="1" x14ac:dyDescent="0.25">
      <c r="B267" s="5" t="s">
        <v>316</v>
      </c>
      <c r="C267" s="5"/>
      <c r="E267" s="6">
        <v>5833334</v>
      </c>
    </row>
    <row r="268" spans="1:5" s="1" customFormat="1" x14ac:dyDescent="0.25">
      <c r="B268" s="5" t="s">
        <v>317</v>
      </c>
      <c r="C268" s="5"/>
      <c r="E268" s="6">
        <v>3600000</v>
      </c>
    </row>
    <row r="269" spans="1:5" s="1" customFormat="1" x14ac:dyDescent="0.25">
      <c r="B269" s="5" t="s">
        <v>318</v>
      </c>
      <c r="C269" s="5"/>
      <c r="E269" s="6">
        <v>13160000</v>
      </c>
    </row>
    <row r="270" spans="1:5" s="1" customFormat="1" x14ac:dyDescent="0.25">
      <c r="B270" s="5" t="s">
        <v>319</v>
      </c>
      <c r="C270" s="5"/>
      <c r="E270" s="6">
        <v>10680000</v>
      </c>
    </row>
    <row r="271" spans="1:5" s="1" customFormat="1" x14ac:dyDescent="0.25">
      <c r="B271" s="5" t="s">
        <v>320</v>
      </c>
      <c r="C271" s="5"/>
      <c r="E271" s="6">
        <v>300000</v>
      </c>
    </row>
    <row r="272" spans="1:5" s="1" customFormat="1" x14ac:dyDescent="0.25">
      <c r="B272" s="5" t="s">
        <v>321</v>
      </c>
      <c r="C272" s="5"/>
      <c r="E272" s="6">
        <v>3837500</v>
      </c>
    </row>
    <row r="273" spans="2:5" s="1" customFormat="1" x14ac:dyDescent="0.25">
      <c r="B273" s="2" t="s">
        <v>322</v>
      </c>
      <c r="C273" s="2"/>
      <c r="D273" s="3" t="s">
        <v>323</v>
      </c>
      <c r="E273" s="4">
        <v>6820631</v>
      </c>
    </row>
    <row r="274" spans="2:5" s="1" customFormat="1" x14ac:dyDescent="0.25">
      <c r="B274" s="2" t="s">
        <v>324</v>
      </c>
      <c r="C274" s="2"/>
      <c r="D274" s="3" t="s">
        <v>325</v>
      </c>
      <c r="E274" s="4">
        <v>6820631</v>
      </c>
    </row>
    <row r="275" spans="2:5" s="1" customFormat="1" x14ac:dyDescent="0.25">
      <c r="B275" s="5" t="s">
        <v>316</v>
      </c>
      <c r="C275" s="5"/>
      <c r="E275" s="6">
        <v>1128256</v>
      </c>
    </row>
    <row r="276" spans="2:5" s="1" customFormat="1" x14ac:dyDescent="0.25">
      <c r="B276" s="5" t="s">
        <v>318</v>
      </c>
      <c r="C276" s="5"/>
      <c r="E276" s="6">
        <v>2888750</v>
      </c>
    </row>
    <row r="277" spans="2:5" s="1" customFormat="1" x14ac:dyDescent="0.25">
      <c r="B277" s="5" t="s">
        <v>319</v>
      </c>
      <c r="C277" s="5"/>
      <c r="E277" s="6">
        <v>2803625</v>
      </c>
    </row>
    <row r="278" spans="2:5" s="1" customFormat="1" x14ac:dyDescent="0.25">
      <c r="B278" s="2" t="s">
        <v>326</v>
      </c>
      <c r="C278" s="2"/>
      <c r="D278" s="3" t="s">
        <v>327</v>
      </c>
      <c r="E278" s="4">
        <v>652521</v>
      </c>
    </row>
    <row r="279" spans="2:5" s="1" customFormat="1" x14ac:dyDescent="0.25">
      <c r="B279" s="2" t="s">
        <v>328</v>
      </c>
      <c r="C279" s="2"/>
      <c r="D279" s="3" t="s">
        <v>329</v>
      </c>
      <c r="E279" s="4">
        <v>652521</v>
      </c>
    </row>
    <row r="280" spans="2:5" s="1" customFormat="1" x14ac:dyDescent="0.25">
      <c r="B280" s="5" t="s">
        <v>320</v>
      </c>
      <c r="C280" s="5"/>
      <c r="E280" s="6">
        <v>652521</v>
      </c>
    </row>
    <row r="281" spans="2:5" s="1" customFormat="1" x14ac:dyDescent="0.25">
      <c r="B281" s="2" t="s">
        <v>330</v>
      </c>
      <c r="C281" s="2"/>
      <c r="D281" s="3" t="s">
        <v>331</v>
      </c>
      <c r="E281" s="4">
        <v>1385388</v>
      </c>
    </row>
    <row r="282" spans="2:5" s="1" customFormat="1" x14ac:dyDescent="0.25">
      <c r="B282" s="2" t="s">
        <v>332</v>
      </c>
      <c r="C282" s="2"/>
      <c r="D282" s="3" t="s">
        <v>22</v>
      </c>
      <c r="E282" s="4">
        <v>1385388</v>
      </c>
    </row>
    <row r="283" spans="2:5" s="1" customFormat="1" x14ac:dyDescent="0.25">
      <c r="B283" s="5" t="s">
        <v>315</v>
      </c>
      <c r="C283" s="5"/>
      <c r="E283" s="6">
        <v>73333</v>
      </c>
    </row>
    <row r="284" spans="2:5" s="1" customFormat="1" x14ac:dyDescent="0.25">
      <c r="B284" s="5" t="s">
        <v>66</v>
      </c>
      <c r="C284" s="5"/>
      <c r="E284" s="6">
        <v>414058</v>
      </c>
    </row>
    <row r="285" spans="2:5" s="1" customFormat="1" x14ac:dyDescent="0.25">
      <c r="B285" s="5" t="s">
        <v>23</v>
      </c>
      <c r="C285" s="5"/>
      <c r="E285" s="6">
        <v>481332</v>
      </c>
    </row>
    <row r="286" spans="2:5" s="1" customFormat="1" x14ac:dyDescent="0.25">
      <c r="B286" s="5" t="s">
        <v>316</v>
      </c>
      <c r="C286" s="5"/>
      <c r="E286" s="6">
        <v>416665</v>
      </c>
    </row>
    <row r="287" spans="2:5" s="1" customFormat="1" x14ac:dyDescent="0.25">
      <c r="B287" s="2" t="s">
        <v>333</v>
      </c>
      <c r="C287" s="2"/>
      <c r="D287" s="3" t="s">
        <v>25</v>
      </c>
      <c r="E287" s="4">
        <v>3237635</v>
      </c>
    </row>
    <row r="288" spans="2:5" s="1" customFormat="1" x14ac:dyDescent="0.25">
      <c r="B288" s="2" t="s">
        <v>334</v>
      </c>
      <c r="C288" s="2"/>
      <c r="D288" s="3" t="s">
        <v>27</v>
      </c>
      <c r="E288" s="4">
        <v>3237635</v>
      </c>
    </row>
    <row r="289" spans="2:5" s="1" customFormat="1" x14ac:dyDescent="0.25">
      <c r="B289" s="5" t="s">
        <v>315</v>
      </c>
      <c r="C289" s="5"/>
      <c r="E289" s="6">
        <v>1054414</v>
      </c>
    </row>
    <row r="290" spans="2:5" s="1" customFormat="1" x14ac:dyDescent="0.25">
      <c r="B290" s="5" t="s">
        <v>316</v>
      </c>
      <c r="C290" s="5"/>
      <c r="E290" s="6">
        <v>359019</v>
      </c>
    </row>
    <row r="291" spans="2:5" s="1" customFormat="1" x14ac:dyDescent="0.25">
      <c r="B291" s="5" t="s">
        <v>318</v>
      </c>
      <c r="C291" s="5"/>
      <c r="E291" s="6">
        <v>1057649</v>
      </c>
    </row>
    <row r="292" spans="2:5" s="1" customFormat="1" x14ac:dyDescent="0.25">
      <c r="B292" s="5" t="s">
        <v>319</v>
      </c>
      <c r="C292" s="5"/>
      <c r="E292" s="6">
        <v>766553</v>
      </c>
    </row>
    <row r="293" spans="2:5" s="1" customFormat="1" x14ac:dyDescent="0.25">
      <c r="B293" s="2" t="s">
        <v>335</v>
      </c>
      <c r="C293" s="2"/>
      <c r="D293" s="3" t="s">
        <v>29</v>
      </c>
      <c r="E293" s="4">
        <v>8396593</v>
      </c>
    </row>
    <row r="294" spans="2:5" s="1" customFormat="1" x14ac:dyDescent="0.25">
      <c r="B294" s="2" t="s">
        <v>336</v>
      </c>
      <c r="C294" s="2"/>
      <c r="D294" s="3" t="s">
        <v>31</v>
      </c>
      <c r="E294" s="4">
        <v>8396593</v>
      </c>
    </row>
    <row r="295" spans="2:5" s="1" customFormat="1" x14ac:dyDescent="0.25">
      <c r="B295" s="5" t="s">
        <v>314</v>
      </c>
      <c r="C295" s="5"/>
      <c r="E295" s="6">
        <v>3500000</v>
      </c>
    </row>
    <row r="296" spans="2:5" s="1" customFormat="1" x14ac:dyDescent="0.25">
      <c r="B296" s="5" t="s">
        <v>315</v>
      </c>
      <c r="C296" s="5"/>
      <c r="E296" s="6">
        <v>1187868</v>
      </c>
    </row>
    <row r="297" spans="2:5" s="1" customFormat="1" x14ac:dyDescent="0.25">
      <c r="B297" s="5" t="s">
        <v>316</v>
      </c>
      <c r="C297" s="5"/>
      <c r="E297" s="6">
        <v>682967</v>
      </c>
    </row>
    <row r="298" spans="2:5" s="1" customFormat="1" x14ac:dyDescent="0.25">
      <c r="B298" s="5" t="s">
        <v>318</v>
      </c>
      <c r="C298" s="5"/>
      <c r="E298" s="6">
        <v>1425533</v>
      </c>
    </row>
    <row r="299" spans="2:5" s="1" customFormat="1" x14ac:dyDescent="0.25">
      <c r="B299" s="5" t="s">
        <v>319</v>
      </c>
      <c r="C299" s="5"/>
      <c r="E299" s="6">
        <v>1187515</v>
      </c>
    </row>
    <row r="300" spans="2:5" s="1" customFormat="1" x14ac:dyDescent="0.25">
      <c r="B300" s="5" t="s">
        <v>320</v>
      </c>
      <c r="C300" s="5"/>
      <c r="E300" s="6">
        <v>79377</v>
      </c>
    </row>
    <row r="301" spans="2:5" s="1" customFormat="1" x14ac:dyDescent="0.25">
      <c r="B301" s="5" t="s">
        <v>321</v>
      </c>
      <c r="C301" s="5"/>
      <c r="E301" s="6">
        <v>333333</v>
      </c>
    </row>
    <row r="302" spans="2:5" s="1" customFormat="1" x14ac:dyDescent="0.25">
      <c r="B302" s="2" t="s">
        <v>337</v>
      </c>
      <c r="C302" s="2"/>
      <c r="D302" s="3" t="s">
        <v>338</v>
      </c>
      <c r="E302" s="4">
        <v>827041</v>
      </c>
    </row>
    <row r="303" spans="2:5" s="1" customFormat="1" x14ac:dyDescent="0.25">
      <c r="B303" s="2" t="s">
        <v>339</v>
      </c>
      <c r="C303" s="2"/>
      <c r="D303" s="3" t="s">
        <v>35</v>
      </c>
      <c r="E303" s="4">
        <v>827041</v>
      </c>
    </row>
    <row r="304" spans="2:5" s="1" customFormat="1" x14ac:dyDescent="0.25">
      <c r="B304" s="5" t="s">
        <v>314</v>
      </c>
      <c r="C304" s="5"/>
      <c r="E304" s="6">
        <v>420000</v>
      </c>
    </row>
    <row r="305" spans="2:5" s="1" customFormat="1" x14ac:dyDescent="0.25">
      <c r="B305" s="5" t="s">
        <v>315</v>
      </c>
      <c r="C305" s="5"/>
      <c r="E305" s="6">
        <v>142544</v>
      </c>
    </row>
    <row r="306" spans="2:5" s="1" customFormat="1" x14ac:dyDescent="0.25">
      <c r="B306" s="5" t="s">
        <v>316</v>
      </c>
      <c r="C306" s="5"/>
      <c r="E306" s="6">
        <v>50301</v>
      </c>
    </row>
    <row r="307" spans="2:5" s="1" customFormat="1" x14ac:dyDescent="0.25">
      <c r="B307" s="5" t="s">
        <v>318</v>
      </c>
      <c r="C307" s="5"/>
      <c r="E307" s="6">
        <v>156333</v>
      </c>
    </row>
    <row r="308" spans="2:5" s="1" customFormat="1" x14ac:dyDescent="0.25">
      <c r="B308" s="5" t="s">
        <v>319</v>
      </c>
      <c r="C308" s="5"/>
      <c r="E308" s="6">
        <v>53340</v>
      </c>
    </row>
    <row r="309" spans="2:5" s="1" customFormat="1" x14ac:dyDescent="0.25">
      <c r="B309" s="5" t="s">
        <v>320</v>
      </c>
      <c r="C309" s="5"/>
      <c r="E309" s="6">
        <v>79</v>
      </c>
    </row>
    <row r="310" spans="2:5" s="1" customFormat="1" x14ac:dyDescent="0.25">
      <c r="B310" s="5" t="s">
        <v>321</v>
      </c>
      <c r="C310" s="5"/>
      <c r="E310" s="6">
        <v>4444</v>
      </c>
    </row>
    <row r="311" spans="2:5" s="1" customFormat="1" x14ac:dyDescent="0.25">
      <c r="B311" s="2" t="s">
        <v>340</v>
      </c>
      <c r="C311" s="2"/>
      <c r="D311" s="3" t="s">
        <v>37</v>
      </c>
      <c r="E311" s="4">
        <v>8025201</v>
      </c>
    </row>
    <row r="312" spans="2:5" s="1" customFormat="1" x14ac:dyDescent="0.25">
      <c r="B312" s="2" t="s">
        <v>341</v>
      </c>
      <c r="C312" s="2"/>
      <c r="D312" s="3" t="s">
        <v>39</v>
      </c>
      <c r="E312" s="4">
        <v>8025201</v>
      </c>
    </row>
    <row r="313" spans="2:5" s="1" customFormat="1" x14ac:dyDescent="0.25">
      <c r="B313" s="5" t="s">
        <v>314</v>
      </c>
      <c r="C313" s="5"/>
      <c r="E313" s="6">
        <v>3183333</v>
      </c>
    </row>
    <row r="314" spans="2:5" s="1" customFormat="1" x14ac:dyDescent="0.25">
      <c r="B314" s="5" t="s">
        <v>315</v>
      </c>
      <c r="C314" s="5"/>
      <c r="E314" s="6">
        <v>1131225</v>
      </c>
    </row>
    <row r="315" spans="2:5" s="1" customFormat="1" x14ac:dyDescent="0.25">
      <c r="B315" s="5" t="s">
        <v>316</v>
      </c>
      <c r="C315" s="5"/>
      <c r="E315" s="6">
        <v>684884</v>
      </c>
    </row>
    <row r="316" spans="2:5" s="1" customFormat="1" x14ac:dyDescent="0.25">
      <c r="B316" s="5" t="s">
        <v>318</v>
      </c>
      <c r="C316" s="5"/>
      <c r="E316" s="6">
        <v>1425534</v>
      </c>
    </row>
    <row r="317" spans="2:5" s="1" customFormat="1" x14ac:dyDescent="0.25">
      <c r="B317" s="5" t="s">
        <v>319</v>
      </c>
      <c r="C317" s="5"/>
      <c r="E317" s="6">
        <v>1187515</v>
      </c>
    </row>
    <row r="318" spans="2:5" s="1" customFormat="1" x14ac:dyDescent="0.25">
      <c r="B318" s="5" t="s">
        <v>320</v>
      </c>
      <c r="C318" s="5"/>
      <c r="E318" s="6">
        <v>79377</v>
      </c>
    </row>
    <row r="319" spans="2:5" s="1" customFormat="1" x14ac:dyDescent="0.25">
      <c r="B319" s="5" t="s">
        <v>321</v>
      </c>
      <c r="C319" s="5"/>
      <c r="E319" s="6">
        <v>333333</v>
      </c>
    </row>
    <row r="320" spans="2:5" s="1" customFormat="1" x14ac:dyDescent="0.25">
      <c r="B320" s="2" t="s">
        <v>342</v>
      </c>
      <c r="C320" s="2"/>
      <c r="D320" s="3" t="s">
        <v>41</v>
      </c>
      <c r="E320" s="4">
        <v>4211682</v>
      </c>
    </row>
    <row r="321" spans="2:5" s="1" customFormat="1" x14ac:dyDescent="0.25">
      <c r="B321" s="2" t="s">
        <v>343</v>
      </c>
      <c r="C321" s="2"/>
      <c r="D321" s="3" t="s">
        <v>43</v>
      </c>
      <c r="E321" s="4">
        <v>4211682</v>
      </c>
    </row>
    <row r="322" spans="2:5" s="1" customFormat="1" x14ac:dyDescent="0.25">
      <c r="B322" s="5" t="s">
        <v>314</v>
      </c>
      <c r="C322" s="5"/>
      <c r="E322" s="6">
        <v>1779166</v>
      </c>
    </row>
    <row r="323" spans="2:5" s="1" customFormat="1" x14ac:dyDescent="0.25">
      <c r="B323" s="5" t="s">
        <v>315</v>
      </c>
      <c r="C323" s="5"/>
      <c r="E323" s="6">
        <v>704311</v>
      </c>
    </row>
    <row r="324" spans="2:5" s="1" customFormat="1" x14ac:dyDescent="0.25">
      <c r="B324" s="5" t="s">
        <v>316</v>
      </c>
      <c r="C324" s="5"/>
      <c r="E324" s="6">
        <v>471511</v>
      </c>
    </row>
    <row r="325" spans="2:5" s="1" customFormat="1" x14ac:dyDescent="0.25">
      <c r="B325" s="5" t="s">
        <v>318</v>
      </c>
      <c r="C325" s="5"/>
      <c r="E325" s="6">
        <v>548333</v>
      </c>
    </row>
    <row r="326" spans="2:5" s="1" customFormat="1" x14ac:dyDescent="0.25">
      <c r="B326" s="5" t="s">
        <v>319</v>
      </c>
      <c r="C326" s="5"/>
      <c r="E326" s="6">
        <v>497958</v>
      </c>
    </row>
    <row r="327" spans="2:5" s="1" customFormat="1" x14ac:dyDescent="0.25">
      <c r="B327" s="5" t="s">
        <v>320</v>
      </c>
      <c r="C327" s="5"/>
      <c r="E327" s="6">
        <v>43736</v>
      </c>
    </row>
    <row r="328" spans="2:5" s="1" customFormat="1" x14ac:dyDescent="0.25">
      <c r="B328" s="5" t="s">
        <v>321</v>
      </c>
      <c r="C328" s="5"/>
      <c r="E328" s="6">
        <v>166667</v>
      </c>
    </row>
    <row r="329" spans="2:5" s="1" customFormat="1" x14ac:dyDescent="0.25">
      <c r="B329" s="2" t="s">
        <v>344</v>
      </c>
      <c r="C329" s="2"/>
      <c r="D329" s="3" t="s">
        <v>45</v>
      </c>
      <c r="E329" s="4">
        <v>18608000</v>
      </c>
    </row>
    <row r="330" spans="2:5" s="1" customFormat="1" x14ac:dyDescent="0.25">
      <c r="B330" s="2" t="s">
        <v>345</v>
      </c>
      <c r="C330" s="2"/>
      <c r="D330" s="3" t="s">
        <v>47</v>
      </c>
      <c r="E330" s="4">
        <v>18608000</v>
      </c>
    </row>
    <row r="331" spans="2:5" s="1" customFormat="1" x14ac:dyDescent="0.25">
      <c r="B331" s="5" t="s">
        <v>314</v>
      </c>
      <c r="C331" s="5"/>
      <c r="E331" s="6">
        <v>13286500</v>
      </c>
    </row>
    <row r="332" spans="2:5" s="1" customFormat="1" x14ac:dyDescent="0.25">
      <c r="B332" s="5" t="s">
        <v>315</v>
      </c>
      <c r="C332" s="5"/>
      <c r="E332" s="6">
        <v>1343000</v>
      </c>
    </row>
    <row r="333" spans="2:5" s="1" customFormat="1" x14ac:dyDescent="0.25">
      <c r="B333" s="5" t="s">
        <v>316</v>
      </c>
      <c r="C333" s="5"/>
      <c r="E333" s="6">
        <v>2364500</v>
      </c>
    </row>
    <row r="334" spans="2:5" s="1" customFormat="1" x14ac:dyDescent="0.25">
      <c r="B334" s="5" t="s">
        <v>317</v>
      </c>
      <c r="C334" s="5"/>
      <c r="E334" s="6">
        <v>766000</v>
      </c>
    </row>
    <row r="335" spans="2:5" s="1" customFormat="1" x14ac:dyDescent="0.25">
      <c r="B335" s="5" t="s">
        <v>318</v>
      </c>
      <c r="C335" s="5"/>
      <c r="E335" s="6">
        <v>571500</v>
      </c>
    </row>
    <row r="336" spans="2:5" s="1" customFormat="1" x14ac:dyDescent="0.25">
      <c r="B336" s="5" t="s">
        <v>319</v>
      </c>
      <c r="C336" s="5"/>
      <c r="E336" s="6">
        <v>60500</v>
      </c>
    </row>
    <row r="337" spans="1:5" s="1" customFormat="1" x14ac:dyDescent="0.25">
      <c r="B337" s="5" t="s">
        <v>320</v>
      </c>
      <c r="C337" s="5"/>
      <c r="E337" s="6">
        <v>60000</v>
      </c>
    </row>
    <row r="338" spans="1:5" s="1" customFormat="1" x14ac:dyDescent="0.25">
      <c r="B338" s="5" t="s">
        <v>321</v>
      </c>
      <c r="C338" s="5"/>
      <c r="E338" s="6">
        <v>156000</v>
      </c>
    </row>
    <row r="339" spans="1:5" s="1" customFormat="1" x14ac:dyDescent="0.25">
      <c r="B339" s="2" t="s">
        <v>346</v>
      </c>
      <c r="C339" s="2"/>
      <c r="D339" s="3" t="s">
        <v>347</v>
      </c>
      <c r="E339" s="4">
        <v>1800000</v>
      </c>
    </row>
    <row r="340" spans="1:5" s="1" customFormat="1" x14ac:dyDescent="0.25">
      <c r="B340" s="2" t="s">
        <v>348</v>
      </c>
      <c r="C340" s="2"/>
      <c r="D340" s="3" t="s">
        <v>349</v>
      </c>
      <c r="E340" s="4">
        <v>1800000</v>
      </c>
    </row>
    <row r="341" spans="1:5" s="1" customFormat="1" x14ac:dyDescent="0.25">
      <c r="B341" s="2" t="s">
        <v>350</v>
      </c>
      <c r="C341" s="2"/>
      <c r="D341" s="3" t="s">
        <v>49</v>
      </c>
      <c r="E341" s="4">
        <v>62000</v>
      </c>
    </row>
    <row r="342" spans="1:5" s="1" customFormat="1" x14ac:dyDescent="0.25">
      <c r="B342" s="2" t="s">
        <v>351</v>
      </c>
      <c r="C342" s="2"/>
      <c r="D342" s="3" t="s">
        <v>352</v>
      </c>
      <c r="E342" s="4">
        <v>62000</v>
      </c>
    </row>
    <row r="343" spans="1:5" s="1" customFormat="1" x14ac:dyDescent="0.25">
      <c r="B343" s="5" t="s">
        <v>53</v>
      </c>
      <c r="C343" s="5"/>
      <c r="E343" s="6">
        <v>62000</v>
      </c>
    </row>
    <row r="344" spans="1:5" s="1" customFormat="1" x14ac:dyDescent="0.25">
      <c r="B344" s="2" t="s">
        <v>353</v>
      </c>
      <c r="C344" s="2"/>
      <c r="D344" s="3" t="s">
        <v>354</v>
      </c>
      <c r="E344" s="4">
        <v>3905262</v>
      </c>
    </row>
    <row r="345" spans="1:5" s="1" customFormat="1" x14ac:dyDescent="0.25">
      <c r="B345" s="2" t="s">
        <v>355</v>
      </c>
      <c r="C345" s="2"/>
      <c r="D345" s="3" t="s">
        <v>356</v>
      </c>
      <c r="E345" s="4">
        <v>3905262</v>
      </c>
    </row>
    <row r="346" spans="1:5" s="1" customFormat="1" x14ac:dyDescent="0.25">
      <c r="B346" s="5" t="s">
        <v>320</v>
      </c>
      <c r="C346" s="5"/>
      <c r="E346" s="6">
        <v>3905262</v>
      </c>
    </row>
    <row r="347" spans="1:5" s="1" customFormat="1" x14ac:dyDescent="0.25">
      <c r="B347" s="2" t="s">
        <v>357</v>
      </c>
      <c r="C347" s="2"/>
      <c r="D347" s="3" t="s">
        <v>358</v>
      </c>
      <c r="E347" s="4">
        <v>1090900</v>
      </c>
    </row>
    <row r="348" spans="1:5" s="1" customFormat="1" x14ac:dyDescent="0.25">
      <c r="B348" s="2" t="s">
        <v>359</v>
      </c>
      <c r="C348" s="2"/>
      <c r="D348" s="3" t="s">
        <v>360</v>
      </c>
      <c r="E348" s="4">
        <v>1090900</v>
      </c>
    </row>
    <row r="349" spans="1:5" s="1" customFormat="1" x14ac:dyDescent="0.25">
      <c r="A349" s="1">
        <v>5016</v>
      </c>
      <c r="B349" s="5" t="s">
        <v>53</v>
      </c>
      <c r="C349" s="5"/>
      <c r="E349" s="6">
        <v>351900</v>
      </c>
    </row>
    <row r="350" spans="1:5" s="1" customFormat="1" x14ac:dyDescent="0.25">
      <c r="A350" s="1">
        <v>5016</v>
      </c>
      <c r="B350" s="5" t="s">
        <v>134</v>
      </c>
      <c r="C350" s="5"/>
      <c r="E350" s="6">
        <v>550000</v>
      </c>
    </row>
    <row r="351" spans="1:5" s="1" customFormat="1" x14ac:dyDescent="0.25">
      <c r="A351" s="1">
        <v>5016</v>
      </c>
      <c r="B351" s="5" t="s">
        <v>361</v>
      </c>
      <c r="C351" s="5"/>
      <c r="E351" s="6">
        <v>180000</v>
      </c>
    </row>
    <row r="352" spans="1:5" s="1" customFormat="1" x14ac:dyDescent="0.25">
      <c r="A352" s="1">
        <v>5016</v>
      </c>
      <c r="B352" s="5" t="s">
        <v>362</v>
      </c>
      <c r="C352" s="5"/>
      <c r="E352" s="6">
        <v>4100</v>
      </c>
    </row>
    <row r="353" spans="1:5" s="1" customFormat="1" x14ac:dyDescent="0.25">
      <c r="A353" s="1">
        <v>5016</v>
      </c>
      <c r="B353" s="5" t="s">
        <v>252</v>
      </c>
      <c r="C353" s="5"/>
      <c r="E353" s="6">
        <v>4900</v>
      </c>
    </row>
    <row r="354" spans="1:5" s="1" customFormat="1" x14ac:dyDescent="0.25">
      <c r="B354" s="2" t="s">
        <v>363</v>
      </c>
      <c r="C354" s="2"/>
      <c r="D354" s="3" t="s">
        <v>57</v>
      </c>
      <c r="E354" s="4">
        <v>5744307</v>
      </c>
    </row>
    <row r="355" spans="1:5" s="1" customFormat="1" x14ac:dyDescent="0.25">
      <c r="B355" s="2" t="s">
        <v>364</v>
      </c>
      <c r="C355" s="2"/>
      <c r="D355" s="3" t="s">
        <v>59</v>
      </c>
      <c r="E355" s="4">
        <v>5744307</v>
      </c>
    </row>
    <row r="356" spans="1:5" s="1" customFormat="1" x14ac:dyDescent="0.25">
      <c r="A356" s="1">
        <v>5011</v>
      </c>
      <c r="B356" s="5" t="s">
        <v>60</v>
      </c>
      <c r="C356" s="5"/>
      <c r="E356" s="6">
        <v>5744307</v>
      </c>
    </row>
    <row r="357" spans="1:5" s="1" customFormat="1" x14ac:dyDescent="0.25">
      <c r="B357" s="2" t="s">
        <v>365</v>
      </c>
      <c r="C357" s="2"/>
      <c r="D357" s="3" t="s">
        <v>62</v>
      </c>
      <c r="E357" s="4">
        <v>-3024</v>
      </c>
    </row>
    <row r="358" spans="1:5" s="1" customFormat="1" x14ac:dyDescent="0.25">
      <c r="B358" s="2" t="s">
        <v>366</v>
      </c>
      <c r="C358" s="2"/>
      <c r="D358" s="3" t="s">
        <v>367</v>
      </c>
      <c r="E358" s="4">
        <v>-3024</v>
      </c>
    </row>
    <row r="359" spans="1:5" s="1" customFormat="1" x14ac:dyDescent="0.25">
      <c r="A359" s="1">
        <v>5011</v>
      </c>
      <c r="B359" s="5" t="s">
        <v>66</v>
      </c>
      <c r="C359" s="5"/>
      <c r="E359" s="6">
        <v>-11937</v>
      </c>
    </row>
    <row r="360" spans="1:5" s="1" customFormat="1" x14ac:dyDescent="0.25">
      <c r="A360" s="1">
        <v>5011</v>
      </c>
      <c r="B360" s="5" t="s">
        <v>368</v>
      </c>
      <c r="C360" s="5"/>
      <c r="E360" s="6">
        <v>402</v>
      </c>
    </row>
    <row r="361" spans="1:5" s="1" customFormat="1" x14ac:dyDescent="0.25">
      <c r="A361" s="1">
        <v>5011</v>
      </c>
      <c r="B361" s="5" t="s">
        <v>23</v>
      </c>
      <c r="C361" s="5"/>
      <c r="E361" s="6">
        <v>22558</v>
      </c>
    </row>
    <row r="362" spans="1:5" s="1" customFormat="1" x14ac:dyDescent="0.25">
      <c r="A362" s="1">
        <v>5011</v>
      </c>
      <c r="B362" s="5" t="s">
        <v>369</v>
      </c>
      <c r="C362" s="5"/>
      <c r="E362" s="6">
        <v>99</v>
      </c>
    </row>
    <row r="363" spans="1:5" s="1" customFormat="1" x14ac:dyDescent="0.25">
      <c r="A363" s="1">
        <v>5011</v>
      </c>
      <c r="B363" s="5" t="s">
        <v>370</v>
      </c>
      <c r="C363" s="5"/>
      <c r="E363" s="6">
        <v>255</v>
      </c>
    </row>
    <row r="364" spans="1:5" s="1" customFormat="1" x14ac:dyDescent="0.25">
      <c r="A364" s="1">
        <v>5011</v>
      </c>
      <c r="B364" s="5" t="s">
        <v>67</v>
      </c>
      <c r="C364" s="5"/>
      <c r="E364" s="6">
        <v>-14401</v>
      </c>
    </row>
    <row r="365" spans="1:5" s="1" customFormat="1" x14ac:dyDescent="0.25">
      <c r="B365" s="2" t="s">
        <v>371</v>
      </c>
      <c r="C365" s="2"/>
      <c r="D365" s="3" t="s">
        <v>69</v>
      </c>
      <c r="E365" s="4">
        <v>11183446</v>
      </c>
    </row>
    <row r="366" spans="1:5" s="1" customFormat="1" x14ac:dyDescent="0.25">
      <c r="B366" s="2" t="s">
        <v>372</v>
      </c>
      <c r="C366" s="2"/>
      <c r="D366" s="3" t="s">
        <v>71</v>
      </c>
      <c r="E366" s="4">
        <v>11183446</v>
      </c>
    </row>
    <row r="367" spans="1:5" s="1" customFormat="1" x14ac:dyDescent="0.25">
      <c r="A367" s="1">
        <v>5012</v>
      </c>
      <c r="B367" s="5" t="s">
        <v>373</v>
      </c>
      <c r="C367" s="5"/>
      <c r="E367" s="6">
        <v>1926302</v>
      </c>
    </row>
    <row r="368" spans="1:5" s="1" customFormat="1" x14ac:dyDescent="0.25">
      <c r="A368" s="1">
        <v>5012</v>
      </c>
      <c r="B368" s="5" t="s">
        <v>374</v>
      </c>
      <c r="C368" s="5"/>
      <c r="E368" s="6">
        <v>1439628</v>
      </c>
    </row>
    <row r="369" spans="1:5" s="1" customFormat="1" x14ac:dyDescent="0.25">
      <c r="A369" s="1">
        <v>5012</v>
      </c>
      <c r="B369" s="5" t="s">
        <v>72</v>
      </c>
      <c r="C369" s="5"/>
      <c r="E369" s="6">
        <v>114399</v>
      </c>
    </row>
    <row r="370" spans="1:5" s="1" customFormat="1" x14ac:dyDescent="0.25">
      <c r="A370" s="1">
        <v>5012</v>
      </c>
      <c r="B370" s="5" t="s">
        <v>73</v>
      </c>
      <c r="C370" s="5"/>
      <c r="E370" s="6">
        <v>6202554</v>
      </c>
    </row>
    <row r="371" spans="1:5" s="1" customFormat="1" x14ac:dyDescent="0.25">
      <c r="A371" s="1">
        <v>5012</v>
      </c>
      <c r="B371" s="5" t="s">
        <v>74</v>
      </c>
      <c r="C371" s="5"/>
      <c r="E371" s="6">
        <v>1500563</v>
      </c>
    </row>
    <row r="372" spans="1:5" s="1" customFormat="1" x14ac:dyDescent="0.25">
      <c r="B372" s="2" t="s">
        <v>375</v>
      </c>
      <c r="C372" s="2"/>
      <c r="D372" s="3" t="s">
        <v>376</v>
      </c>
      <c r="E372" s="4">
        <v>3953324</v>
      </c>
    </row>
    <row r="373" spans="1:5" s="1" customFormat="1" x14ac:dyDescent="0.25">
      <c r="B373" s="2" t="s">
        <v>377</v>
      </c>
      <c r="C373" s="2"/>
      <c r="D373" s="3" t="s">
        <v>378</v>
      </c>
      <c r="E373" s="4">
        <v>3953324</v>
      </c>
    </row>
    <row r="374" spans="1:5" s="1" customFormat="1" x14ac:dyDescent="0.25">
      <c r="A374" s="1">
        <v>5010</v>
      </c>
      <c r="B374" s="5" t="s">
        <v>79</v>
      </c>
      <c r="C374" s="5"/>
      <c r="E374" s="6">
        <v>3953324</v>
      </c>
    </row>
    <row r="375" spans="1:5" s="1" customFormat="1" x14ac:dyDescent="0.25">
      <c r="B375" s="2" t="s">
        <v>379</v>
      </c>
      <c r="C375" s="2"/>
      <c r="D375" s="3" t="s">
        <v>380</v>
      </c>
      <c r="E375" s="4">
        <v>446500</v>
      </c>
    </row>
    <row r="376" spans="1:5" s="1" customFormat="1" x14ac:dyDescent="0.25">
      <c r="B376" s="2" t="s">
        <v>381</v>
      </c>
      <c r="C376" s="2"/>
      <c r="D376" s="3" t="s">
        <v>93</v>
      </c>
      <c r="E376" s="4">
        <v>446500</v>
      </c>
    </row>
    <row r="377" spans="1:5" s="1" customFormat="1" x14ac:dyDescent="0.25">
      <c r="A377" s="1">
        <v>5016</v>
      </c>
      <c r="B377" s="5" t="s">
        <v>382</v>
      </c>
      <c r="C377" s="5"/>
      <c r="E377" s="6">
        <v>180500</v>
      </c>
    </row>
    <row r="378" spans="1:5" s="1" customFormat="1" x14ac:dyDescent="0.25">
      <c r="A378" s="1">
        <v>5016</v>
      </c>
      <c r="B378" s="5" t="s">
        <v>96</v>
      </c>
      <c r="C378" s="5"/>
      <c r="E378" s="6">
        <v>143000</v>
      </c>
    </row>
    <row r="379" spans="1:5" s="1" customFormat="1" x14ac:dyDescent="0.25">
      <c r="A379" s="1">
        <v>5016</v>
      </c>
      <c r="B379" s="5" t="s">
        <v>383</v>
      </c>
      <c r="C379" s="5"/>
      <c r="E379" s="6">
        <v>123000</v>
      </c>
    </row>
    <row r="380" spans="1:5" s="1" customFormat="1" x14ac:dyDescent="0.25">
      <c r="B380" s="2" t="s">
        <v>384</v>
      </c>
      <c r="C380" s="2"/>
      <c r="D380" s="3" t="s">
        <v>98</v>
      </c>
      <c r="E380" s="4">
        <v>12705200</v>
      </c>
    </row>
    <row r="381" spans="1:5" s="1" customFormat="1" x14ac:dyDescent="0.25">
      <c r="B381" s="2" t="s">
        <v>385</v>
      </c>
      <c r="C381" s="2"/>
      <c r="D381" s="3" t="s">
        <v>106</v>
      </c>
      <c r="E381" s="4">
        <v>12559200</v>
      </c>
    </row>
    <row r="382" spans="1:5" s="1" customFormat="1" x14ac:dyDescent="0.25">
      <c r="B382" s="2" t="s">
        <v>386</v>
      </c>
      <c r="C382" s="2"/>
      <c r="D382" s="3" t="s">
        <v>108</v>
      </c>
      <c r="E382" s="4">
        <v>12559200</v>
      </c>
    </row>
    <row r="383" spans="1:5" s="1" customFormat="1" x14ac:dyDescent="0.25">
      <c r="A383" s="1">
        <v>5002</v>
      </c>
      <c r="B383" s="5" t="s">
        <v>387</v>
      </c>
      <c r="C383" s="5"/>
      <c r="E383" s="6">
        <v>12559200</v>
      </c>
    </row>
    <row r="384" spans="1:5" s="1" customFormat="1" x14ac:dyDescent="0.25">
      <c r="B384" s="2" t="s">
        <v>388</v>
      </c>
      <c r="C384" s="2"/>
      <c r="D384" s="3" t="s">
        <v>116</v>
      </c>
      <c r="E384" s="4">
        <v>146000</v>
      </c>
    </row>
    <row r="385" spans="1:9" s="1" customFormat="1" x14ac:dyDescent="0.25">
      <c r="B385" s="2" t="s">
        <v>389</v>
      </c>
      <c r="C385" s="2"/>
      <c r="D385" s="3" t="s">
        <v>118</v>
      </c>
      <c r="E385" s="4">
        <v>146000</v>
      </c>
    </row>
    <row r="386" spans="1:9" s="1" customFormat="1" x14ac:dyDescent="0.25">
      <c r="A386" s="1">
        <v>5002</v>
      </c>
      <c r="B386" s="5" t="s">
        <v>390</v>
      </c>
      <c r="C386" s="5"/>
      <c r="E386" s="6">
        <v>146000</v>
      </c>
    </row>
    <row r="387" spans="1:9" s="1" customFormat="1" x14ac:dyDescent="0.25">
      <c r="B387" s="2" t="s">
        <v>391</v>
      </c>
      <c r="C387" s="2"/>
      <c r="D387" s="3" t="s">
        <v>122</v>
      </c>
      <c r="E387" s="4">
        <v>67199521</v>
      </c>
    </row>
    <row r="388" spans="1:9" s="1" customFormat="1" x14ac:dyDescent="0.25">
      <c r="B388" s="2" t="s">
        <v>392</v>
      </c>
      <c r="C388" s="2"/>
      <c r="D388" s="3" t="s">
        <v>393</v>
      </c>
      <c r="E388" s="4">
        <v>48218269</v>
      </c>
    </row>
    <row r="389" spans="1:9" s="1" customFormat="1" x14ac:dyDescent="0.25">
      <c r="B389" s="2" t="s">
        <v>394</v>
      </c>
      <c r="C389" s="2"/>
      <c r="D389" s="3" t="s">
        <v>395</v>
      </c>
      <c r="E389" s="4">
        <v>48218269</v>
      </c>
    </row>
    <row r="390" spans="1:9" s="1" customFormat="1" x14ac:dyDescent="0.25">
      <c r="B390" s="5" t="s">
        <v>396</v>
      </c>
      <c r="C390" s="5"/>
      <c r="E390" s="6">
        <v>47335000</v>
      </c>
      <c r="F390" s="1" t="s">
        <v>1065</v>
      </c>
    </row>
    <row r="391" spans="1:9" s="1" customFormat="1" x14ac:dyDescent="0.25">
      <c r="A391" s="1">
        <v>5058</v>
      </c>
      <c r="B391" s="5" t="s">
        <v>397</v>
      </c>
      <c r="C391" s="5"/>
      <c r="E391" s="6">
        <v>383552</v>
      </c>
    </row>
    <row r="392" spans="1:9" s="1" customFormat="1" x14ac:dyDescent="0.25">
      <c r="A392" s="8"/>
      <c r="B392" s="9" t="s">
        <v>235</v>
      </c>
      <c r="C392" s="9"/>
      <c r="D392" s="8"/>
      <c r="E392" s="10">
        <v>499717</v>
      </c>
      <c r="F392" s="8" t="s">
        <v>1052</v>
      </c>
      <c r="G392" s="8"/>
      <c r="H392" s="8"/>
      <c r="I392" s="1" t="s">
        <v>1069</v>
      </c>
    </row>
    <row r="393" spans="1:9" s="1" customFormat="1" x14ac:dyDescent="0.25">
      <c r="B393" s="2" t="s">
        <v>398</v>
      </c>
      <c r="C393" s="2"/>
      <c r="D393" s="3" t="s">
        <v>139</v>
      </c>
      <c r="E393" s="4">
        <v>18981252</v>
      </c>
    </row>
    <row r="394" spans="1:9" s="1" customFormat="1" x14ac:dyDescent="0.25">
      <c r="B394" s="2" t="s">
        <v>399</v>
      </c>
      <c r="C394" s="2"/>
      <c r="D394" s="3" t="s">
        <v>400</v>
      </c>
      <c r="E394" s="4">
        <v>17313102</v>
      </c>
    </row>
    <row r="395" spans="1:9" s="1" customFormat="1" x14ac:dyDescent="0.25">
      <c r="A395" s="1">
        <v>5058</v>
      </c>
      <c r="B395" s="5" t="s">
        <v>397</v>
      </c>
      <c r="C395" s="5"/>
      <c r="E395" s="6">
        <v>17313102</v>
      </c>
    </row>
    <row r="396" spans="1:9" s="1" customFormat="1" x14ac:dyDescent="0.25">
      <c r="B396" s="2" t="s">
        <v>401</v>
      </c>
      <c r="C396" s="2"/>
      <c r="D396" s="3" t="s">
        <v>226</v>
      </c>
      <c r="E396" s="4">
        <v>1668150</v>
      </c>
    </row>
    <row r="397" spans="1:9" s="1" customFormat="1" x14ac:dyDescent="0.25">
      <c r="A397" s="1">
        <v>5058</v>
      </c>
      <c r="B397" s="5" t="s">
        <v>397</v>
      </c>
      <c r="C397" s="5"/>
      <c r="E397" s="6">
        <v>1668150</v>
      </c>
    </row>
    <row r="398" spans="1:9" s="1" customFormat="1" x14ac:dyDescent="0.25">
      <c r="B398" s="2" t="s">
        <v>402</v>
      </c>
      <c r="C398" s="2"/>
      <c r="D398" s="3" t="s">
        <v>403</v>
      </c>
      <c r="E398" s="4">
        <v>760000</v>
      </c>
    </row>
    <row r="399" spans="1:9" s="1" customFormat="1" x14ac:dyDescent="0.25">
      <c r="B399" s="2" t="s">
        <v>404</v>
      </c>
      <c r="C399" s="2"/>
      <c r="D399" s="3" t="s">
        <v>405</v>
      </c>
      <c r="E399" s="4">
        <v>760000</v>
      </c>
    </row>
    <row r="400" spans="1:9" s="1" customFormat="1" x14ac:dyDescent="0.25">
      <c r="B400" s="2" t="s">
        <v>406</v>
      </c>
      <c r="C400" s="2"/>
      <c r="D400" s="3" t="s">
        <v>234</v>
      </c>
      <c r="E400" s="4">
        <v>760000</v>
      </c>
    </row>
    <row r="401" spans="1:6" s="1" customFormat="1" x14ac:dyDescent="0.25">
      <c r="A401" s="1">
        <v>5005</v>
      </c>
      <c r="B401" s="5" t="s">
        <v>407</v>
      </c>
      <c r="C401" s="5"/>
      <c r="E401" s="6">
        <v>760000</v>
      </c>
    </row>
    <row r="402" spans="1:6" s="1" customFormat="1" x14ac:dyDescent="0.25">
      <c r="B402" s="2" t="s">
        <v>408</v>
      </c>
      <c r="C402" s="2"/>
      <c r="D402" s="3" t="s">
        <v>137</v>
      </c>
      <c r="E402" s="4">
        <v>5743326</v>
      </c>
    </row>
    <row r="403" spans="1:6" s="1" customFormat="1" x14ac:dyDescent="0.25">
      <c r="B403" s="2" t="s">
        <v>409</v>
      </c>
      <c r="C403" s="2"/>
      <c r="D403" s="3" t="s">
        <v>410</v>
      </c>
      <c r="E403" s="4">
        <v>5743326</v>
      </c>
    </row>
    <row r="404" spans="1:6" s="1" customFormat="1" x14ac:dyDescent="0.25">
      <c r="B404" s="2" t="s">
        <v>411</v>
      </c>
      <c r="C404" s="2"/>
      <c r="D404" s="3" t="s">
        <v>412</v>
      </c>
      <c r="E404" s="4">
        <v>2291023</v>
      </c>
    </row>
    <row r="405" spans="1:6" s="1" customFormat="1" x14ac:dyDescent="0.25">
      <c r="A405" s="1">
        <v>5016</v>
      </c>
      <c r="B405" s="5" t="s">
        <v>413</v>
      </c>
      <c r="C405" s="5"/>
      <c r="E405" s="6">
        <v>500094</v>
      </c>
    </row>
    <row r="406" spans="1:6" s="1" customFormat="1" x14ac:dyDescent="0.25">
      <c r="A406" s="1">
        <v>5016</v>
      </c>
      <c r="B406" s="5" t="s">
        <v>414</v>
      </c>
      <c r="C406" s="5"/>
      <c r="E406" s="6">
        <v>1790929</v>
      </c>
    </row>
    <row r="407" spans="1:6" s="1" customFormat="1" x14ac:dyDescent="0.25">
      <c r="B407" s="2" t="s">
        <v>415</v>
      </c>
      <c r="C407" s="2"/>
      <c r="D407" s="3" t="s">
        <v>416</v>
      </c>
      <c r="E407" s="4">
        <v>3452303</v>
      </c>
    </row>
    <row r="408" spans="1:6" s="1" customFormat="1" x14ac:dyDescent="0.25">
      <c r="A408" s="1">
        <v>5016</v>
      </c>
      <c r="B408" s="5" t="s">
        <v>413</v>
      </c>
      <c r="C408" s="5"/>
      <c r="E408" s="6">
        <v>147099</v>
      </c>
    </row>
    <row r="409" spans="1:6" s="1" customFormat="1" x14ac:dyDescent="0.25">
      <c r="A409" s="1">
        <v>5016</v>
      </c>
      <c r="B409" s="5" t="s">
        <v>414</v>
      </c>
      <c r="C409" s="5"/>
      <c r="E409" s="6">
        <v>3305204</v>
      </c>
    </row>
    <row r="410" spans="1:6" s="1" customFormat="1" x14ac:dyDescent="0.25">
      <c r="B410" s="2" t="s">
        <v>417</v>
      </c>
      <c r="C410" s="2"/>
      <c r="D410" s="3" t="s">
        <v>144</v>
      </c>
      <c r="E410" s="4">
        <v>254193770.78</v>
      </c>
    </row>
    <row r="411" spans="1:6" s="1" customFormat="1" x14ac:dyDescent="0.25">
      <c r="B411" s="2" t="s">
        <v>418</v>
      </c>
      <c r="C411" s="2"/>
      <c r="D411" s="3" t="s">
        <v>154</v>
      </c>
      <c r="E411" s="4">
        <v>39611052</v>
      </c>
    </row>
    <row r="412" spans="1:6" s="1" customFormat="1" x14ac:dyDescent="0.25">
      <c r="B412" s="2" t="s">
        <v>419</v>
      </c>
      <c r="C412" s="2"/>
      <c r="D412" s="3" t="s">
        <v>156</v>
      </c>
      <c r="E412" s="4">
        <v>39611052</v>
      </c>
    </row>
    <row r="413" spans="1:6" s="1" customFormat="1" x14ac:dyDescent="0.25">
      <c r="A413" s="1">
        <v>5004</v>
      </c>
      <c r="B413" s="5" t="s">
        <v>95</v>
      </c>
      <c r="C413" s="5"/>
      <c r="E413" s="6">
        <v>39611052</v>
      </c>
    </row>
    <row r="414" spans="1:6" s="1" customFormat="1" x14ac:dyDescent="0.25">
      <c r="B414" s="2" t="s">
        <v>420</v>
      </c>
      <c r="C414" s="2"/>
      <c r="D414" s="3" t="s">
        <v>158</v>
      </c>
      <c r="E414" s="4">
        <v>74556453.780000001</v>
      </c>
    </row>
    <row r="415" spans="1:6" s="1" customFormat="1" x14ac:dyDescent="0.25">
      <c r="B415" s="2" t="s">
        <v>421</v>
      </c>
      <c r="C415" s="2"/>
      <c r="D415" s="3" t="s">
        <v>422</v>
      </c>
      <c r="E415" s="4">
        <v>471575</v>
      </c>
    </row>
    <row r="416" spans="1:6" s="1" customFormat="1" x14ac:dyDescent="0.25">
      <c r="A416" s="1">
        <v>5016</v>
      </c>
      <c r="B416" s="5" t="s">
        <v>318</v>
      </c>
      <c r="C416" s="5"/>
      <c r="E416" s="6">
        <v>0</v>
      </c>
      <c r="F416" s="1" t="s">
        <v>1066</v>
      </c>
    </row>
    <row r="417" spans="1:6" s="1" customFormat="1" x14ac:dyDescent="0.25">
      <c r="A417" s="1">
        <v>5016</v>
      </c>
      <c r="B417" s="5" t="s">
        <v>319</v>
      </c>
      <c r="C417" s="5"/>
      <c r="E417" s="6">
        <v>0</v>
      </c>
      <c r="F417" s="1" t="s">
        <v>1066</v>
      </c>
    </row>
    <row r="418" spans="1:6" s="1" customFormat="1" x14ac:dyDescent="0.25">
      <c r="B418" s="2" t="s">
        <v>423</v>
      </c>
      <c r="C418" s="2"/>
      <c r="D418" s="3" t="s">
        <v>160</v>
      </c>
      <c r="E418" s="4">
        <v>74084878.780000001</v>
      </c>
    </row>
    <row r="419" spans="1:6" s="1" customFormat="1" x14ac:dyDescent="0.25">
      <c r="A419" s="1">
        <v>5016</v>
      </c>
      <c r="B419" s="5" t="s">
        <v>424</v>
      </c>
      <c r="C419" s="5"/>
      <c r="E419" s="6">
        <v>90400</v>
      </c>
    </row>
    <row r="420" spans="1:6" s="1" customFormat="1" x14ac:dyDescent="0.25">
      <c r="A420" s="1">
        <v>5016</v>
      </c>
      <c r="B420" s="5" t="s">
        <v>425</v>
      </c>
      <c r="C420" s="5"/>
      <c r="E420" s="6">
        <v>121303</v>
      </c>
    </row>
    <row r="421" spans="1:6" s="1" customFormat="1" x14ac:dyDescent="0.25">
      <c r="A421" s="1">
        <v>5016</v>
      </c>
      <c r="B421" s="5" t="s">
        <v>246</v>
      </c>
      <c r="C421" s="5"/>
      <c r="E421" s="6">
        <v>123711</v>
      </c>
    </row>
    <row r="422" spans="1:6" s="1" customFormat="1" x14ac:dyDescent="0.25">
      <c r="A422" s="1">
        <v>5016</v>
      </c>
      <c r="B422" s="5" t="s">
        <v>426</v>
      </c>
      <c r="C422" s="5"/>
      <c r="E422" s="6">
        <v>36666</v>
      </c>
    </row>
    <row r="423" spans="1:6" s="1" customFormat="1" x14ac:dyDescent="0.25">
      <c r="A423" s="1">
        <v>5016</v>
      </c>
      <c r="B423" s="5" t="s">
        <v>427</v>
      </c>
      <c r="C423" s="5"/>
      <c r="E423" s="6">
        <v>136134</v>
      </c>
    </row>
    <row r="424" spans="1:6" s="1" customFormat="1" x14ac:dyDescent="0.25">
      <c r="A424" s="1">
        <v>5016</v>
      </c>
      <c r="B424" s="5" t="s">
        <v>428</v>
      </c>
      <c r="C424" s="5"/>
      <c r="E424" s="6">
        <v>243000</v>
      </c>
    </row>
    <row r="425" spans="1:6" s="1" customFormat="1" x14ac:dyDescent="0.25">
      <c r="A425" s="1">
        <v>5016</v>
      </c>
      <c r="B425" s="5" t="s">
        <v>429</v>
      </c>
      <c r="C425" s="5"/>
      <c r="E425" s="6">
        <v>38654</v>
      </c>
    </row>
    <row r="426" spans="1:6" s="1" customFormat="1" x14ac:dyDescent="0.25">
      <c r="A426" s="1">
        <v>5016</v>
      </c>
      <c r="B426" s="5" t="s">
        <v>430</v>
      </c>
      <c r="C426" s="5"/>
      <c r="E426" s="6">
        <v>73000</v>
      </c>
    </row>
    <row r="427" spans="1:6" s="1" customFormat="1" x14ac:dyDescent="0.25">
      <c r="A427" s="1">
        <v>5016</v>
      </c>
      <c r="B427" s="5" t="s">
        <v>431</v>
      </c>
      <c r="C427" s="5"/>
      <c r="E427" s="6">
        <v>16000</v>
      </c>
    </row>
    <row r="428" spans="1:6" s="1" customFormat="1" x14ac:dyDescent="0.25">
      <c r="A428" s="1">
        <v>5016</v>
      </c>
      <c r="B428" s="5" t="s">
        <v>432</v>
      </c>
      <c r="C428" s="5"/>
      <c r="E428" s="6">
        <v>143698</v>
      </c>
    </row>
    <row r="429" spans="1:6" s="1" customFormat="1" x14ac:dyDescent="0.25">
      <c r="A429" s="1">
        <v>5016</v>
      </c>
      <c r="B429" s="5" t="s">
        <v>433</v>
      </c>
      <c r="C429" s="5"/>
      <c r="E429" s="6">
        <v>383974</v>
      </c>
    </row>
    <row r="430" spans="1:6" s="1" customFormat="1" x14ac:dyDescent="0.25">
      <c r="A430" s="1">
        <v>5016</v>
      </c>
      <c r="B430" s="5" t="s">
        <v>434</v>
      </c>
      <c r="C430" s="5"/>
      <c r="E430" s="6">
        <v>8403</v>
      </c>
    </row>
    <row r="431" spans="1:6" s="1" customFormat="1" x14ac:dyDescent="0.25">
      <c r="A431" s="1">
        <v>5016</v>
      </c>
      <c r="B431" s="5" t="s">
        <v>435</v>
      </c>
      <c r="C431" s="5"/>
      <c r="E431" s="6">
        <v>4863577.0199999996</v>
      </c>
    </row>
    <row r="432" spans="1:6" s="1" customFormat="1" x14ac:dyDescent="0.25">
      <c r="A432" s="1">
        <v>5016</v>
      </c>
      <c r="B432" s="5" t="s">
        <v>436</v>
      </c>
      <c r="C432" s="5"/>
      <c r="E432" s="6">
        <v>23366</v>
      </c>
    </row>
    <row r="433" spans="1:5" s="1" customFormat="1" x14ac:dyDescent="0.25">
      <c r="A433" s="1">
        <v>5016</v>
      </c>
      <c r="B433" s="5" t="s">
        <v>437</v>
      </c>
      <c r="C433" s="5"/>
      <c r="E433" s="6">
        <v>70000</v>
      </c>
    </row>
    <row r="434" spans="1:5" s="1" customFormat="1" x14ac:dyDescent="0.25">
      <c r="A434" s="1">
        <v>5016</v>
      </c>
      <c r="B434" s="5" t="s">
        <v>438</v>
      </c>
      <c r="C434" s="5"/>
      <c r="E434" s="6">
        <v>111428</v>
      </c>
    </row>
    <row r="435" spans="1:5" s="1" customFormat="1" x14ac:dyDescent="0.25">
      <c r="A435" s="1">
        <v>5016</v>
      </c>
      <c r="B435" s="5" t="s">
        <v>439</v>
      </c>
      <c r="C435" s="5"/>
      <c r="E435" s="6">
        <v>111322.78</v>
      </c>
    </row>
    <row r="436" spans="1:5" s="1" customFormat="1" x14ac:dyDescent="0.25">
      <c r="A436" s="1">
        <v>5016</v>
      </c>
      <c r="B436" s="5" t="s">
        <v>440</v>
      </c>
      <c r="C436" s="5"/>
      <c r="E436" s="6">
        <v>5366175.75</v>
      </c>
    </row>
    <row r="437" spans="1:5" s="1" customFormat="1" x14ac:dyDescent="0.25">
      <c r="A437" s="1">
        <v>5016</v>
      </c>
      <c r="B437" s="5" t="s">
        <v>441</v>
      </c>
      <c r="C437" s="5"/>
      <c r="E437" s="6">
        <v>2550314.7599999998</v>
      </c>
    </row>
    <row r="438" spans="1:5" s="1" customFormat="1" x14ac:dyDescent="0.25">
      <c r="A438" s="1">
        <v>5016</v>
      </c>
      <c r="B438" s="5" t="s">
        <v>442</v>
      </c>
      <c r="C438" s="5"/>
      <c r="E438" s="6">
        <v>16706780.960000001</v>
      </c>
    </row>
    <row r="439" spans="1:5" s="1" customFormat="1" x14ac:dyDescent="0.25">
      <c r="A439" s="1">
        <v>5016</v>
      </c>
      <c r="B439" s="5" t="s">
        <v>443</v>
      </c>
      <c r="C439" s="5"/>
      <c r="E439" s="6">
        <v>227295.12</v>
      </c>
    </row>
    <row r="440" spans="1:5" s="1" customFormat="1" x14ac:dyDescent="0.25">
      <c r="A440" s="1">
        <v>5016</v>
      </c>
      <c r="B440" s="5" t="s">
        <v>444</v>
      </c>
      <c r="C440" s="5"/>
      <c r="E440" s="6">
        <v>896272.83</v>
      </c>
    </row>
    <row r="441" spans="1:5" s="1" customFormat="1" x14ac:dyDescent="0.25">
      <c r="A441" s="1">
        <v>5016</v>
      </c>
      <c r="B441" s="5" t="s">
        <v>445</v>
      </c>
      <c r="C441" s="5"/>
      <c r="E441" s="6">
        <v>2229253.14</v>
      </c>
    </row>
    <row r="442" spans="1:5" s="1" customFormat="1" x14ac:dyDescent="0.25">
      <c r="A442" s="1">
        <v>5016</v>
      </c>
      <c r="B442" s="5" t="s">
        <v>446</v>
      </c>
      <c r="C442" s="5"/>
      <c r="E442" s="6">
        <v>35100</v>
      </c>
    </row>
    <row r="443" spans="1:5" s="1" customFormat="1" x14ac:dyDescent="0.25">
      <c r="A443" s="1">
        <v>5016</v>
      </c>
      <c r="B443" s="5" t="s">
        <v>447</v>
      </c>
      <c r="C443" s="5"/>
      <c r="E443" s="6">
        <v>25000</v>
      </c>
    </row>
    <row r="444" spans="1:5" s="1" customFormat="1" x14ac:dyDescent="0.25">
      <c r="A444" s="1">
        <v>5016</v>
      </c>
      <c r="B444" s="5" t="s">
        <v>448</v>
      </c>
      <c r="C444" s="5"/>
      <c r="E444" s="6">
        <v>85000</v>
      </c>
    </row>
    <row r="445" spans="1:5" s="1" customFormat="1" x14ac:dyDescent="0.25">
      <c r="A445" s="1">
        <v>5016</v>
      </c>
      <c r="B445" s="5" t="s">
        <v>449</v>
      </c>
      <c r="C445" s="5"/>
      <c r="E445" s="6">
        <v>88000</v>
      </c>
    </row>
    <row r="446" spans="1:5" s="1" customFormat="1" x14ac:dyDescent="0.25">
      <c r="A446" s="1">
        <v>5016</v>
      </c>
      <c r="B446" s="5" t="s">
        <v>450</v>
      </c>
      <c r="C446" s="5"/>
      <c r="E446" s="6">
        <v>36000</v>
      </c>
    </row>
    <row r="447" spans="1:5" s="1" customFormat="1" x14ac:dyDescent="0.25">
      <c r="A447" s="1">
        <v>5016</v>
      </c>
      <c r="B447" s="5" t="s">
        <v>451</v>
      </c>
      <c r="C447" s="5"/>
      <c r="E447" s="6">
        <v>60000</v>
      </c>
    </row>
    <row r="448" spans="1:5" s="1" customFormat="1" x14ac:dyDescent="0.25">
      <c r="A448" s="1">
        <v>5016</v>
      </c>
      <c r="B448" s="5" t="s">
        <v>452</v>
      </c>
      <c r="C448" s="5"/>
      <c r="E448" s="6">
        <v>32000</v>
      </c>
    </row>
    <row r="449" spans="1:6" s="1" customFormat="1" x14ac:dyDescent="0.25">
      <c r="A449" s="1">
        <v>5016</v>
      </c>
      <c r="B449" s="5" t="s">
        <v>453</v>
      </c>
      <c r="C449" s="5"/>
      <c r="E449" s="6">
        <v>50000</v>
      </c>
    </row>
    <row r="450" spans="1:6" s="1" customFormat="1" x14ac:dyDescent="0.25">
      <c r="A450" s="1">
        <v>5016</v>
      </c>
      <c r="B450" s="5" t="s">
        <v>53</v>
      </c>
      <c r="C450" s="5"/>
      <c r="E450" s="10">
        <f>18381369+463521+8054</f>
        <v>18852944</v>
      </c>
      <c r="F450" s="1" t="s">
        <v>1070</v>
      </c>
    </row>
    <row r="451" spans="1:6" s="1" customFormat="1" x14ac:dyDescent="0.25">
      <c r="A451" s="1">
        <v>5016</v>
      </c>
      <c r="B451" s="5" t="s">
        <v>454</v>
      </c>
      <c r="C451" s="5"/>
      <c r="E451" s="6">
        <v>60000</v>
      </c>
    </row>
    <row r="452" spans="1:6" s="1" customFormat="1" x14ac:dyDescent="0.25">
      <c r="A452" s="1">
        <v>5016</v>
      </c>
      <c r="B452" s="5" t="s">
        <v>455</v>
      </c>
      <c r="C452" s="5"/>
      <c r="E452" s="6">
        <v>80000</v>
      </c>
    </row>
    <row r="453" spans="1:6" s="1" customFormat="1" x14ac:dyDescent="0.25">
      <c r="A453" s="1">
        <v>5016</v>
      </c>
      <c r="B453" s="5" t="s">
        <v>456</v>
      </c>
      <c r="C453" s="5"/>
      <c r="E453" s="6">
        <v>3524956.24</v>
      </c>
    </row>
    <row r="454" spans="1:6" s="1" customFormat="1" x14ac:dyDescent="0.25">
      <c r="A454" s="1">
        <v>5016</v>
      </c>
      <c r="B454" s="5" t="s">
        <v>457</v>
      </c>
      <c r="C454" s="5"/>
      <c r="E454" s="6">
        <v>61445</v>
      </c>
    </row>
    <row r="455" spans="1:6" s="1" customFormat="1" x14ac:dyDescent="0.25">
      <c r="A455" s="1">
        <v>5016</v>
      </c>
      <c r="B455" s="5" t="s">
        <v>458</v>
      </c>
      <c r="C455" s="5"/>
      <c r="E455" s="6">
        <v>42016</v>
      </c>
    </row>
    <row r="456" spans="1:6" s="1" customFormat="1" x14ac:dyDescent="0.25">
      <c r="A456" s="1">
        <v>5016</v>
      </c>
      <c r="B456" s="5" t="s">
        <v>459</v>
      </c>
      <c r="C456" s="5"/>
      <c r="E456" s="6">
        <v>75265</v>
      </c>
    </row>
    <row r="457" spans="1:6" s="1" customFormat="1" x14ac:dyDescent="0.25">
      <c r="A457" s="1">
        <v>5016</v>
      </c>
      <c r="B457" s="5" t="s">
        <v>269</v>
      </c>
      <c r="C457" s="5"/>
      <c r="E457" s="6">
        <v>20000</v>
      </c>
    </row>
    <row r="458" spans="1:6" s="1" customFormat="1" x14ac:dyDescent="0.25">
      <c r="A458" s="1">
        <v>5016</v>
      </c>
      <c r="B458" s="5" t="s">
        <v>460</v>
      </c>
      <c r="C458" s="5"/>
      <c r="E458" s="6">
        <v>25000</v>
      </c>
    </row>
    <row r="459" spans="1:6" s="1" customFormat="1" x14ac:dyDescent="0.25">
      <c r="A459" s="1">
        <v>5016</v>
      </c>
      <c r="B459" s="5" t="s">
        <v>461</v>
      </c>
      <c r="C459" s="5"/>
      <c r="E459" s="6">
        <v>6000</v>
      </c>
    </row>
    <row r="460" spans="1:6" s="1" customFormat="1" x14ac:dyDescent="0.25">
      <c r="A460" s="1">
        <v>5016</v>
      </c>
      <c r="B460" s="5" t="s">
        <v>462</v>
      </c>
      <c r="C460" s="5"/>
      <c r="E460" s="6">
        <v>3500</v>
      </c>
    </row>
    <row r="461" spans="1:6" s="1" customFormat="1" x14ac:dyDescent="0.25">
      <c r="A461" s="1">
        <v>5016</v>
      </c>
      <c r="B461" s="7" t="s">
        <v>463</v>
      </c>
      <c r="C461" s="5"/>
      <c r="E461" s="6">
        <v>608960.41</v>
      </c>
    </row>
    <row r="462" spans="1:6" s="1" customFormat="1" x14ac:dyDescent="0.25">
      <c r="A462" s="1">
        <v>5016</v>
      </c>
      <c r="B462" s="5" t="s">
        <v>464</v>
      </c>
      <c r="C462" s="5"/>
      <c r="E462" s="6">
        <v>38000</v>
      </c>
    </row>
    <row r="463" spans="1:6" s="1" customFormat="1" x14ac:dyDescent="0.25">
      <c r="A463" s="1">
        <v>5016</v>
      </c>
      <c r="B463" s="5" t="s">
        <v>465</v>
      </c>
      <c r="C463" s="5"/>
      <c r="E463" s="6">
        <v>43000</v>
      </c>
    </row>
    <row r="464" spans="1:6" s="1" customFormat="1" x14ac:dyDescent="0.25">
      <c r="A464" s="1">
        <v>5016</v>
      </c>
      <c r="B464" s="5" t="s">
        <v>466</v>
      </c>
      <c r="C464" s="5"/>
      <c r="E464" s="6">
        <v>2042648.32</v>
      </c>
    </row>
    <row r="465" spans="1:5" s="1" customFormat="1" x14ac:dyDescent="0.25">
      <c r="A465" s="1">
        <v>5016</v>
      </c>
      <c r="B465" s="5" t="s">
        <v>467</v>
      </c>
      <c r="C465" s="5"/>
      <c r="E465" s="6">
        <v>40000</v>
      </c>
    </row>
    <row r="466" spans="1:5" s="1" customFormat="1" x14ac:dyDescent="0.25">
      <c r="A466" s="1">
        <v>5016</v>
      </c>
      <c r="B466" s="5" t="s">
        <v>468</v>
      </c>
      <c r="C466" s="5"/>
      <c r="E466" s="6">
        <v>30000</v>
      </c>
    </row>
    <row r="467" spans="1:5" s="1" customFormat="1" x14ac:dyDescent="0.25">
      <c r="A467" s="1">
        <v>5016</v>
      </c>
      <c r="B467" s="5" t="s">
        <v>469</v>
      </c>
      <c r="C467" s="5"/>
      <c r="E467" s="6">
        <v>10084</v>
      </c>
    </row>
    <row r="468" spans="1:5" s="1" customFormat="1" x14ac:dyDescent="0.25">
      <c r="A468" s="1">
        <v>5016</v>
      </c>
      <c r="B468" s="5" t="s">
        <v>470</v>
      </c>
      <c r="C468" s="5"/>
      <c r="E468" s="6">
        <v>57143</v>
      </c>
    </row>
    <row r="469" spans="1:5" s="1" customFormat="1" x14ac:dyDescent="0.25">
      <c r="A469" s="1">
        <v>5016</v>
      </c>
      <c r="B469" s="5" t="s">
        <v>471</v>
      </c>
      <c r="C469" s="5"/>
      <c r="E469" s="6">
        <v>34168</v>
      </c>
    </row>
    <row r="470" spans="1:5" s="1" customFormat="1" x14ac:dyDescent="0.25">
      <c r="A470" s="1">
        <v>5016</v>
      </c>
      <c r="B470" s="5" t="s">
        <v>472</v>
      </c>
      <c r="C470" s="5"/>
      <c r="E470" s="6">
        <v>9998</v>
      </c>
    </row>
    <row r="471" spans="1:5" s="1" customFormat="1" x14ac:dyDescent="0.25">
      <c r="A471" s="1">
        <v>5016</v>
      </c>
      <c r="B471" s="5" t="s">
        <v>473</v>
      </c>
      <c r="C471" s="5"/>
      <c r="E471" s="6">
        <v>2604</v>
      </c>
    </row>
    <row r="472" spans="1:5" s="1" customFormat="1" x14ac:dyDescent="0.25">
      <c r="A472" s="1">
        <v>5016</v>
      </c>
      <c r="B472" s="5" t="s">
        <v>474</v>
      </c>
      <c r="C472" s="5"/>
      <c r="E472" s="6">
        <v>10000</v>
      </c>
    </row>
    <row r="473" spans="1:5" s="1" customFormat="1" x14ac:dyDescent="0.25">
      <c r="A473" s="1">
        <v>5016</v>
      </c>
      <c r="B473" s="5" t="s">
        <v>475</v>
      </c>
      <c r="C473" s="5"/>
      <c r="E473" s="6">
        <v>49000</v>
      </c>
    </row>
    <row r="474" spans="1:5" s="1" customFormat="1" x14ac:dyDescent="0.25">
      <c r="A474" s="1">
        <v>5016</v>
      </c>
      <c r="B474" s="5" t="s">
        <v>476</v>
      </c>
      <c r="C474" s="5"/>
      <c r="E474" s="6">
        <v>420000</v>
      </c>
    </row>
    <row r="475" spans="1:5" s="1" customFormat="1" x14ac:dyDescent="0.25">
      <c r="A475" s="1">
        <v>5016</v>
      </c>
      <c r="B475" s="5" t="s">
        <v>477</v>
      </c>
      <c r="C475" s="5"/>
      <c r="E475" s="6">
        <v>5000</v>
      </c>
    </row>
    <row r="476" spans="1:5" s="1" customFormat="1" x14ac:dyDescent="0.25">
      <c r="A476" s="1">
        <v>5016</v>
      </c>
      <c r="B476" s="5" t="s">
        <v>478</v>
      </c>
      <c r="C476" s="5"/>
      <c r="E476" s="6">
        <v>556613.92000000004</v>
      </c>
    </row>
    <row r="477" spans="1:5" s="1" customFormat="1" x14ac:dyDescent="0.25">
      <c r="A477" s="1">
        <v>5016</v>
      </c>
      <c r="B477" s="5" t="s">
        <v>479</v>
      </c>
      <c r="C477" s="5"/>
      <c r="E477" s="6">
        <v>42017</v>
      </c>
    </row>
    <row r="478" spans="1:5" s="1" customFormat="1" x14ac:dyDescent="0.25">
      <c r="A478" s="1">
        <v>5016</v>
      </c>
      <c r="B478" s="5" t="s">
        <v>480</v>
      </c>
      <c r="C478" s="5"/>
      <c r="E478" s="6">
        <v>130000</v>
      </c>
    </row>
    <row r="479" spans="1:5" s="1" customFormat="1" x14ac:dyDescent="0.25">
      <c r="A479" s="1">
        <v>5016</v>
      </c>
      <c r="B479" s="5" t="s">
        <v>481</v>
      </c>
      <c r="C479" s="5"/>
      <c r="E479" s="6">
        <v>27000</v>
      </c>
    </row>
    <row r="480" spans="1:5" s="1" customFormat="1" x14ac:dyDescent="0.25">
      <c r="A480" s="1">
        <v>5016</v>
      </c>
      <c r="B480" s="5" t="s">
        <v>482</v>
      </c>
      <c r="C480" s="5"/>
      <c r="E480" s="6">
        <v>150000</v>
      </c>
    </row>
    <row r="481" spans="1:5" s="1" customFormat="1" x14ac:dyDescent="0.25">
      <c r="A481" s="1">
        <v>5016</v>
      </c>
      <c r="B481" s="5" t="s">
        <v>483</v>
      </c>
      <c r="C481" s="5"/>
      <c r="E481" s="6">
        <v>249500</v>
      </c>
    </row>
    <row r="482" spans="1:5" s="1" customFormat="1" x14ac:dyDescent="0.25">
      <c r="A482" s="1">
        <v>5016</v>
      </c>
      <c r="B482" s="5" t="s">
        <v>484</v>
      </c>
      <c r="C482" s="5"/>
      <c r="E482" s="6">
        <v>103296</v>
      </c>
    </row>
    <row r="483" spans="1:5" s="1" customFormat="1" x14ac:dyDescent="0.25">
      <c r="A483" s="1">
        <v>5016</v>
      </c>
      <c r="B483" s="5" t="s">
        <v>485</v>
      </c>
      <c r="C483" s="5"/>
      <c r="E483" s="6">
        <v>194873</v>
      </c>
    </row>
    <row r="484" spans="1:5" s="1" customFormat="1" x14ac:dyDescent="0.25">
      <c r="A484" s="1">
        <v>5016</v>
      </c>
      <c r="B484" s="5" t="s">
        <v>486</v>
      </c>
      <c r="C484" s="5"/>
      <c r="E484" s="6">
        <v>156570</v>
      </c>
    </row>
    <row r="485" spans="1:5" s="1" customFormat="1" x14ac:dyDescent="0.25">
      <c r="A485" s="1">
        <v>5016</v>
      </c>
      <c r="B485" s="5" t="s">
        <v>179</v>
      </c>
      <c r="C485" s="5"/>
      <c r="E485" s="6">
        <v>107500</v>
      </c>
    </row>
    <row r="486" spans="1:5" s="1" customFormat="1" x14ac:dyDescent="0.25">
      <c r="A486" s="1">
        <v>5016</v>
      </c>
      <c r="B486" s="5" t="s">
        <v>487</v>
      </c>
      <c r="C486" s="5"/>
      <c r="E486" s="6">
        <v>8812</v>
      </c>
    </row>
    <row r="487" spans="1:5" s="1" customFormat="1" x14ac:dyDescent="0.25">
      <c r="A487" s="1">
        <v>5016</v>
      </c>
      <c r="B487" s="5" t="s">
        <v>488</v>
      </c>
      <c r="C487" s="5"/>
      <c r="E487" s="6">
        <v>32500</v>
      </c>
    </row>
    <row r="488" spans="1:5" s="1" customFormat="1" x14ac:dyDescent="0.25">
      <c r="A488" s="1">
        <v>5016</v>
      </c>
      <c r="B488" s="5" t="s">
        <v>489</v>
      </c>
      <c r="C488" s="5"/>
      <c r="E488" s="6">
        <v>2583350.0699999998</v>
      </c>
    </row>
    <row r="489" spans="1:5" s="1" customFormat="1" x14ac:dyDescent="0.25">
      <c r="A489" s="1">
        <v>5016</v>
      </c>
      <c r="B489" s="5" t="s">
        <v>490</v>
      </c>
      <c r="C489" s="5"/>
      <c r="E489" s="6">
        <v>9800</v>
      </c>
    </row>
    <row r="490" spans="1:5" s="1" customFormat="1" x14ac:dyDescent="0.25">
      <c r="A490" s="1">
        <v>5016</v>
      </c>
      <c r="B490" s="5" t="s">
        <v>491</v>
      </c>
      <c r="C490" s="5"/>
      <c r="E490" s="6">
        <v>61596</v>
      </c>
    </row>
    <row r="491" spans="1:5" s="1" customFormat="1" x14ac:dyDescent="0.25">
      <c r="A491" s="1">
        <v>5016</v>
      </c>
      <c r="B491" s="5" t="s">
        <v>307</v>
      </c>
      <c r="C491" s="5"/>
      <c r="E491" s="6">
        <v>27599</v>
      </c>
    </row>
    <row r="492" spans="1:5" s="1" customFormat="1" x14ac:dyDescent="0.25">
      <c r="A492" s="1">
        <v>5016</v>
      </c>
      <c r="B492" s="5" t="s">
        <v>492</v>
      </c>
      <c r="C492" s="5"/>
      <c r="E492" s="6">
        <v>156177</v>
      </c>
    </row>
    <row r="493" spans="1:5" s="1" customFormat="1" x14ac:dyDescent="0.25">
      <c r="A493" s="1">
        <v>5016</v>
      </c>
      <c r="B493" s="5" t="s">
        <v>493</v>
      </c>
      <c r="C493" s="5"/>
      <c r="E493" s="6">
        <v>150000</v>
      </c>
    </row>
    <row r="494" spans="1:5" s="1" customFormat="1" x14ac:dyDescent="0.25">
      <c r="A494" s="1">
        <v>5016</v>
      </c>
      <c r="B494" s="5" t="s">
        <v>494</v>
      </c>
      <c r="C494" s="5"/>
      <c r="E494" s="6">
        <v>75196</v>
      </c>
    </row>
    <row r="495" spans="1:5" s="1" customFormat="1" x14ac:dyDescent="0.25">
      <c r="A495" s="1">
        <v>5016</v>
      </c>
      <c r="B495" s="5" t="s">
        <v>495</v>
      </c>
      <c r="C495" s="5"/>
      <c r="E495" s="6">
        <v>99720</v>
      </c>
    </row>
    <row r="496" spans="1:5" s="1" customFormat="1" x14ac:dyDescent="0.25">
      <c r="A496" s="1">
        <v>5016</v>
      </c>
      <c r="B496" s="5" t="s">
        <v>496</v>
      </c>
      <c r="C496" s="5"/>
      <c r="E496" s="6">
        <v>3681</v>
      </c>
    </row>
    <row r="497" spans="1:5" s="1" customFormat="1" x14ac:dyDescent="0.25">
      <c r="A497" s="1">
        <v>5016</v>
      </c>
      <c r="B497" s="5" t="s">
        <v>497</v>
      </c>
      <c r="C497" s="5"/>
      <c r="E497" s="6">
        <v>28348</v>
      </c>
    </row>
    <row r="498" spans="1:5" s="1" customFormat="1" x14ac:dyDescent="0.25">
      <c r="A498" s="1">
        <v>5016</v>
      </c>
      <c r="B498" s="5" t="s">
        <v>498</v>
      </c>
      <c r="C498" s="5"/>
      <c r="E498" s="6">
        <v>30000</v>
      </c>
    </row>
    <row r="499" spans="1:5" s="1" customFormat="1" x14ac:dyDescent="0.25">
      <c r="A499" s="1">
        <v>5016</v>
      </c>
      <c r="B499" s="5" t="s">
        <v>499</v>
      </c>
      <c r="C499" s="5"/>
      <c r="E499" s="6">
        <v>12000</v>
      </c>
    </row>
    <row r="500" spans="1:5" s="1" customFormat="1" x14ac:dyDescent="0.25">
      <c r="A500" s="1">
        <v>5016</v>
      </c>
      <c r="B500" s="5" t="s">
        <v>261</v>
      </c>
      <c r="C500" s="5"/>
      <c r="E500" s="6">
        <v>21345</v>
      </c>
    </row>
    <row r="501" spans="1:5" s="1" customFormat="1" x14ac:dyDescent="0.25">
      <c r="A501" s="1">
        <v>5016</v>
      </c>
      <c r="B501" s="5" t="s">
        <v>500</v>
      </c>
      <c r="C501" s="5"/>
      <c r="E501" s="6">
        <v>22000</v>
      </c>
    </row>
    <row r="502" spans="1:5" s="1" customFormat="1" x14ac:dyDescent="0.25">
      <c r="A502" s="1">
        <v>5016</v>
      </c>
      <c r="B502" s="5" t="s">
        <v>501</v>
      </c>
      <c r="C502" s="5"/>
      <c r="E502" s="6">
        <v>10924</v>
      </c>
    </row>
    <row r="503" spans="1:5" s="1" customFormat="1" x14ac:dyDescent="0.25">
      <c r="A503" s="1">
        <v>5016</v>
      </c>
      <c r="B503" s="5" t="s">
        <v>502</v>
      </c>
      <c r="C503" s="5"/>
      <c r="E503" s="6">
        <v>140000</v>
      </c>
    </row>
    <row r="504" spans="1:5" s="1" customFormat="1" x14ac:dyDescent="0.25">
      <c r="A504" s="1">
        <v>5016</v>
      </c>
      <c r="B504" s="5" t="s">
        <v>503</v>
      </c>
      <c r="C504" s="5"/>
      <c r="E504" s="6">
        <v>62695</v>
      </c>
    </row>
    <row r="505" spans="1:5" s="1" customFormat="1" x14ac:dyDescent="0.25">
      <c r="A505" s="1">
        <v>5016</v>
      </c>
      <c r="B505" s="5" t="s">
        <v>504</v>
      </c>
      <c r="C505" s="5"/>
      <c r="E505" s="6">
        <v>136500</v>
      </c>
    </row>
    <row r="506" spans="1:5" s="1" customFormat="1" x14ac:dyDescent="0.25">
      <c r="A506" s="1">
        <v>5016</v>
      </c>
      <c r="B506" s="5" t="s">
        <v>505</v>
      </c>
      <c r="C506" s="5"/>
      <c r="E506" s="6">
        <v>46500</v>
      </c>
    </row>
    <row r="507" spans="1:5" s="1" customFormat="1" x14ac:dyDescent="0.25">
      <c r="A507" s="1">
        <v>5016</v>
      </c>
      <c r="B507" s="5" t="s">
        <v>506</v>
      </c>
      <c r="C507" s="5"/>
      <c r="E507" s="6">
        <v>191498</v>
      </c>
    </row>
    <row r="508" spans="1:5" s="1" customFormat="1" x14ac:dyDescent="0.25">
      <c r="A508" s="1">
        <v>5016</v>
      </c>
      <c r="B508" s="5" t="s">
        <v>507</v>
      </c>
      <c r="C508" s="5"/>
      <c r="E508" s="6">
        <v>43298</v>
      </c>
    </row>
    <row r="509" spans="1:5" s="1" customFormat="1" x14ac:dyDescent="0.25">
      <c r="A509" s="1">
        <v>5016</v>
      </c>
      <c r="B509" s="5" t="s">
        <v>252</v>
      </c>
      <c r="C509" s="5"/>
      <c r="E509" s="6">
        <v>59700</v>
      </c>
    </row>
    <row r="510" spans="1:5" s="1" customFormat="1" x14ac:dyDescent="0.25">
      <c r="A510" s="1">
        <v>5016</v>
      </c>
      <c r="B510" s="5" t="s">
        <v>508</v>
      </c>
      <c r="C510" s="5"/>
      <c r="E510" s="6">
        <v>480000</v>
      </c>
    </row>
    <row r="511" spans="1:5" s="1" customFormat="1" x14ac:dyDescent="0.25">
      <c r="A511" s="1">
        <v>5016</v>
      </c>
      <c r="B511" s="5" t="s">
        <v>509</v>
      </c>
      <c r="C511" s="5"/>
      <c r="E511" s="6">
        <v>112000</v>
      </c>
    </row>
    <row r="512" spans="1:5" s="1" customFormat="1" x14ac:dyDescent="0.25">
      <c r="A512" s="1">
        <v>5016</v>
      </c>
      <c r="B512" s="5" t="s">
        <v>510</v>
      </c>
      <c r="C512" s="5"/>
      <c r="E512" s="6">
        <v>48824</v>
      </c>
    </row>
    <row r="513" spans="1:5" s="1" customFormat="1" x14ac:dyDescent="0.25">
      <c r="A513" s="1">
        <v>5016</v>
      </c>
      <c r="B513" s="5" t="s">
        <v>511</v>
      </c>
      <c r="C513" s="5"/>
      <c r="E513" s="6">
        <v>127300</v>
      </c>
    </row>
    <row r="514" spans="1:5" s="1" customFormat="1" x14ac:dyDescent="0.25">
      <c r="A514" s="1">
        <v>5016</v>
      </c>
      <c r="B514" s="5" t="s">
        <v>319</v>
      </c>
      <c r="C514" s="5"/>
      <c r="E514" s="6">
        <v>80000</v>
      </c>
    </row>
    <row r="515" spans="1:5" s="1" customFormat="1" x14ac:dyDescent="0.25">
      <c r="A515" s="1">
        <v>5016</v>
      </c>
      <c r="B515" s="5" t="s">
        <v>512</v>
      </c>
      <c r="C515" s="5"/>
      <c r="E515" s="6">
        <v>43445</v>
      </c>
    </row>
    <row r="516" spans="1:5" s="1" customFormat="1" x14ac:dyDescent="0.25">
      <c r="A516" s="1">
        <v>5016</v>
      </c>
      <c r="B516" s="5" t="s">
        <v>180</v>
      </c>
      <c r="C516" s="5"/>
      <c r="E516" s="6">
        <v>41100</v>
      </c>
    </row>
    <row r="517" spans="1:5" s="1" customFormat="1" x14ac:dyDescent="0.25">
      <c r="A517" s="1">
        <v>5016</v>
      </c>
      <c r="B517" s="5" t="s">
        <v>513</v>
      </c>
      <c r="C517" s="5"/>
      <c r="E517" s="6">
        <v>397000</v>
      </c>
    </row>
    <row r="518" spans="1:5" s="1" customFormat="1" x14ac:dyDescent="0.25">
      <c r="A518" s="1">
        <v>5016</v>
      </c>
      <c r="B518" s="5" t="s">
        <v>228</v>
      </c>
      <c r="C518" s="5"/>
      <c r="E518" s="6">
        <v>664681</v>
      </c>
    </row>
    <row r="519" spans="1:5" s="1" customFormat="1" x14ac:dyDescent="0.25">
      <c r="A519" s="1">
        <v>5016</v>
      </c>
      <c r="B519" s="5" t="s">
        <v>514</v>
      </c>
      <c r="C519" s="5"/>
      <c r="E519" s="6">
        <v>30600</v>
      </c>
    </row>
    <row r="520" spans="1:5" s="1" customFormat="1" x14ac:dyDescent="0.25">
      <c r="A520" s="1">
        <v>5016</v>
      </c>
      <c r="B520" s="5" t="s">
        <v>515</v>
      </c>
      <c r="C520" s="5"/>
      <c r="E520" s="6">
        <v>116002.78</v>
      </c>
    </row>
    <row r="521" spans="1:5" s="1" customFormat="1" x14ac:dyDescent="0.25">
      <c r="A521" s="1">
        <v>5016</v>
      </c>
      <c r="B521" s="5" t="s">
        <v>516</v>
      </c>
      <c r="C521" s="5"/>
      <c r="E521" s="6">
        <v>1618292.83</v>
      </c>
    </row>
    <row r="522" spans="1:5" s="1" customFormat="1" x14ac:dyDescent="0.25">
      <c r="A522" s="1">
        <v>5016</v>
      </c>
      <c r="B522" s="5" t="s">
        <v>517</v>
      </c>
      <c r="C522" s="5"/>
      <c r="E522" s="6">
        <v>19500</v>
      </c>
    </row>
    <row r="523" spans="1:5" s="1" customFormat="1" x14ac:dyDescent="0.25">
      <c r="A523" s="1">
        <v>5016</v>
      </c>
      <c r="B523" s="5" t="s">
        <v>518</v>
      </c>
      <c r="C523" s="5"/>
      <c r="E523" s="6">
        <v>3081537.46</v>
      </c>
    </row>
    <row r="524" spans="1:5" s="1" customFormat="1" x14ac:dyDescent="0.25">
      <c r="A524" s="1">
        <v>5016</v>
      </c>
      <c r="B524" s="5" t="s">
        <v>519</v>
      </c>
      <c r="C524" s="5"/>
      <c r="E524" s="6">
        <v>681885.39</v>
      </c>
    </row>
    <row r="525" spans="1:5" s="1" customFormat="1" x14ac:dyDescent="0.25">
      <c r="A525" s="1">
        <v>5016</v>
      </c>
      <c r="B525" s="5" t="s">
        <v>520</v>
      </c>
      <c r="C525" s="5"/>
      <c r="E525" s="6">
        <v>56115</v>
      </c>
    </row>
    <row r="526" spans="1:5" s="1" customFormat="1" x14ac:dyDescent="0.25">
      <c r="A526" s="1">
        <v>5016</v>
      </c>
      <c r="B526" s="5" t="s">
        <v>521</v>
      </c>
      <c r="C526" s="5"/>
      <c r="E526" s="6">
        <v>94000</v>
      </c>
    </row>
    <row r="527" spans="1:5" s="1" customFormat="1" x14ac:dyDescent="0.25">
      <c r="B527" s="2" t="s">
        <v>522</v>
      </c>
      <c r="C527" s="2"/>
      <c r="D527" s="3" t="s">
        <v>162</v>
      </c>
      <c r="E527" s="4">
        <v>34890862</v>
      </c>
    </row>
    <row r="528" spans="1:5" s="1" customFormat="1" x14ac:dyDescent="0.25">
      <c r="B528" s="2" t="s">
        <v>523</v>
      </c>
      <c r="C528" s="2"/>
      <c r="D528" s="3" t="s">
        <v>164</v>
      </c>
      <c r="E528" s="4">
        <v>34890862</v>
      </c>
    </row>
    <row r="529" spans="1:5" s="1" customFormat="1" x14ac:dyDescent="0.25">
      <c r="A529" s="1">
        <v>5004</v>
      </c>
      <c r="B529" s="5" t="s">
        <v>165</v>
      </c>
      <c r="C529" s="5"/>
      <c r="E529" s="6">
        <v>34890862</v>
      </c>
    </row>
    <row r="530" spans="1:5" s="1" customFormat="1" x14ac:dyDescent="0.25">
      <c r="B530" s="2" t="s">
        <v>524</v>
      </c>
      <c r="C530" s="2"/>
      <c r="D530" s="3" t="s">
        <v>167</v>
      </c>
      <c r="E530" s="4">
        <v>11783884</v>
      </c>
    </row>
    <row r="531" spans="1:5" s="1" customFormat="1" x14ac:dyDescent="0.25">
      <c r="B531" s="2" t="s">
        <v>525</v>
      </c>
      <c r="C531" s="2"/>
      <c r="D531" s="3" t="s">
        <v>526</v>
      </c>
      <c r="E531" s="4">
        <v>3170397</v>
      </c>
    </row>
    <row r="532" spans="1:5" s="1" customFormat="1" x14ac:dyDescent="0.25">
      <c r="A532" s="1">
        <v>5004</v>
      </c>
      <c r="B532" s="5" t="s">
        <v>170</v>
      </c>
      <c r="C532" s="5"/>
      <c r="E532" s="6">
        <v>3170397</v>
      </c>
    </row>
    <row r="533" spans="1:5" s="1" customFormat="1" x14ac:dyDescent="0.25">
      <c r="B533" s="2" t="s">
        <v>527</v>
      </c>
      <c r="C533" s="2"/>
      <c r="D533" s="3" t="s">
        <v>172</v>
      </c>
      <c r="E533" s="4">
        <v>8613487</v>
      </c>
    </row>
    <row r="534" spans="1:5" s="1" customFormat="1" x14ac:dyDescent="0.25">
      <c r="A534" s="1">
        <v>5004</v>
      </c>
      <c r="B534" s="5" t="s">
        <v>173</v>
      </c>
      <c r="C534" s="5"/>
      <c r="E534" s="6">
        <v>3616135</v>
      </c>
    </row>
    <row r="535" spans="1:5" s="1" customFormat="1" x14ac:dyDescent="0.25">
      <c r="A535" s="1">
        <v>5004</v>
      </c>
      <c r="B535" s="5" t="s">
        <v>174</v>
      </c>
      <c r="C535" s="5"/>
      <c r="E535" s="6">
        <v>4997352</v>
      </c>
    </row>
    <row r="536" spans="1:5" s="1" customFormat="1" x14ac:dyDescent="0.25">
      <c r="B536" s="2" t="s">
        <v>528</v>
      </c>
      <c r="C536" s="2"/>
      <c r="D536" s="3" t="s">
        <v>529</v>
      </c>
      <c r="E536" s="4">
        <v>2800739</v>
      </c>
    </row>
    <row r="537" spans="1:5" s="1" customFormat="1" x14ac:dyDescent="0.25">
      <c r="B537" s="2" t="s">
        <v>530</v>
      </c>
      <c r="C537" s="2"/>
      <c r="D537" s="3" t="s">
        <v>531</v>
      </c>
      <c r="E537" s="4">
        <v>2800739</v>
      </c>
    </row>
    <row r="538" spans="1:5" s="1" customFormat="1" x14ac:dyDescent="0.25">
      <c r="A538" s="1">
        <v>5016</v>
      </c>
      <c r="B538" s="5" t="s">
        <v>436</v>
      </c>
      <c r="C538" s="5"/>
      <c r="E538" s="6">
        <v>127025</v>
      </c>
    </row>
    <row r="539" spans="1:5" s="1" customFormat="1" x14ac:dyDescent="0.25">
      <c r="A539" s="1">
        <v>5016</v>
      </c>
      <c r="B539" s="5" t="s">
        <v>467</v>
      </c>
      <c r="C539" s="5"/>
      <c r="E539" s="6">
        <v>11000</v>
      </c>
    </row>
    <row r="540" spans="1:5" s="1" customFormat="1" x14ac:dyDescent="0.25">
      <c r="A540" s="1">
        <v>5016</v>
      </c>
      <c r="B540" s="5" t="s">
        <v>532</v>
      </c>
      <c r="C540" s="5"/>
      <c r="E540" s="6">
        <v>240707</v>
      </c>
    </row>
    <row r="541" spans="1:5" s="1" customFormat="1" x14ac:dyDescent="0.25">
      <c r="A541" s="1">
        <v>5016</v>
      </c>
      <c r="B541" s="5" t="s">
        <v>179</v>
      </c>
      <c r="C541" s="5"/>
      <c r="E541" s="6">
        <v>1366300</v>
      </c>
    </row>
    <row r="542" spans="1:5" s="1" customFormat="1" x14ac:dyDescent="0.25">
      <c r="A542" s="1">
        <v>5016</v>
      </c>
      <c r="B542" s="5" t="s">
        <v>533</v>
      </c>
      <c r="C542" s="5"/>
      <c r="E542" s="6">
        <v>6000</v>
      </c>
    </row>
    <row r="543" spans="1:5" s="1" customFormat="1" x14ac:dyDescent="0.25">
      <c r="A543" s="1">
        <v>5016</v>
      </c>
      <c r="B543" s="5" t="s">
        <v>180</v>
      </c>
      <c r="C543" s="5"/>
      <c r="E543" s="6">
        <v>1049707</v>
      </c>
    </row>
    <row r="544" spans="1:5" s="1" customFormat="1" x14ac:dyDescent="0.25">
      <c r="B544" s="2" t="s">
        <v>534</v>
      </c>
      <c r="C544" s="2"/>
      <c r="D544" s="3" t="s">
        <v>535</v>
      </c>
      <c r="E544" s="4">
        <v>53100721</v>
      </c>
    </row>
    <row r="545" spans="1:6" s="1" customFormat="1" x14ac:dyDescent="0.25">
      <c r="B545" s="2" t="s">
        <v>536</v>
      </c>
      <c r="C545" s="2"/>
      <c r="D545" s="3" t="s">
        <v>537</v>
      </c>
      <c r="E545" s="4">
        <v>53100721</v>
      </c>
    </row>
    <row r="546" spans="1:6" s="1" customFormat="1" x14ac:dyDescent="0.25">
      <c r="A546" s="1">
        <v>5004</v>
      </c>
      <c r="B546" s="5" t="s">
        <v>538</v>
      </c>
      <c r="C546" s="5"/>
      <c r="E546" s="6">
        <v>1450000</v>
      </c>
    </row>
    <row r="547" spans="1:6" s="1" customFormat="1" x14ac:dyDescent="0.25">
      <c r="A547" s="1">
        <v>5004</v>
      </c>
      <c r="B547" s="5" t="s">
        <v>539</v>
      </c>
      <c r="C547" s="5"/>
      <c r="E547" s="6">
        <v>4152060</v>
      </c>
    </row>
    <row r="548" spans="1:6" s="1" customFormat="1" x14ac:dyDescent="0.25">
      <c r="A548" s="1">
        <v>5004</v>
      </c>
      <c r="B548" s="5" t="s">
        <v>540</v>
      </c>
      <c r="C548" s="5"/>
      <c r="E548" s="6">
        <v>100000</v>
      </c>
    </row>
    <row r="549" spans="1:6" s="1" customFormat="1" x14ac:dyDescent="0.25">
      <c r="A549" s="1">
        <v>5004</v>
      </c>
      <c r="B549" s="5" t="s">
        <v>53</v>
      </c>
      <c r="C549" s="5"/>
      <c r="E549" s="6">
        <v>265000</v>
      </c>
    </row>
    <row r="550" spans="1:6" s="1" customFormat="1" x14ac:dyDescent="0.25">
      <c r="A550" s="1">
        <v>5004</v>
      </c>
      <c r="B550" s="5" t="s">
        <v>541</v>
      </c>
      <c r="C550" s="5"/>
      <c r="E550" s="6">
        <v>450000</v>
      </c>
    </row>
    <row r="551" spans="1:6" s="1" customFormat="1" x14ac:dyDescent="0.25">
      <c r="A551" s="1">
        <v>5004</v>
      </c>
      <c r="B551" s="5" t="s">
        <v>542</v>
      </c>
      <c r="C551" s="5"/>
      <c r="E551" s="6">
        <v>4760000</v>
      </c>
    </row>
    <row r="552" spans="1:6" s="1" customFormat="1" x14ac:dyDescent="0.25">
      <c r="A552" s="1">
        <v>5004</v>
      </c>
      <c r="B552" s="5" t="s">
        <v>185</v>
      </c>
      <c r="C552" s="5"/>
      <c r="E552" s="6">
        <v>455000</v>
      </c>
    </row>
    <row r="553" spans="1:6" s="1" customFormat="1" x14ac:dyDescent="0.25">
      <c r="A553" s="1">
        <v>5004</v>
      </c>
      <c r="B553" s="5" t="s">
        <v>543</v>
      </c>
      <c r="C553" s="5"/>
      <c r="E553" s="6">
        <v>11850000</v>
      </c>
    </row>
    <row r="554" spans="1:6" s="1" customFormat="1" x14ac:dyDescent="0.25">
      <c r="A554" s="1">
        <v>5004</v>
      </c>
      <c r="B554" s="5" t="s">
        <v>544</v>
      </c>
      <c r="C554" s="5"/>
      <c r="E554" s="6">
        <v>500000</v>
      </c>
    </row>
    <row r="555" spans="1:6" s="1" customFormat="1" x14ac:dyDescent="0.25">
      <c r="A555" s="1">
        <v>5004</v>
      </c>
      <c r="B555" s="5" t="s">
        <v>186</v>
      </c>
      <c r="C555" s="5"/>
      <c r="E555" s="6">
        <v>500000</v>
      </c>
    </row>
    <row r="556" spans="1:6" s="1" customFormat="1" x14ac:dyDescent="0.25">
      <c r="A556" s="1">
        <v>5004</v>
      </c>
      <c r="B556" s="5" t="s">
        <v>545</v>
      </c>
      <c r="C556" s="5"/>
      <c r="E556" s="6">
        <v>10000000</v>
      </c>
    </row>
    <row r="557" spans="1:6" s="1" customFormat="1" x14ac:dyDescent="0.25">
      <c r="A557" s="1">
        <v>5004</v>
      </c>
      <c r="B557" s="5" t="s">
        <v>546</v>
      </c>
      <c r="C557" s="5"/>
      <c r="E557" s="6">
        <v>8300000</v>
      </c>
    </row>
    <row r="558" spans="1:6" s="1" customFormat="1" x14ac:dyDescent="0.25">
      <c r="A558" s="8">
        <v>5004</v>
      </c>
      <c r="B558" s="9" t="s">
        <v>547</v>
      </c>
      <c r="C558" s="9"/>
      <c r="D558" s="8"/>
      <c r="E558" s="10">
        <v>-2500000</v>
      </c>
      <c r="F558" s="19" t="s">
        <v>1071</v>
      </c>
    </row>
    <row r="559" spans="1:6" s="1" customFormat="1" x14ac:dyDescent="0.25">
      <c r="A559" s="1">
        <v>5004</v>
      </c>
      <c r="B559" s="5" t="s">
        <v>548</v>
      </c>
      <c r="C559" s="5"/>
      <c r="E559" s="6">
        <v>5364799</v>
      </c>
    </row>
    <row r="560" spans="1:6" s="1" customFormat="1" x14ac:dyDescent="0.25">
      <c r="A560" s="1">
        <v>5004</v>
      </c>
      <c r="B560" s="5" t="s">
        <v>549</v>
      </c>
      <c r="C560" s="5"/>
      <c r="E560" s="6">
        <v>7453862</v>
      </c>
    </row>
    <row r="561" spans="1:5" s="1" customFormat="1" x14ac:dyDescent="0.25">
      <c r="B561" s="2" t="s">
        <v>550</v>
      </c>
      <c r="C561" s="2"/>
      <c r="D561" s="3" t="s">
        <v>551</v>
      </c>
      <c r="E561" s="4">
        <v>37450059</v>
      </c>
    </row>
    <row r="562" spans="1:5" s="1" customFormat="1" x14ac:dyDescent="0.25">
      <c r="B562" s="2" t="s">
        <v>552</v>
      </c>
      <c r="C562" s="2"/>
      <c r="D562" s="3" t="s">
        <v>553</v>
      </c>
      <c r="E562" s="4">
        <v>37450059</v>
      </c>
    </row>
    <row r="563" spans="1:5" s="1" customFormat="1" x14ac:dyDescent="0.25">
      <c r="A563" s="1">
        <v>5004</v>
      </c>
      <c r="B563" s="5" t="s">
        <v>109</v>
      </c>
      <c r="C563" s="5"/>
      <c r="E563" s="6">
        <v>4050000</v>
      </c>
    </row>
    <row r="564" spans="1:5" s="1" customFormat="1" x14ac:dyDescent="0.25">
      <c r="A564" s="1">
        <v>5004</v>
      </c>
      <c r="B564" s="5" t="s">
        <v>554</v>
      </c>
      <c r="C564" s="5"/>
      <c r="E564" s="6">
        <v>4199899</v>
      </c>
    </row>
    <row r="565" spans="1:5" s="1" customFormat="1" x14ac:dyDescent="0.25">
      <c r="A565" s="1">
        <v>5004</v>
      </c>
      <c r="B565" s="5" t="s">
        <v>555</v>
      </c>
      <c r="C565" s="5"/>
      <c r="E565" s="6">
        <v>5385360</v>
      </c>
    </row>
    <row r="566" spans="1:5" s="1" customFormat="1" x14ac:dyDescent="0.25">
      <c r="A566" s="1">
        <v>5004</v>
      </c>
      <c r="B566" s="5" t="s">
        <v>556</v>
      </c>
      <c r="C566" s="5"/>
      <c r="E566" s="6">
        <v>230000</v>
      </c>
    </row>
    <row r="567" spans="1:5" s="1" customFormat="1" x14ac:dyDescent="0.25">
      <c r="A567" s="1">
        <v>5004</v>
      </c>
      <c r="B567" s="5" t="s">
        <v>557</v>
      </c>
      <c r="C567" s="5"/>
      <c r="E567" s="6">
        <v>9604800</v>
      </c>
    </row>
    <row r="568" spans="1:5" s="1" customFormat="1" x14ac:dyDescent="0.25">
      <c r="A568" s="1">
        <v>5004</v>
      </c>
      <c r="B568" s="5" t="s">
        <v>558</v>
      </c>
      <c r="C568" s="5"/>
      <c r="E568" s="6">
        <v>13980000</v>
      </c>
    </row>
    <row r="569" spans="1:5" s="1" customFormat="1" x14ac:dyDescent="0.25">
      <c r="B569" s="2" t="s">
        <v>559</v>
      </c>
      <c r="C569" s="2"/>
      <c r="D569" s="3" t="s">
        <v>188</v>
      </c>
      <c r="E569" s="4">
        <v>49300</v>
      </c>
    </row>
    <row r="570" spans="1:5" s="1" customFormat="1" x14ac:dyDescent="0.25">
      <c r="B570" s="2" t="s">
        <v>560</v>
      </c>
      <c r="C570" s="2"/>
      <c r="D570" s="3" t="s">
        <v>190</v>
      </c>
      <c r="E570" s="4">
        <v>34000</v>
      </c>
    </row>
    <row r="571" spans="1:5" s="1" customFormat="1" x14ac:dyDescent="0.25">
      <c r="B571" s="2" t="s">
        <v>561</v>
      </c>
      <c r="C571" s="2"/>
      <c r="D571" s="3" t="s">
        <v>192</v>
      </c>
      <c r="E571" s="4">
        <v>34000</v>
      </c>
    </row>
    <row r="572" spans="1:5" s="1" customFormat="1" x14ac:dyDescent="0.25">
      <c r="A572" s="1">
        <v>5016</v>
      </c>
      <c r="B572" s="5" t="s">
        <v>562</v>
      </c>
      <c r="C572" s="5"/>
      <c r="E572" s="6">
        <v>34000</v>
      </c>
    </row>
    <row r="573" spans="1:5" s="1" customFormat="1" x14ac:dyDescent="0.25">
      <c r="B573" s="2" t="s">
        <v>563</v>
      </c>
      <c r="C573" s="2"/>
      <c r="D573" s="3" t="s">
        <v>139</v>
      </c>
      <c r="E573" s="4">
        <v>15300</v>
      </c>
    </row>
    <row r="574" spans="1:5" s="1" customFormat="1" x14ac:dyDescent="0.25">
      <c r="B574" s="2" t="s">
        <v>564</v>
      </c>
      <c r="C574" s="2"/>
      <c r="D574" s="3" t="s">
        <v>226</v>
      </c>
      <c r="E574" s="4">
        <v>15300</v>
      </c>
    </row>
    <row r="575" spans="1:5" s="1" customFormat="1" x14ac:dyDescent="0.25">
      <c r="A575" s="1">
        <v>5016</v>
      </c>
      <c r="B575" s="5" t="s">
        <v>53</v>
      </c>
      <c r="C575" s="5"/>
      <c r="E575" s="6">
        <v>15300</v>
      </c>
    </row>
    <row r="576" spans="1:5" s="1" customFormat="1" x14ac:dyDescent="0.25">
      <c r="B576" s="2" t="s">
        <v>565</v>
      </c>
      <c r="C576" s="2"/>
      <c r="D576" s="3" t="s">
        <v>199</v>
      </c>
      <c r="E576" s="4">
        <v>9791350</v>
      </c>
    </row>
    <row r="577" spans="1:7" s="1" customFormat="1" x14ac:dyDescent="0.25">
      <c r="B577" s="2" t="s">
        <v>566</v>
      </c>
      <c r="C577" s="2"/>
      <c r="D577" s="3" t="s">
        <v>232</v>
      </c>
      <c r="E577" s="4">
        <v>9261711</v>
      </c>
    </row>
    <row r="578" spans="1:7" s="1" customFormat="1" x14ac:dyDescent="0.25">
      <c r="B578" s="2" t="s">
        <v>567</v>
      </c>
      <c r="C578" s="2"/>
      <c r="D578" s="3" t="s">
        <v>234</v>
      </c>
      <c r="E578" s="4">
        <v>9261711</v>
      </c>
      <c r="F578" s="8" t="s">
        <v>1053</v>
      </c>
      <c r="G578" s="8"/>
    </row>
    <row r="579" spans="1:7" s="1" customFormat="1" x14ac:dyDescent="0.25">
      <c r="A579" s="1">
        <v>5016</v>
      </c>
      <c r="B579" s="5" t="s">
        <v>568</v>
      </c>
      <c r="C579" s="5"/>
      <c r="E579" s="6">
        <v>140000</v>
      </c>
    </row>
    <row r="580" spans="1:7" s="1" customFormat="1" x14ac:dyDescent="0.25">
      <c r="A580" s="1">
        <v>5016</v>
      </c>
      <c r="B580" s="5" t="s">
        <v>425</v>
      </c>
      <c r="C580" s="5"/>
      <c r="E580" s="6">
        <v>70086</v>
      </c>
    </row>
    <row r="581" spans="1:7" s="1" customFormat="1" x14ac:dyDescent="0.25">
      <c r="A581" s="1">
        <v>5016</v>
      </c>
      <c r="B581" s="5" t="s">
        <v>569</v>
      </c>
      <c r="C581" s="5"/>
      <c r="E581" s="6">
        <v>31092</v>
      </c>
    </row>
    <row r="582" spans="1:7" s="1" customFormat="1" x14ac:dyDescent="0.25">
      <c r="A582" s="1">
        <v>5016</v>
      </c>
      <c r="B582" s="5" t="s">
        <v>570</v>
      </c>
      <c r="C582" s="5"/>
      <c r="E582" s="6">
        <v>200000</v>
      </c>
    </row>
    <row r="583" spans="1:7" s="1" customFormat="1" x14ac:dyDescent="0.25">
      <c r="A583" s="1">
        <v>5016</v>
      </c>
      <c r="B583" s="5" t="s">
        <v>432</v>
      </c>
      <c r="C583" s="5"/>
      <c r="E583" s="6">
        <v>72689</v>
      </c>
    </row>
    <row r="584" spans="1:7" s="1" customFormat="1" x14ac:dyDescent="0.25">
      <c r="A584" s="1">
        <v>5016</v>
      </c>
      <c r="B584" s="5" t="s">
        <v>540</v>
      </c>
      <c r="C584" s="5"/>
      <c r="E584" s="6">
        <v>769985</v>
      </c>
    </row>
    <row r="585" spans="1:7" s="1" customFormat="1" x14ac:dyDescent="0.25">
      <c r="A585" s="1">
        <v>5016</v>
      </c>
      <c r="B585" s="5" t="s">
        <v>53</v>
      </c>
      <c r="C585" s="5"/>
      <c r="E585" s="6">
        <v>433070</v>
      </c>
    </row>
    <row r="586" spans="1:7" s="1" customFormat="1" x14ac:dyDescent="0.25">
      <c r="A586" s="1">
        <v>5016</v>
      </c>
      <c r="B586" s="5" t="s">
        <v>454</v>
      </c>
      <c r="C586" s="5"/>
      <c r="E586" s="6">
        <v>20000</v>
      </c>
    </row>
    <row r="587" spans="1:7" s="1" customFormat="1" x14ac:dyDescent="0.25">
      <c r="A587" s="1">
        <v>5016</v>
      </c>
      <c r="B587" s="5" t="s">
        <v>457</v>
      </c>
      <c r="C587" s="5"/>
      <c r="E587" s="6">
        <v>145731</v>
      </c>
    </row>
    <row r="588" spans="1:7" s="1" customFormat="1" x14ac:dyDescent="0.25">
      <c r="A588" s="1">
        <v>5016</v>
      </c>
      <c r="B588" s="5" t="s">
        <v>462</v>
      </c>
      <c r="C588" s="5"/>
      <c r="E588" s="6">
        <v>53782</v>
      </c>
    </row>
    <row r="589" spans="1:7" s="1" customFormat="1" x14ac:dyDescent="0.25">
      <c r="A589" s="1">
        <v>5016</v>
      </c>
      <c r="B589" s="5" t="s">
        <v>571</v>
      </c>
      <c r="C589" s="5"/>
      <c r="E589" s="6">
        <v>8571</v>
      </c>
    </row>
    <row r="590" spans="1:7" s="1" customFormat="1" x14ac:dyDescent="0.25">
      <c r="A590" s="1">
        <v>5016</v>
      </c>
      <c r="B590" s="5" t="s">
        <v>572</v>
      </c>
      <c r="C590" s="5"/>
      <c r="E590" s="6">
        <v>68500</v>
      </c>
    </row>
    <row r="591" spans="1:7" s="1" customFormat="1" x14ac:dyDescent="0.25">
      <c r="A591" s="1">
        <v>5016</v>
      </c>
      <c r="B591" s="5" t="s">
        <v>573</v>
      </c>
      <c r="C591" s="5"/>
      <c r="E591" s="6">
        <v>1240162</v>
      </c>
    </row>
    <row r="592" spans="1:7" s="1" customFormat="1" x14ac:dyDescent="0.25">
      <c r="A592" s="1">
        <v>5016</v>
      </c>
      <c r="B592" s="5" t="s">
        <v>574</v>
      </c>
      <c r="C592" s="5"/>
      <c r="E592" s="6">
        <v>35000</v>
      </c>
    </row>
    <row r="593" spans="1:5" s="1" customFormat="1" x14ac:dyDescent="0.25">
      <c r="A593" s="1">
        <v>5016</v>
      </c>
      <c r="B593" s="5" t="s">
        <v>575</v>
      </c>
      <c r="C593" s="5"/>
      <c r="E593" s="6">
        <v>12605</v>
      </c>
    </row>
    <row r="594" spans="1:5" s="1" customFormat="1" x14ac:dyDescent="0.25">
      <c r="A594" s="1">
        <v>5016</v>
      </c>
      <c r="B594" s="5" t="s">
        <v>576</v>
      </c>
      <c r="C594" s="5"/>
      <c r="E594" s="6">
        <v>888475</v>
      </c>
    </row>
    <row r="595" spans="1:5" s="1" customFormat="1" x14ac:dyDescent="0.25">
      <c r="A595" s="1">
        <v>5016</v>
      </c>
      <c r="B595" s="5" t="s">
        <v>577</v>
      </c>
      <c r="C595" s="5"/>
      <c r="E595" s="6">
        <v>3500</v>
      </c>
    </row>
    <row r="596" spans="1:5" s="1" customFormat="1" x14ac:dyDescent="0.25">
      <c r="A596" s="1">
        <v>5016</v>
      </c>
      <c r="B596" s="5" t="s">
        <v>578</v>
      </c>
      <c r="C596" s="5"/>
      <c r="E596" s="6">
        <v>56219</v>
      </c>
    </row>
    <row r="597" spans="1:5" s="1" customFormat="1" x14ac:dyDescent="0.25">
      <c r="A597" s="1">
        <v>5016</v>
      </c>
      <c r="B597" s="5" t="s">
        <v>494</v>
      </c>
      <c r="C597" s="5"/>
      <c r="E597" s="6">
        <v>3362</v>
      </c>
    </row>
    <row r="598" spans="1:5" s="1" customFormat="1" x14ac:dyDescent="0.25">
      <c r="A598" s="1">
        <v>5016</v>
      </c>
      <c r="B598" s="5" t="s">
        <v>495</v>
      </c>
      <c r="C598" s="5"/>
      <c r="E598" s="6">
        <v>561797</v>
      </c>
    </row>
    <row r="599" spans="1:5" s="1" customFormat="1" x14ac:dyDescent="0.25">
      <c r="A599" s="1">
        <v>5016</v>
      </c>
      <c r="B599" s="5" t="s">
        <v>579</v>
      </c>
      <c r="C599" s="5"/>
      <c r="E599" s="6">
        <v>48319</v>
      </c>
    </row>
    <row r="600" spans="1:5" s="1" customFormat="1" x14ac:dyDescent="0.25">
      <c r="A600" s="1">
        <v>5016</v>
      </c>
      <c r="B600" s="5" t="s">
        <v>556</v>
      </c>
      <c r="C600" s="5"/>
      <c r="E600" s="6">
        <v>54000</v>
      </c>
    </row>
    <row r="601" spans="1:5" s="1" customFormat="1" x14ac:dyDescent="0.25">
      <c r="A601" s="1">
        <v>5016</v>
      </c>
      <c r="B601" s="5" t="s">
        <v>580</v>
      </c>
      <c r="C601" s="5"/>
      <c r="E601" s="6">
        <v>34000</v>
      </c>
    </row>
    <row r="602" spans="1:5" s="1" customFormat="1" x14ac:dyDescent="0.25">
      <c r="A602" s="1">
        <v>5016</v>
      </c>
      <c r="B602" s="5" t="s">
        <v>581</v>
      </c>
      <c r="C602" s="5"/>
      <c r="E602" s="6">
        <v>30000</v>
      </c>
    </row>
    <row r="603" spans="1:5" s="1" customFormat="1" x14ac:dyDescent="0.25">
      <c r="A603" s="1">
        <v>5016</v>
      </c>
      <c r="B603" s="5" t="s">
        <v>582</v>
      </c>
      <c r="C603" s="5"/>
      <c r="E603" s="6">
        <v>351260</v>
      </c>
    </row>
    <row r="604" spans="1:5" s="1" customFormat="1" x14ac:dyDescent="0.25">
      <c r="A604" s="1">
        <v>5016</v>
      </c>
      <c r="B604" s="5" t="s">
        <v>228</v>
      </c>
      <c r="C604" s="5"/>
      <c r="E604" s="6">
        <v>3914342</v>
      </c>
    </row>
    <row r="605" spans="1:5" s="1" customFormat="1" x14ac:dyDescent="0.25">
      <c r="A605" s="1">
        <v>5016</v>
      </c>
      <c r="B605" s="5" t="s">
        <v>583</v>
      </c>
      <c r="C605" s="5"/>
      <c r="E605" s="6">
        <v>15164</v>
      </c>
    </row>
    <row r="606" spans="1:5" s="1" customFormat="1" x14ac:dyDescent="0.25">
      <c r="B606" s="2" t="s">
        <v>584</v>
      </c>
      <c r="C606" s="2"/>
      <c r="D606" s="3" t="s">
        <v>211</v>
      </c>
      <c r="E606" s="4">
        <v>529639</v>
      </c>
    </row>
    <row r="607" spans="1:5" s="1" customFormat="1" x14ac:dyDescent="0.25">
      <c r="B607" s="2" t="s">
        <v>585</v>
      </c>
      <c r="C607" s="2"/>
      <c r="D607" s="3" t="s">
        <v>586</v>
      </c>
      <c r="E607" s="4">
        <v>529639</v>
      </c>
    </row>
    <row r="608" spans="1:5" s="1" customFormat="1" x14ac:dyDescent="0.25">
      <c r="A608" s="1">
        <v>5016</v>
      </c>
      <c r="B608" s="5" t="s">
        <v>170</v>
      </c>
      <c r="C608" s="5"/>
      <c r="E608" s="6">
        <v>469639</v>
      </c>
    </row>
    <row r="609" spans="1:5" s="1" customFormat="1" x14ac:dyDescent="0.25">
      <c r="A609" s="1">
        <v>5016</v>
      </c>
      <c r="B609" s="5" t="s">
        <v>53</v>
      </c>
      <c r="C609" s="5"/>
      <c r="E609" s="6">
        <v>60000</v>
      </c>
    </row>
    <row r="610" spans="1:5" s="1" customFormat="1" x14ac:dyDescent="0.25">
      <c r="B610" s="2" t="s">
        <v>587</v>
      </c>
      <c r="C610" s="2"/>
      <c r="D610" s="3" t="s">
        <v>218</v>
      </c>
      <c r="E610" s="4">
        <v>20000</v>
      </c>
    </row>
    <row r="611" spans="1:5" s="1" customFormat="1" x14ac:dyDescent="0.25">
      <c r="B611" s="2" t="s">
        <v>588</v>
      </c>
      <c r="C611" s="2"/>
      <c r="D611" s="3" t="s">
        <v>139</v>
      </c>
      <c r="E611" s="4">
        <v>20000</v>
      </c>
    </row>
    <row r="612" spans="1:5" s="1" customFormat="1" x14ac:dyDescent="0.25">
      <c r="B612" s="2" t="s">
        <v>589</v>
      </c>
      <c r="C612" s="2"/>
      <c r="D612" s="3" t="s">
        <v>226</v>
      </c>
      <c r="E612" s="4">
        <v>20000</v>
      </c>
    </row>
    <row r="613" spans="1:5" s="1" customFormat="1" x14ac:dyDescent="0.25">
      <c r="A613" s="1">
        <v>5016</v>
      </c>
      <c r="B613" s="5" t="s">
        <v>590</v>
      </c>
      <c r="C613" s="5"/>
      <c r="E613" s="6">
        <v>20000</v>
      </c>
    </row>
    <row r="614" spans="1:5" s="1" customFormat="1" x14ac:dyDescent="0.25">
      <c r="B614" s="2" t="s">
        <v>591</v>
      </c>
      <c r="C614" s="2"/>
      <c r="D614" s="3" t="s">
        <v>592</v>
      </c>
      <c r="E614" s="4">
        <v>10262541</v>
      </c>
    </row>
    <row r="615" spans="1:5" s="1" customFormat="1" x14ac:dyDescent="0.25">
      <c r="B615" s="2" t="s">
        <v>593</v>
      </c>
      <c r="C615" s="2"/>
      <c r="D615" s="3" t="s">
        <v>594</v>
      </c>
      <c r="E615" s="4">
        <v>2852688</v>
      </c>
    </row>
    <row r="616" spans="1:5" s="1" customFormat="1" x14ac:dyDescent="0.25">
      <c r="B616" s="2" t="s">
        <v>595</v>
      </c>
      <c r="C616" s="2"/>
      <c r="D616" s="3" t="s">
        <v>596</v>
      </c>
      <c r="E616" s="4">
        <v>2852688</v>
      </c>
    </row>
    <row r="617" spans="1:5" s="1" customFormat="1" x14ac:dyDescent="0.25">
      <c r="A617" s="1">
        <v>5004</v>
      </c>
      <c r="B617" s="5" t="s">
        <v>597</v>
      </c>
      <c r="C617" s="5"/>
      <c r="E617" s="6">
        <v>277311</v>
      </c>
    </row>
    <row r="618" spans="1:5" s="1" customFormat="1" x14ac:dyDescent="0.25">
      <c r="A618" s="1">
        <v>5004</v>
      </c>
      <c r="B618" s="5" t="s">
        <v>598</v>
      </c>
      <c r="C618" s="5"/>
      <c r="E618" s="6">
        <v>205882</v>
      </c>
    </row>
    <row r="619" spans="1:5" s="1" customFormat="1" x14ac:dyDescent="0.25">
      <c r="A619" s="1">
        <v>5004</v>
      </c>
      <c r="B619" s="5" t="s">
        <v>599</v>
      </c>
      <c r="C619" s="5"/>
      <c r="E619" s="6">
        <v>141176</v>
      </c>
    </row>
    <row r="620" spans="1:5" s="1" customFormat="1" x14ac:dyDescent="0.25">
      <c r="A620" s="1">
        <v>5004</v>
      </c>
      <c r="B620" s="5" t="s">
        <v>600</v>
      </c>
      <c r="C620" s="5"/>
      <c r="E620" s="6">
        <v>760000</v>
      </c>
    </row>
    <row r="621" spans="1:5" s="1" customFormat="1" x14ac:dyDescent="0.25">
      <c r="A621" s="1">
        <v>5004</v>
      </c>
      <c r="B621" s="5" t="s">
        <v>601</v>
      </c>
      <c r="C621" s="5"/>
      <c r="E621" s="6">
        <v>90000</v>
      </c>
    </row>
    <row r="622" spans="1:5" s="1" customFormat="1" x14ac:dyDescent="0.25">
      <c r="A622" s="1">
        <v>5004</v>
      </c>
      <c r="B622" s="5" t="s">
        <v>602</v>
      </c>
      <c r="C622" s="5"/>
      <c r="E622" s="6">
        <v>178319</v>
      </c>
    </row>
    <row r="623" spans="1:5" s="1" customFormat="1" x14ac:dyDescent="0.25">
      <c r="A623" s="1">
        <v>5004</v>
      </c>
      <c r="B623" s="5" t="s">
        <v>603</v>
      </c>
      <c r="C623" s="5"/>
      <c r="E623" s="6">
        <v>1200000</v>
      </c>
    </row>
    <row r="624" spans="1:5" s="1" customFormat="1" x14ac:dyDescent="0.25">
      <c r="B624" s="2" t="s">
        <v>604</v>
      </c>
      <c r="C624" s="2"/>
      <c r="D624" s="3" t="s">
        <v>605</v>
      </c>
      <c r="E624" s="4">
        <v>7408353</v>
      </c>
    </row>
    <row r="625" spans="1:5" s="1" customFormat="1" x14ac:dyDescent="0.25">
      <c r="B625" s="2" t="s">
        <v>606</v>
      </c>
      <c r="C625" s="2"/>
      <c r="D625" s="3" t="s">
        <v>607</v>
      </c>
      <c r="E625" s="4">
        <v>7408353</v>
      </c>
    </row>
    <row r="626" spans="1:5" s="1" customFormat="1" x14ac:dyDescent="0.25">
      <c r="A626" s="1">
        <v>5016</v>
      </c>
      <c r="B626" s="5" t="s">
        <v>608</v>
      </c>
      <c r="C626" s="5"/>
      <c r="E626" s="6">
        <v>6929295</v>
      </c>
    </row>
    <row r="627" spans="1:5" s="1" customFormat="1" x14ac:dyDescent="0.25">
      <c r="A627" s="1">
        <v>5016</v>
      </c>
      <c r="B627" s="5" t="s">
        <v>609</v>
      </c>
      <c r="C627" s="5"/>
      <c r="E627" s="6">
        <v>65000</v>
      </c>
    </row>
    <row r="628" spans="1:5" s="1" customFormat="1" x14ac:dyDescent="0.25">
      <c r="A628" s="1">
        <v>5016</v>
      </c>
      <c r="B628" s="5" t="s">
        <v>610</v>
      </c>
      <c r="C628" s="5"/>
      <c r="E628" s="6">
        <v>414058</v>
      </c>
    </row>
    <row r="629" spans="1:5" s="1" customFormat="1" x14ac:dyDescent="0.25">
      <c r="B629" s="2" t="s">
        <v>611</v>
      </c>
      <c r="C629" s="2"/>
      <c r="D629" s="3" t="s">
        <v>139</v>
      </c>
      <c r="E629" s="4">
        <v>1500</v>
      </c>
    </row>
    <row r="630" spans="1:5" s="1" customFormat="1" x14ac:dyDescent="0.25">
      <c r="B630" s="2" t="s">
        <v>612</v>
      </c>
      <c r="C630" s="2"/>
      <c r="D630" s="3" t="s">
        <v>226</v>
      </c>
      <c r="E630" s="4">
        <v>1500</v>
      </c>
    </row>
    <row r="631" spans="1:5" s="1" customFormat="1" x14ac:dyDescent="0.25">
      <c r="A631" s="1">
        <v>5016</v>
      </c>
      <c r="B631" s="5" t="s">
        <v>53</v>
      </c>
      <c r="C631" s="5"/>
      <c r="E631" s="6">
        <v>1500</v>
      </c>
    </row>
    <row r="632" spans="1:5" s="1" customFormat="1" x14ac:dyDescent="0.25">
      <c r="B632" s="2" t="s">
        <v>613</v>
      </c>
      <c r="C632" s="2"/>
      <c r="D632" s="3" t="s">
        <v>230</v>
      </c>
      <c r="E632" s="4">
        <v>18726671.309999999</v>
      </c>
    </row>
    <row r="633" spans="1:5" s="1" customFormat="1" x14ac:dyDescent="0.25">
      <c r="B633" s="2" t="s">
        <v>614</v>
      </c>
      <c r="C633" s="2"/>
      <c r="D633" s="3" t="s">
        <v>232</v>
      </c>
      <c r="E633" s="4">
        <v>18102208.210000001</v>
      </c>
    </row>
    <row r="634" spans="1:5" s="1" customFormat="1" x14ac:dyDescent="0.25">
      <c r="B634" s="2" t="s">
        <v>615</v>
      </c>
      <c r="C634" s="2"/>
      <c r="D634" s="3" t="s">
        <v>234</v>
      </c>
      <c r="E634" s="4">
        <v>18102208.210000001</v>
      </c>
    </row>
    <row r="635" spans="1:5" s="1" customFormat="1" x14ac:dyDescent="0.25">
      <c r="B635" s="5" t="s">
        <v>235</v>
      </c>
      <c r="C635" s="5"/>
      <c r="E635" s="6">
        <v>18102208.210000001</v>
      </c>
    </row>
    <row r="636" spans="1:5" s="1" customFormat="1" x14ac:dyDescent="0.25">
      <c r="B636" s="2" t="s">
        <v>616</v>
      </c>
      <c r="C636" s="2"/>
      <c r="D636" s="3" t="s">
        <v>206</v>
      </c>
      <c r="E636" s="4">
        <v>268598.84000000003</v>
      </c>
    </row>
    <row r="637" spans="1:5" s="1" customFormat="1" x14ac:dyDescent="0.25">
      <c r="B637" s="2" t="s">
        <v>617</v>
      </c>
      <c r="C637" s="2"/>
      <c r="D637" s="3" t="s">
        <v>208</v>
      </c>
      <c r="E637" s="4">
        <v>268598.84000000003</v>
      </c>
    </row>
    <row r="638" spans="1:5" s="1" customFormat="1" x14ac:dyDescent="0.25">
      <c r="B638" s="5" t="s">
        <v>235</v>
      </c>
      <c r="C638" s="5"/>
      <c r="E638" s="6">
        <v>268598.84000000003</v>
      </c>
    </row>
    <row r="639" spans="1:5" s="1" customFormat="1" x14ac:dyDescent="0.25">
      <c r="B639" s="2" t="s">
        <v>618</v>
      </c>
      <c r="C639" s="2"/>
      <c r="D639" s="3" t="s">
        <v>211</v>
      </c>
      <c r="E639" s="4">
        <v>355864.26</v>
      </c>
    </row>
    <row r="640" spans="1:5" s="1" customFormat="1" x14ac:dyDescent="0.25">
      <c r="B640" s="2" t="s">
        <v>619</v>
      </c>
      <c r="C640" s="2"/>
      <c r="D640" s="3" t="s">
        <v>213</v>
      </c>
      <c r="E640" s="4">
        <v>355864.26</v>
      </c>
    </row>
    <row r="641" spans="1:5" s="1" customFormat="1" x14ac:dyDescent="0.25">
      <c r="B641" s="5" t="s">
        <v>235</v>
      </c>
      <c r="C641" s="5"/>
      <c r="E641" s="6">
        <v>355864.26</v>
      </c>
    </row>
    <row r="642" spans="1:5" s="1" customFormat="1" x14ac:dyDescent="0.25">
      <c r="B642" s="2" t="s">
        <v>620</v>
      </c>
      <c r="C642" s="2"/>
      <c r="D642" s="3" t="s">
        <v>241</v>
      </c>
      <c r="E642" s="4">
        <v>188027545.56</v>
      </c>
    </row>
    <row r="643" spans="1:5" s="1" customFormat="1" x14ac:dyDescent="0.25">
      <c r="B643" s="2" t="s">
        <v>621</v>
      </c>
      <c r="C643" s="2"/>
      <c r="D643" s="3" t="s">
        <v>622</v>
      </c>
      <c r="E643" s="4">
        <v>96373</v>
      </c>
    </row>
    <row r="644" spans="1:5" s="1" customFormat="1" x14ac:dyDescent="0.25">
      <c r="B644" s="2" t="s">
        <v>623</v>
      </c>
      <c r="C644" s="2"/>
      <c r="D644" s="3" t="s">
        <v>624</v>
      </c>
      <c r="E644" s="4">
        <v>96373</v>
      </c>
    </row>
    <row r="645" spans="1:5" s="1" customFormat="1" x14ac:dyDescent="0.25">
      <c r="A645" s="1">
        <v>5016</v>
      </c>
      <c r="B645" s="5" t="s">
        <v>625</v>
      </c>
      <c r="C645" s="5"/>
      <c r="E645" s="6">
        <v>96373</v>
      </c>
    </row>
    <row r="646" spans="1:5" s="1" customFormat="1" x14ac:dyDescent="0.25">
      <c r="B646" s="2" t="s">
        <v>626</v>
      </c>
      <c r="C646" s="2"/>
      <c r="D646" s="3" t="s">
        <v>627</v>
      </c>
      <c r="E646" s="4">
        <v>1980971</v>
      </c>
    </row>
    <row r="647" spans="1:5" s="1" customFormat="1" x14ac:dyDescent="0.25">
      <c r="B647" s="2" t="s">
        <v>628</v>
      </c>
      <c r="C647" s="2"/>
      <c r="D647" s="3" t="s">
        <v>629</v>
      </c>
      <c r="E647" s="4">
        <v>1980971</v>
      </c>
    </row>
    <row r="648" spans="1:5" s="1" customFormat="1" x14ac:dyDescent="0.25">
      <c r="A648" s="1">
        <v>5016</v>
      </c>
      <c r="B648" s="5" t="s">
        <v>246</v>
      </c>
      <c r="C648" s="5"/>
      <c r="E648" s="6">
        <v>1906995</v>
      </c>
    </row>
    <row r="649" spans="1:5" s="1" customFormat="1" x14ac:dyDescent="0.25">
      <c r="A649" s="1">
        <v>5016</v>
      </c>
      <c r="B649" s="5" t="s">
        <v>279</v>
      </c>
      <c r="C649" s="5"/>
      <c r="E649" s="6">
        <v>1176</v>
      </c>
    </row>
    <row r="650" spans="1:5" s="1" customFormat="1" x14ac:dyDescent="0.25">
      <c r="A650" s="1">
        <v>5016</v>
      </c>
      <c r="B650" s="5" t="s">
        <v>53</v>
      </c>
      <c r="C650" s="5"/>
      <c r="E650" s="6">
        <v>12900</v>
      </c>
    </row>
    <row r="651" spans="1:5" s="1" customFormat="1" x14ac:dyDescent="0.25">
      <c r="A651" s="1">
        <v>5016</v>
      </c>
      <c r="B651" s="5" t="s">
        <v>179</v>
      </c>
      <c r="C651" s="5"/>
      <c r="E651" s="6">
        <v>59900</v>
      </c>
    </row>
    <row r="652" spans="1:5" s="1" customFormat="1" x14ac:dyDescent="0.25">
      <c r="B652" s="2" t="s">
        <v>630</v>
      </c>
      <c r="C652" s="2"/>
      <c r="D652" s="3" t="s">
        <v>631</v>
      </c>
      <c r="E652" s="4">
        <v>221146</v>
      </c>
    </row>
    <row r="653" spans="1:5" s="1" customFormat="1" x14ac:dyDescent="0.25">
      <c r="B653" s="2" t="s">
        <v>632</v>
      </c>
      <c r="C653" s="2"/>
      <c r="D653" s="3" t="s">
        <v>245</v>
      </c>
      <c r="E653" s="4">
        <v>221146</v>
      </c>
    </row>
    <row r="654" spans="1:5" s="1" customFormat="1" x14ac:dyDescent="0.25">
      <c r="A654" s="1">
        <v>5016</v>
      </c>
      <c r="B654" s="5" t="s">
        <v>247</v>
      </c>
      <c r="C654" s="5"/>
      <c r="E654" s="6">
        <v>14200</v>
      </c>
    </row>
    <row r="655" spans="1:5" s="1" customFormat="1" x14ac:dyDescent="0.25">
      <c r="A655" s="1">
        <v>5016</v>
      </c>
      <c r="B655" s="5" t="s">
        <v>149</v>
      </c>
      <c r="C655" s="5"/>
      <c r="E655" s="6">
        <v>2700</v>
      </c>
    </row>
    <row r="656" spans="1:5" s="1" customFormat="1" x14ac:dyDescent="0.25">
      <c r="A656" s="1">
        <v>5016</v>
      </c>
      <c r="B656" s="5" t="s">
        <v>433</v>
      </c>
      <c r="C656" s="5"/>
      <c r="E656" s="6">
        <v>75546</v>
      </c>
    </row>
    <row r="657" spans="1:5" s="1" customFormat="1" x14ac:dyDescent="0.25">
      <c r="A657" s="1">
        <v>5016</v>
      </c>
      <c r="B657" s="5" t="s">
        <v>53</v>
      </c>
      <c r="C657" s="5"/>
      <c r="E657" s="6">
        <v>95200</v>
      </c>
    </row>
    <row r="658" spans="1:5" s="1" customFormat="1" x14ac:dyDescent="0.25">
      <c r="A658" s="1">
        <v>5016</v>
      </c>
      <c r="B658" s="5" t="s">
        <v>633</v>
      </c>
      <c r="C658" s="5"/>
      <c r="E658" s="6">
        <v>4000</v>
      </c>
    </row>
    <row r="659" spans="1:5" s="1" customFormat="1" x14ac:dyDescent="0.25">
      <c r="A659" s="1">
        <v>5016</v>
      </c>
      <c r="B659" s="5" t="s">
        <v>497</v>
      </c>
      <c r="C659" s="5"/>
      <c r="E659" s="6">
        <v>29500</v>
      </c>
    </row>
    <row r="660" spans="1:5" s="1" customFormat="1" x14ac:dyDescent="0.25">
      <c r="B660" s="2" t="s">
        <v>634</v>
      </c>
      <c r="C660" s="2"/>
      <c r="D660" s="3" t="s">
        <v>255</v>
      </c>
      <c r="E660" s="4">
        <v>203706</v>
      </c>
    </row>
    <row r="661" spans="1:5" s="1" customFormat="1" x14ac:dyDescent="0.25">
      <c r="B661" s="2" t="s">
        <v>635</v>
      </c>
      <c r="C661" s="2"/>
      <c r="D661" s="3" t="s">
        <v>636</v>
      </c>
      <c r="E661" s="4">
        <v>203706</v>
      </c>
    </row>
    <row r="662" spans="1:5" s="1" customFormat="1" x14ac:dyDescent="0.25">
      <c r="A662" s="1">
        <v>5016</v>
      </c>
      <c r="B662" s="5" t="s">
        <v>637</v>
      </c>
      <c r="C662" s="5"/>
      <c r="E662" s="6">
        <v>1765</v>
      </c>
    </row>
    <row r="663" spans="1:5" s="1" customFormat="1" x14ac:dyDescent="0.25">
      <c r="A663" s="1">
        <v>5016</v>
      </c>
      <c r="B663" s="5" t="s">
        <v>53</v>
      </c>
      <c r="C663" s="5"/>
      <c r="E663" s="6">
        <v>12500</v>
      </c>
    </row>
    <row r="664" spans="1:5" s="1" customFormat="1" x14ac:dyDescent="0.25">
      <c r="A664" s="1">
        <v>5016</v>
      </c>
      <c r="B664" s="5" t="s">
        <v>261</v>
      </c>
      <c r="C664" s="5"/>
      <c r="E664" s="6">
        <v>39916</v>
      </c>
    </row>
    <row r="665" spans="1:5" s="1" customFormat="1" x14ac:dyDescent="0.25">
      <c r="A665" s="1">
        <v>5016</v>
      </c>
      <c r="B665" s="5" t="s">
        <v>582</v>
      </c>
      <c r="C665" s="5"/>
      <c r="E665" s="6">
        <v>40000</v>
      </c>
    </row>
    <row r="666" spans="1:5" s="1" customFormat="1" x14ac:dyDescent="0.25">
      <c r="A666" s="1">
        <v>5016</v>
      </c>
      <c r="B666" s="5" t="s">
        <v>512</v>
      </c>
      <c r="C666" s="5"/>
      <c r="E666" s="6">
        <v>96638</v>
      </c>
    </row>
    <row r="667" spans="1:5" s="1" customFormat="1" x14ac:dyDescent="0.25">
      <c r="A667" s="1">
        <v>5016</v>
      </c>
      <c r="B667" s="5" t="s">
        <v>228</v>
      </c>
      <c r="C667" s="5"/>
      <c r="E667" s="6">
        <v>2437</v>
      </c>
    </row>
    <row r="668" spans="1:5" s="1" customFormat="1" x14ac:dyDescent="0.25">
      <c r="A668" s="1">
        <v>5016</v>
      </c>
      <c r="B668" s="5" t="s">
        <v>263</v>
      </c>
      <c r="C668" s="5"/>
      <c r="E668" s="6">
        <v>10450</v>
      </c>
    </row>
    <row r="669" spans="1:5" s="1" customFormat="1" x14ac:dyDescent="0.25">
      <c r="B669" s="2" t="s">
        <v>638</v>
      </c>
      <c r="C669" s="2"/>
      <c r="D669" s="3" t="s">
        <v>265</v>
      </c>
      <c r="E669" s="4">
        <v>2734187</v>
      </c>
    </row>
    <row r="670" spans="1:5" s="1" customFormat="1" x14ac:dyDescent="0.25">
      <c r="B670" s="2" t="s">
        <v>639</v>
      </c>
      <c r="C670" s="2"/>
      <c r="D670" s="3" t="s">
        <v>267</v>
      </c>
      <c r="E670" s="4">
        <v>2734187</v>
      </c>
    </row>
    <row r="671" spans="1:5" s="1" customFormat="1" x14ac:dyDescent="0.25">
      <c r="A671" s="1">
        <v>5016</v>
      </c>
      <c r="B671" s="5" t="s">
        <v>640</v>
      </c>
      <c r="C671" s="5"/>
      <c r="E671" s="6">
        <v>20000</v>
      </c>
    </row>
    <row r="672" spans="1:5" s="1" customFormat="1" x14ac:dyDescent="0.25">
      <c r="A672" s="1">
        <v>5016</v>
      </c>
      <c r="B672" s="5" t="s">
        <v>641</v>
      </c>
      <c r="C672" s="5"/>
      <c r="E672" s="6">
        <v>120000</v>
      </c>
    </row>
    <row r="673" spans="1:5" s="1" customFormat="1" x14ac:dyDescent="0.25">
      <c r="A673" s="1">
        <v>5016</v>
      </c>
      <c r="B673" s="5" t="s">
        <v>437</v>
      </c>
      <c r="C673" s="5"/>
      <c r="E673" s="6">
        <v>20000</v>
      </c>
    </row>
    <row r="674" spans="1:5" s="1" customFormat="1" x14ac:dyDescent="0.25">
      <c r="A674" s="1">
        <v>5016</v>
      </c>
      <c r="B674" s="5" t="s">
        <v>53</v>
      </c>
      <c r="C674" s="5"/>
      <c r="E674" s="6">
        <v>194000</v>
      </c>
    </row>
    <row r="675" spans="1:5" s="1" customFormat="1" x14ac:dyDescent="0.25">
      <c r="A675" s="1">
        <v>5016</v>
      </c>
      <c r="B675" s="5" t="s">
        <v>269</v>
      </c>
      <c r="C675" s="5"/>
      <c r="E675" s="6">
        <v>2280187</v>
      </c>
    </row>
    <row r="676" spans="1:5" s="1" customFormat="1" x14ac:dyDescent="0.25">
      <c r="A676" s="1">
        <v>5016</v>
      </c>
      <c r="B676" s="5" t="s">
        <v>642</v>
      </c>
      <c r="C676" s="5"/>
      <c r="E676" s="6">
        <v>100000</v>
      </c>
    </row>
    <row r="677" spans="1:5" s="1" customFormat="1" x14ac:dyDescent="0.25">
      <c r="B677" s="2" t="s">
        <v>643</v>
      </c>
      <c r="C677" s="2"/>
      <c r="D677" s="3" t="s">
        <v>271</v>
      </c>
      <c r="E677" s="4">
        <v>3497503</v>
      </c>
    </row>
    <row r="678" spans="1:5" s="1" customFormat="1" x14ac:dyDescent="0.25">
      <c r="B678" s="2" t="s">
        <v>644</v>
      </c>
      <c r="C678" s="2"/>
      <c r="D678" s="3" t="s">
        <v>273</v>
      </c>
      <c r="E678" s="4">
        <v>3497503</v>
      </c>
    </row>
    <row r="679" spans="1:5" s="1" customFormat="1" x14ac:dyDescent="0.25">
      <c r="A679" s="1">
        <v>5016</v>
      </c>
      <c r="B679" s="5" t="s">
        <v>447</v>
      </c>
      <c r="C679" s="5"/>
      <c r="E679" s="6">
        <v>135000</v>
      </c>
    </row>
    <row r="680" spans="1:5" s="1" customFormat="1" x14ac:dyDescent="0.25">
      <c r="A680" s="1">
        <v>5016</v>
      </c>
      <c r="B680" s="5" t="s">
        <v>453</v>
      </c>
      <c r="C680" s="5"/>
      <c r="E680" s="6">
        <v>50000</v>
      </c>
    </row>
    <row r="681" spans="1:5" s="1" customFormat="1" x14ac:dyDescent="0.25">
      <c r="A681" s="1">
        <v>5016</v>
      </c>
      <c r="B681" s="5" t="s">
        <v>53</v>
      </c>
      <c r="C681" s="5"/>
      <c r="E681" s="6">
        <v>3280503</v>
      </c>
    </row>
    <row r="682" spans="1:5" s="1" customFormat="1" x14ac:dyDescent="0.25">
      <c r="A682" s="1">
        <v>5016</v>
      </c>
      <c r="B682" s="5" t="s">
        <v>645</v>
      </c>
      <c r="C682" s="5"/>
      <c r="E682" s="6">
        <v>32000</v>
      </c>
    </row>
    <row r="683" spans="1:5" s="1" customFormat="1" x14ac:dyDescent="0.25">
      <c r="B683" s="2" t="s">
        <v>646</v>
      </c>
      <c r="C683" s="2"/>
      <c r="D683" s="3" t="s">
        <v>647</v>
      </c>
      <c r="E683" s="4">
        <v>2156575</v>
      </c>
    </row>
    <row r="684" spans="1:5" s="1" customFormat="1" x14ac:dyDescent="0.25">
      <c r="B684" s="2" t="s">
        <v>648</v>
      </c>
      <c r="C684" s="2"/>
      <c r="D684" s="3" t="s">
        <v>649</v>
      </c>
      <c r="E684" s="4">
        <v>2156575</v>
      </c>
    </row>
    <row r="685" spans="1:5" s="1" customFormat="1" x14ac:dyDescent="0.25">
      <c r="A685" s="1">
        <v>5016</v>
      </c>
      <c r="B685" s="5" t="s">
        <v>246</v>
      </c>
      <c r="C685" s="5"/>
      <c r="E685" s="6">
        <v>133750</v>
      </c>
    </row>
    <row r="686" spans="1:5" s="1" customFormat="1" x14ac:dyDescent="0.25">
      <c r="A686" s="1">
        <v>5016</v>
      </c>
      <c r="B686" s="5" t="s">
        <v>247</v>
      </c>
      <c r="C686" s="5"/>
      <c r="E686" s="6">
        <v>6700</v>
      </c>
    </row>
    <row r="687" spans="1:5" s="1" customFormat="1" x14ac:dyDescent="0.25">
      <c r="A687" s="1">
        <v>5016</v>
      </c>
      <c r="B687" s="5" t="s">
        <v>149</v>
      </c>
      <c r="C687" s="5"/>
      <c r="E687" s="6">
        <v>6000</v>
      </c>
    </row>
    <row r="688" spans="1:5" s="1" customFormat="1" x14ac:dyDescent="0.25">
      <c r="A688" s="1">
        <v>5016</v>
      </c>
      <c r="B688" s="5" t="s">
        <v>433</v>
      </c>
      <c r="C688" s="5"/>
      <c r="E688" s="6">
        <v>31950</v>
      </c>
    </row>
    <row r="689" spans="1:5" s="1" customFormat="1" x14ac:dyDescent="0.25">
      <c r="A689" s="1">
        <v>5016</v>
      </c>
      <c r="B689" s="5" t="s">
        <v>53</v>
      </c>
      <c r="C689" s="5"/>
      <c r="E689" s="6">
        <v>571250</v>
      </c>
    </row>
    <row r="690" spans="1:5" s="1" customFormat="1" x14ac:dyDescent="0.25">
      <c r="A690" s="1">
        <v>5016</v>
      </c>
      <c r="B690" s="5" t="s">
        <v>650</v>
      </c>
      <c r="C690" s="5"/>
      <c r="E690" s="6">
        <v>66000</v>
      </c>
    </row>
    <row r="691" spans="1:5" s="1" customFormat="1" x14ac:dyDescent="0.25">
      <c r="A691" s="1">
        <v>5016</v>
      </c>
      <c r="B691" s="5" t="s">
        <v>651</v>
      </c>
      <c r="C691" s="5"/>
      <c r="E691" s="6">
        <v>55000</v>
      </c>
    </row>
    <row r="692" spans="1:5" s="1" customFormat="1" x14ac:dyDescent="0.25">
      <c r="A692" s="1">
        <v>5016</v>
      </c>
      <c r="B692" s="5" t="s">
        <v>486</v>
      </c>
      <c r="C692" s="5"/>
      <c r="E692" s="6">
        <v>115597</v>
      </c>
    </row>
    <row r="693" spans="1:5" s="1" customFormat="1" x14ac:dyDescent="0.25">
      <c r="A693" s="1">
        <v>5016</v>
      </c>
      <c r="B693" s="5" t="s">
        <v>652</v>
      </c>
      <c r="C693" s="5"/>
      <c r="E693" s="6">
        <v>101681</v>
      </c>
    </row>
    <row r="694" spans="1:5" s="1" customFormat="1" x14ac:dyDescent="0.25">
      <c r="A694" s="1">
        <v>5016</v>
      </c>
      <c r="B694" s="5" t="s">
        <v>653</v>
      </c>
      <c r="C694" s="5"/>
      <c r="E694" s="6">
        <v>7867</v>
      </c>
    </row>
    <row r="695" spans="1:5" s="1" customFormat="1" x14ac:dyDescent="0.25">
      <c r="A695" s="1">
        <v>5016</v>
      </c>
      <c r="B695" s="5" t="s">
        <v>497</v>
      </c>
      <c r="C695" s="5"/>
      <c r="E695" s="6">
        <v>4000</v>
      </c>
    </row>
    <row r="696" spans="1:5" s="1" customFormat="1" x14ac:dyDescent="0.25">
      <c r="A696" s="1">
        <v>5016</v>
      </c>
      <c r="B696" s="5" t="s">
        <v>654</v>
      </c>
      <c r="C696" s="5"/>
      <c r="E696" s="6">
        <v>5300</v>
      </c>
    </row>
    <row r="697" spans="1:5" s="1" customFormat="1" x14ac:dyDescent="0.25">
      <c r="A697" s="1">
        <v>5016</v>
      </c>
      <c r="B697" s="5" t="s">
        <v>362</v>
      </c>
      <c r="C697" s="5"/>
      <c r="E697" s="6">
        <v>8350</v>
      </c>
    </row>
    <row r="698" spans="1:5" s="1" customFormat="1" x14ac:dyDescent="0.25">
      <c r="A698" s="1">
        <v>5016</v>
      </c>
      <c r="B698" s="5" t="s">
        <v>252</v>
      </c>
      <c r="C698" s="5"/>
      <c r="E698" s="6">
        <v>111600</v>
      </c>
    </row>
    <row r="699" spans="1:5" s="1" customFormat="1" x14ac:dyDescent="0.25">
      <c r="A699" s="1">
        <v>5016</v>
      </c>
      <c r="B699" s="5" t="s">
        <v>511</v>
      </c>
      <c r="C699" s="5"/>
      <c r="E699" s="6">
        <v>931530</v>
      </c>
    </row>
    <row r="700" spans="1:5" s="1" customFormat="1" x14ac:dyDescent="0.25">
      <c r="B700" s="2" t="s">
        <v>655</v>
      </c>
      <c r="C700" s="2"/>
      <c r="D700" s="3" t="s">
        <v>656</v>
      </c>
      <c r="E700" s="4">
        <v>148147</v>
      </c>
    </row>
    <row r="701" spans="1:5" s="1" customFormat="1" x14ac:dyDescent="0.25">
      <c r="B701" s="2" t="s">
        <v>657</v>
      </c>
      <c r="C701" s="2"/>
      <c r="D701" s="3" t="s">
        <v>277</v>
      </c>
      <c r="E701" s="4">
        <v>148147</v>
      </c>
    </row>
    <row r="702" spans="1:5" s="1" customFormat="1" x14ac:dyDescent="0.25">
      <c r="A702" s="1">
        <v>5016</v>
      </c>
      <c r="B702" s="5" t="s">
        <v>278</v>
      </c>
      <c r="C702" s="5"/>
      <c r="E702" s="6">
        <v>966</v>
      </c>
    </row>
    <row r="703" spans="1:5" s="1" customFormat="1" x14ac:dyDescent="0.25">
      <c r="A703" s="1">
        <v>5016</v>
      </c>
      <c r="B703" s="5" t="s">
        <v>279</v>
      </c>
      <c r="C703" s="5"/>
      <c r="E703" s="6">
        <v>5756</v>
      </c>
    </row>
    <row r="704" spans="1:5" s="1" customFormat="1" x14ac:dyDescent="0.25">
      <c r="A704" s="1">
        <v>5016</v>
      </c>
      <c r="B704" s="5" t="s">
        <v>658</v>
      </c>
      <c r="C704" s="5"/>
      <c r="E704" s="6">
        <v>8529</v>
      </c>
    </row>
    <row r="705" spans="1:5" s="1" customFormat="1" x14ac:dyDescent="0.25">
      <c r="A705" s="1">
        <v>5016</v>
      </c>
      <c r="B705" s="5" t="s">
        <v>280</v>
      </c>
      <c r="C705" s="5"/>
      <c r="E705" s="6">
        <v>16245</v>
      </c>
    </row>
    <row r="706" spans="1:5" s="1" customFormat="1" x14ac:dyDescent="0.25">
      <c r="A706" s="1">
        <v>5016</v>
      </c>
      <c r="B706" s="5" t="s">
        <v>53</v>
      </c>
      <c r="C706" s="5"/>
      <c r="E706" s="6">
        <v>71800</v>
      </c>
    </row>
    <row r="707" spans="1:5" s="1" customFormat="1" x14ac:dyDescent="0.25">
      <c r="A707" s="1">
        <v>5016</v>
      </c>
      <c r="B707" s="5" t="s">
        <v>283</v>
      </c>
      <c r="C707" s="5"/>
      <c r="E707" s="6">
        <v>4202</v>
      </c>
    </row>
    <row r="708" spans="1:5" s="1" customFormat="1" x14ac:dyDescent="0.25">
      <c r="A708" s="1">
        <v>5016</v>
      </c>
      <c r="B708" s="5" t="s">
        <v>659</v>
      </c>
      <c r="C708" s="5"/>
      <c r="E708" s="6">
        <v>8399</v>
      </c>
    </row>
    <row r="709" spans="1:5" s="1" customFormat="1" x14ac:dyDescent="0.25">
      <c r="A709" s="1">
        <v>5016</v>
      </c>
      <c r="B709" s="5" t="s">
        <v>284</v>
      </c>
      <c r="C709" s="5"/>
      <c r="E709" s="6">
        <v>20756</v>
      </c>
    </row>
    <row r="710" spans="1:5" s="1" customFormat="1" x14ac:dyDescent="0.25">
      <c r="A710" s="1">
        <v>5016</v>
      </c>
      <c r="B710" s="5" t="s">
        <v>660</v>
      </c>
      <c r="C710" s="5"/>
      <c r="E710" s="6">
        <v>1200</v>
      </c>
    </row>
    <row r="711" spans="1:5" s="1" customFormat="1" x14ac:dyDescent="0.25">
      <c r="A711" s="1">
        <v>5016</v>
      </c>
      <c r="B711" s="5" t="s">
        <v>661</v>
      </c>
      <c r="C711" s="5"/>
      <c r="E711" s="6">
        <v>5600</v>
      </c>
    </row>
    <row r="712" spans="1:5" s="1" customFormat="1" x14ac:dyDescent="0.25">
      <c r="A712" s="1">
        <v>5016</v>
      </c>
      <c r="B712" s="5" t="s">
        <v>286</v>
      </c>
      <c r="C712" s="5"/>
      <c r="E712" s="6">
        <v>3194</v>
      </c>
    </row>
    <row r="713" spans="1:5" s="1" customFormat="1" x14ac:dyDescent="0.25">
      <c r="A713" s="1">
        <v>5016</v>
      </c>
      <c r="B713" s="5" t="s">
        <v>287</v>
      </c>
      <c r="C713" s="5"/>
      <c r="E713" s="6">
        <v>1500</v>
      </c>
    </row>
    <row r="714" spans="1:5" s="1" customFormat="1" x14ac:dyDescent="0.25">
      <c r="B714" s="2" t="s">
        <v>662</v>
      </c>
      <c r="C714" s="2"/>
      <c r="D714" s="3" t="s">
        <v>289</v>
      </c>
      <c r="E714" s="4">
        <v>455800</v>
      </c>
    </row>
    <row r="715" spans="1:5" s="1" customFormat="1" x14ac:dyDescent="0.25">
      <c r="B715" s="2" t="s">
        <v>663</v>
      </c>
      <c r="C715" s="2"/>
      <c r="D715" s="3" t="s">
        <v>291</v>
      </c>
      <c r="E715" s="4">
        <v>455800</v>
      </c>
    </row>
    <row r="716" spans="1:5" s="1" customFormat="1" x14ac:dyDescent="0.25">
      <c r="A716" s="1">
        <v>5016</v>
      </c>
      <c r="B716" s="5" t="s">
        <v>424</v>
      </c>
      <c r="C716" s="5"/>
      <c r="E716" s="6">
        <v>213200</v>
      </c>
    </row>
    <row r="717" spans="1:5" s="1" customFormat="1" x14ac:dyDescent="0.25">
      <c r="A717" s="1">
        <v>5016</v>
      </c>
      <c r="B717" s="5" t="s">
        <v>292</v>
      </c>
      <c r="C717" s="5"/>
      <c r="E717" s="6">
        <v>72600</v>
      </c>
    </row>
    <row r="718" spans="1:5" s="1" customFormat="1" x14ac:dyDescent="0.25">
      <c r="A718" s="1">
        <v>5016</v>
      </c>
      <c r="B718" s="5" t="s">
        <v>53</v>
      </c>
      <c r="C718" s="5"/>
      <c r="E718" s="6">
        <v>128800</v>
      </c>
    </row>
    <row r="719" spans="1:5" s="1" customFormat="1" x14ac:dyDescent="0.25">
      <c r="A719" s="1">
        <v>5016</v>
      </c>
      <c r="B719" s="5" t="s">
        <v>474</v>
      </c>
      <c r="C719" s="5"/>
      <c r="E719" s="6">
        <v>41200</v>
      </c>
    </row>
    <row r="720" spans="1:5" s="1" customFormat="1" x14ac:dyDescent="0.25">
      <c r="B720" s="2" t="s">
        <v>664</v>
      </c>
      <c r="C720" s="2"/>
      <c r="D720" s="3" t="s">
        <v>665</v>
      </c>
      <c r="E720" s="4">
        <v>118999555.12</v>
      </c>
    </row>
    <row r="721" spans="1:10" s="1" customFormat="1" x14ac:dyDescent="0.25">
      <c r="A721" s="1">
        <v>5016</v>
      </c>
      <c r="B721" s="2" t="s">
        <v>666</v>
      </c>
      <c r="C721" s="2"/>
      <c r="D721" s="3" t="s">
        <v>667</v>
      </c>
      <c r="E721" s="4">
        <v>118999555.12</v>
      </c>
    </row>
    <row r="722" spans="1:10" s="1" customFormat="1" x14ac:dyDescent="0.25">
      <c r="B722" s="2" t="s">
        <v>668</v>
      </c>
      <c r="C722" s="2"/>
      <c r="D722" s="3" t="s">
        <v>139</v>
      </c>
      <c r="E722" s="4">
        <v>57533582.439999998</v>
      </c>
    </row>
    <row r="723" spans="1:10" s="1" customFormat="1" x14ac:dyDescent="0.25">
      <c r="B723" s="2" t="s">
        <v>669</v>
      </c>
      <c r="C723" s="2"/>
      <c r="D723" s="3" t="s">
        <v>226</v>
      </c>
      <c r="E723" s="4">
        <v>1579307.78</v>
      </c>
    </row>
    <row r="724" spans="1:10" s="1" customFormat="1" x14ac:dyDescent="0.25">
      <c r="A724" s="1">
        <v>5016</v>
      </c>
      <c r="B724" s="5" t="s">
        <v>670</v>
      </c>
      <c r="C724" s="5"/>
      <c r="E724" s="6">
        <v>9442</v>
      </c>
    </row>
    <row r="725" spans="1:10" s="1" customFormat="1" x14ac:dyDescent="0.25">
      <c r="A725" s="1">
        <v>5016</v>
      </c>
      <c r="B725" s="5" t="s">
        <v>53</v>
      </c>
      <c r="C725" s="5"/>
      <c r="E725" s="6">
        <v>56000</v>
      </c>
    </row>
    <row r="726" spans="1:10" s="1" customFormat="1" x14ac:dyDescent="0.25">
      <c r="A726" s="1">
        <v>5016</v>
      </c>
      <c r="B726" s="5" t="s">
        <v>397</v>
      </c>
      <c r="C726" s="5"/>
      <c r="E726" s="6">
        <v>1410576</v>
      </c>
      <c r="F726" s="8" t="s">
        <v>1054</v>
      </c>
      <c r="G726" s="8"/>
      <c r="H726" s="8"/>
      <c r="I726" s="8"/>
      <c r="J726" s="1" t="s">
        <v>1072</v>
      </c>
    </row>
    <row r="727" spans="1:10" s="1" customFormat="1" x14ac:dyDescent="0.25">
      <c r="A727" s="1">
        <v>5016</v>
      </c>
      <c r="B727" s="5" t="s">
        <v>554</v>
      </c>
      <c r="C727" s="5"/>
      <c r="E727" s="6">
        <v>85889.78</v>
      </c>
    </row>
    <row r="728" spans="1:10" s="1" customFormat="1" x14ac:dyDescent="0.25">
      <c r="A728" s="1">
        <v>5016</v>
      </c>
      <c r="B728" s="5" t="s">
        <v>104</v>
      </c>
      <c r="C728" s="5"/>
      <c r="E728" s="6">
        <v>17400</v>
      </c>
    </row>
    <row r="729" spans="1:10" s="1" customFormat="1" x14ac:dyDescent="0.25">
      <c r="B729" s="2" t="s">
        <v>671</v>
      </c>
      <c r="C729" s="2"/>
      <c r="D729" s="3" t="s">
        <v>672</v>
      </c>
      <c r="E729" s="4">
        <v>16088059.52</v>
      </c>
    </row>
    <row r="730" spans="1:10" s="1" customFormat="1" x14ac:dyDescent="0.25">
      <c r="A730" s="1">
        <v>5016</v>
      </c>
      <c r="B730" s="5" t="s">
        <v>673</v>
      </c>
      <c r="C730" s="5"/>
      <c r="E730" s="6">
        <v>109291.99</v>
      </c>
    </row>
    <row r="731" spans="1:10" s="1" customFormat="1" x14ac:dyDescent="0.25">
      <c r="A731" s="1">
        <v>5016</v>
      </c>
      <c r="B731" s="5" t="s">
        <v>445</v>
      </c>
      <c r="C731" s="5"/>
      <c r="E731" s="6">
        <v>10635.37</v>
      </c>
    </row>
    <row r="732" spans="1:10" s="1" customFormat="1" x14ac:dyDescent="0.25">
      <c r="A732" s="1">
        <v>5016</v>
      </c>
      <c r="B732" s="5" t="s">
        <v>466</v>
      </c>
      <c r="C732" s="5"/>
      <c r="E732" s="6">
        <v>972037.85</v>
      </c>
    </row>
    <row r="733" spans="1:10" s="1" customFormat="1" x14ac:dyDescent="0.25">
      <c r="A733" s="1">
        <v>5016</v>
      </c>
      <c r="B733" s="5" t="s">
        <v>555</v>
      </c>
      <c r="C733" s="5"/>
      <c r="E733" s="6">
        <v>1382295.6</v>
      </c>
    </row>
    <row r="734" spans="1:10" s="1" customFormat="1" x14ac:dyDescent="0.25">
      <c r="A734" s="1">
        <v>5016</v>
      </c>
      <c r="B734" s="5" t="s">
        <v>674</v>
      </c>
      <c r="C734" s="5"/>
      <c r="E734" s="18">
        <v>25450</v>
      </c>
    </row>
    <row r="735" spans="1:10" s="1" customFormat="1" x14ac:dyDescent="0.25">
      <c r="A735" s="1">
        <v>5016</v>
      </c>
      <c r="B735" s="5" t="s">
        <v>675</v>
      </c>
      <c r="C735" s="5"/>
      <c r="E735" s="20">
        <v>8169443.9800000004</v>
      </c>
      <c r="F735" s="8" t="s">
        <v>1067</v>
      </c>
      <c r="H735" s="1" t="s">
        <v>1073</v>
      </c>
    </row>
    <row r="736" spans="1:10" s="1" customFormat="1" x14ac:dyDescent="0.25">
      <c r="A736" s="1">
        <v>5016</v>
      </c>
      <c r="B736" s="5" t="s">
        <v>676</v>
      </c>
      <c r="C736" s="5"/>
      <c r="E736" s="6">
        <v>761.35</v>
      </c>
    </row>
    <row r="737" spans="1:9" s="1" customFormat="1" x14ac:dyDescent="0.25">
      <c r="A737" s="1">
        <v>5016</v>
      </c>
      <c r="B737" s="5" t="s">
        <v>557</v>
      </c>
      <c r="C737" s="5"/>
      <c r="E737" s="6">
        <v>32327.15</v>
      </c>
    </row>
    <row r="738" spans="1:9" s="1" customFormat="1" x14ac:dyDescent="0.25">
      <c r="A738" s="1">
        <v>5016</v>
      </c>
      <c r="B738" s="5" t="s">
        <v>518</v>
      </c>
      <c r="C738" s="5"/>
      <c r="E738" s="6">
        <v>459989.3</v>
      </c>
    </row>
    <row r="739" spans="1:9" s="1" customFormat="1" x14ac:dyDescent="0.25">
      <c r="A739" s="1">
        <v>5016</v>
      </c>
      <c r="B739" s="5" t="s">
        <v>558</v>
      </c>
      <c r="C739" s="5"/>
      <c r="E739" s="20">
        <v>8093458.75</v>
      </c>
      <c r="F739" s="8" t="s">
        <v>1067</v>
      </c>
      <c r="H739" s="19" t="s">
        <v>1075</v>
      </c>
    </row>
    <row r="740" spans="1:9" s="1" customFormat="1" x14ac:dyDescent="0.25">
      <c r="A740" s="1">
        <v>5016</v>
      </c>
      <c r="B740" s="5" t="s">
        <v>677</v>
      </c>
      <c r="C740" s="5"/>
      <c r="E740" s="6">
        <v>493500</v>
      </c>
    </row>
    <row r="741" spans="1:9" s="1" customFormat="1" x14ac:dyDescent="0.25">
      <c r="A741" s="1">
        <v>5016</v>
      </c>
      <c r="B741" s="2" t="s">
        <v>678</v>
      </c>
      <c r="C741" s="2"/>
      <c r="D741" s="3" t="s">
        <v>679</v>
      </c>
      <c r="E741" s="4">
        <v>8372925</v>
      </c>
    </row>
    <row r="742" spans="1:9" s="1" customFormat="1" x14ac:dyDescent="0.25">
      <c r="A742" s="1">
        <v>5016</v>
      </c>
      <c r="B742" s="5" t="s">
        <v>134</v>
      </c>
      <c r="C742" s="5"/>
      <c r="E742" s="6">
        <v>8372925</v>
      </c>
    </row>
    <row r="743" spans="1:9" s="1" customFormat="1" x14ac:dyDescent="0.25">
      <c r="B743" s="2" t="s">
        <v>680</v>
      </c>
      <c r="C743" s="2"/>
      <c r="D743" s="3" t="s">
        <v>160</v>
      </c>
      <c r="E743" s="4">
        <f>SUM(E744:E746)</f>
        <v>8117679</v>
      </c>
    </row>
    <row r="744" spans="1:9" s="1" customFormat="1" x14ac:dyDescent="0.25">
      <c r="B744" s="5" t="s">
        <v>53</v>
      </c>
      <c r="C744" s="5"/>
      <c r="E744" s="6">
        <v>97679</v>
      </c>
      <c r="G744" s="21">
        <f>+E744+E725</f>
        <v>153679</v>
      </c>
    </row>
    <row r="745" spans="1:9" s="1" customFormat="1" x14ac:dyDescent="0.25">
      <c r="A745" s="1">
        <v>5004</v>
      </c>
      <c r="B745" s="5" t="s">
        <v>681</v>
      </c>
      <c r="C745" s="5"/>
      <c r="E745" s="6">
        <v>7800000</v>
      </c>
    </row>
    <row r="746" spans="1:9" s="1" customFormat="1" x14ac:dyDescent="0.25">
      <c r="A746" s="1">
        <v>5016</v>
      </c>
      <c r="B746" s="5" t="s">
        <v>581</v>
      </c>
      <c r="C746" s="5"/>
      <c r="E746" s="6">
        <v>220000</v>
      </c>
    </row>
    <row r="747" spans="1:9" s="1" customFormat="1" x14ac:dyDescent="0.25">
      <c r="B747" s="2" t="s">
        <v>682</v>
      </c>
      <c r="C747" s="2"/>
      <c r="D747" s="3" t="s">
        <v>683</v>
      </c>
      <c r="E747" s="4"/>
    </row>
    <row r="748" spans="1:9" s="1" customFormat="1" x14ac:dyDescent="0.25">
      <c r="B748" s="5" t="s">
        <v>235</v>
      </c>
      <c r="C748" s="5"/>
      <c r="E748" s="6">
        <v>5253908.83</v>
      </c>
      <c r="H748" s="16">
        <v>143040</v>
      </c>
      <c r="I748" s="1" t="s">
        <v>1116</v>
      </c>
    </row>
    <row r="749" spans="1:9" s="1" customFormat="1" x14ac:dyDescent="0.25">
      <c r="B749" s="2" t="s">
        <v>684</v>
      </c>
      <c r="C749" s="2"/>
      <c r="D749" s="3" t="s">
        <v>685</v>
      </c>
      <c r="E749" s="4">
        <v>14603610.43</v>
      </c>
    </row>
    <row r="750" spans="1:9" s="1" customFormat="1" x14ac:dyDescent="0.25">
      <c r="A750" s="1">
        <v>5016</v>
      </c>
      <c r="B750" s="5" t="s">
        <v>442</v>
      </c>
      <c r="C750" s="5"/>
      <c r="E750" s="6">
        <v>2748559.81</v>
      </c>
      <c r="H750" s="1">
        <v>143039.94</v>
      </c>
      <c r="I750" s="1">
        <f>+H750/3</f>
        <v>47679.98</v>
      </c>
    </row>
    <row r="751" spans="1:9" s="1" customFormat="1" x14ac:dyDescent="0.25">
      <c r="A751" s="1">
        <v>5016</v>
      </c>
      <c r="B751" s="5" t="s">
        <v>686</v>
      </c>
      <c r="C751" s="5"/>
      <c r="E751" s="6">
        <v>51262</v>
      </c>
    </row>
    <row r="752" spans="1:9" s="1" customFormat="1" x14ac:dyDescent="0.25">
      <c r="A752" s="1">
        <v>5016</v>
      </c>
      <c r="B752" s="5" t="s">
        <v>397</v>
      </c>
      <c r="C752" s="5"/>
      <c r="E752" s="6">
        <v>415766.75</v>
      </c>
    </row>
    <row r="753" spans="1:5" s="1" customFormat="1" x14ac:dyDescent="0.25">
      <c r="A753" s="1">
        <v>5016</v>
      </c>
      <c r="B753" s="5" t="s">
        <v>674</v>
      </c>
      <c r="C753" s="5"/>
      <c r="E753" s="6">
        <v>8740760</v>
      </c>
    </row>
    <row r="754" spans="1:5" s="1" customFormat="1" x14ac:dyDescent="0.25">
      <c r="A754" s="1">
        <v>5016</v>
      </c>
      <c r="B754" s="5" t="s">
        <v>687</v>
      </c>
      <c r="C754" s="5"/>
      <c r="E754" s="6">
        <v>2647261.87</v>
      </c>
    </row>
    <row r="755" spans="1:5" s="1" customFormat="1" x14ac:dyDescent="0.25">
      <c r="B755" s="2" t="s">
        <v>688</v>
      </c>
      <c r="C755" s="2"/>
      <c r="D755" s="3" t="s">
        <v>689</v>
      </c>
      <c r="E755" s="4">
        <v>10962072</v>
      </c>
    </row>
    <row r="756" spans="1:5" s="1" customFormat="1" x14ac:dyDescent="0.25">
      <c r="B756" s="2" t="s">
        <v>690</v>
      </c>
      <c r="C756" s="2"/>
      <c r="D756" s="3" t="s">
        <v>691</v>
      </c>
      <c r="E756" s="4">
        <v>10962072</v>
      </c>
    </row>
    <row r="757" spans="1:5" s="1" customFormat="1" x14ac:dyDescent="0.25">
      <c r="B757" s="2" t="s">
        <v>692</v>
      </c>
      <c r="C757" s="2"/>
      <c r="D757" s="3" t="s">
        <v>693</v>
      </c>
      <c r="E757" s="4">
        <v>10962072</v>
      </c>
    </row>
    <row r="758" spans="1:5" s="1" customFormat="1" x14ac:dyDescent="0.25">
      <c r="B758" s="5" t="s">
        <v>439</v>
      </c>
      <c r="C758" s="5"/>
      <c r="E758" s="6">
        <v>10962072</v>
      </c>
    </row>
    <row r="759" spans="1:5" s="1" customFormat="1" x14ac:dyDescent="0.25">
      <c r="B759" s="2" t="s">
        <v>795</v>
      </c>
      <c r="C759" s="2"/>
      <c r="D759" s="3" t="s">
        <v>5</v>
      </c>
      <c r="E759" s="4">
        <v>223178957</v>
      </c>
    </row>
    <row r="760" spans="1:5" s="1" customFormat="1" x14ac:dyDescent="0.25">
      <c r="B760" s="2" t="s">
        <v>796</v>
      </c>
      <c r="C760" s="2"/>
      <c r="D760" s="3" t="s">
        <v>12</v>
      </c>
      <c r="E760" s="4">
        <v>98578975</v>
      </c>
    </row>
    <row r="761" spans="1:5" s="1" customFormat="1" x14ac:dyDescent="0.25">
      <c r="B761" s="2" t="s">
        <v>797</v>
      </c>
      <c r="C761" s="2"/>
      <c r="D761" s="3" t="s">
        <v>14</v>
      </c>
      <c r="E761" s="4">
        <v>98578975</v>
      </c>
    </row>
    <row r="762" spans="1:5" s="1" customFormat="1" x14ac:dyDescent="0.25">
      <c r="B762" s="5" t="s">
        <v>798</v>
      </c>
      <c r="C762" s="5"/>
      <c r="E762" s="6">
        <v>8036448</v>
      </c>
    </row>
    <row r="763" spans="1:5" s="1" customFormat="1" x14ac:dyDescent="0.25">
      <c r="B763" s="5" t="s">
        <v>799</v>
      </c>
      <c r="C763" s="5"/>
      <c r="E763" s="6">
        <v>2843198</v>
      </c>
    </row>
    <row r="764" spans="1:5" s="1" customFormat="1" x14ac:dyDescent="0.25">
      <c r="B764" s="5" t="s">
        <v>800</v>
      </c>
      <c r="C764" s="5"/>
      <c r="E764" s="6">
        <v>9225917</v>
      </c>
    </row>
    <row r="765" spans="1:5" s="1" customFormat="1" x14ac:dyDescent="0.25">
      <c r="B765" s="5" t="s">
        <v>801</v>
      </c>
      <c r="C765" s="5"/>
      <c r="E765" s="6">
        <v>5161924</v>
      </c>
    </row>
    <row r="766" spans="1:5" s="1" customFormat="1" x14ac:dyDescent="0.25">
      <c r="B766" s="5" t="s">
        <v>802</v>
      </c>
      <c r="C766" s="5"/>
      <c r="E766" s="6">
        <v>15098787</v>
      </c>
    </row>
    <row r="767" spans="1:5" s="1" customFormat="1" x14ac:dyDescent="0.25">
      <c r="B767" s="5" t="s">
        <v>803</v>
      </c>
      <c r="C767" s="5"/>
      <c r="E767" s="6">
        <v>9122852</v>
      </c>
    </row>
    <row r="768" spans="1:5" s="1" customFormat="1" x14ac:dyDescent="0.25">
      <c r="B768" s="5" t="s">
        <v>804</v>
      </c>
      <c r="C768" s="5"/>
      <c r="E768" s="6">
        <v>8511092</v>
      </c>
    </row>
    <row r="769" spans="2:5" s="1" customFormat="1" x14ac:dyDescent="0.25">
      <c r="B769" s="5" t="s">
        <v>805</v>
      </c>
      <c r="C769" s="5"/>
      <c r="E769" s="6">
        <v>9184503</v>
      </c>
    </row>
    <row r="770" spans="2:5" s="1" customFormat="1" x14ac:dyDescent="0.25">
      <c r="B770" s="5" t="s">
        <v>806</v>
      </c>
      <c r="C770" s="5"/>
      <c r="E770" s="6">
        <v>3146842</v>
      </c>
    </row>
    <row r="771" spans="2:5" s="1" customFormat="1" x14ac:dyDescent="0.25">
      <c r="B771" s="5" t="s">
        <v>807</v>
      </c>
      <c r="C771" s="5"/>
      <c r="E771" s="6">
        <v>883324</v>
      </c>
    </row>
    <row r="772" spans="2:5" s="1" customFormat="1" x14ac:dyDescent="0.25">
      <c r="B772" s="5" t="s">
        <v>317</v>
      </c>
      <c r="C772" s="5"/>
      <c r="E772" s="6">
        <v>4111440</v>
      </c>
    </row>
    <row r="773" spans="2:5" s="1" customFormat="1" x14ac:dyDescent="0.25">
      <c r="B773" s="5" t="s">
        <v>808</v>
      </c>
      <c r="C773" s="5"/>
      <c r="E773" s="6">
        <v>9964996</v>
      </c>
    </row>
    <row r="774" spans="2:5" s="1" customFormat="1" x14ac:dyDescent="0.25">
      <c r="B774" s="5" t="s">
        <v>809</v>
      </c>
      <c r="C774" s="5"/>
      <c r="E774" s="6">
        <v>13287652</v>
      </c>
    </row>
    <row r="775" spans="2:5" s="1" customFormat="1" x14ac:dyDescent="0.25">
      <c r="B775" s="2" t="s">
        <v>810</v>
      </c>
      <c r="C775" s="2"/>
      <c r="D775" s="3" t="s">
        <v>323</v>
      </c>
      <c r="E775" s="4">
        <v>38193040</v>
      </c>
    </row>
    <row r="776" spans="2:5" s="1" customFormat="1" x14ac:dyDescent="0.25">
      <c r="B776" s="2" t="s">
        <v>811</v>
      </c>
      <c r="C776" s="2"/>
      <c r="D776" s="3" t="s">
        <v>325</v>
      </c>
      <c r="E776" s="4">
        <v>38193040</v>
      </c>
    </row>
    <row r="777" spans="2:5" s="1" customFormat="1" x14ac:dyDescent="0.25">
      <c r="B777" s="5" t="s">
        <v>798</v>
      </c>
      <c r="C777" s="5"/>
      <c r="E777" s="6">
        <v>2150082</v>
      </c>
    </row>
    <row r="778" spans="2:5" s="1" customFormat="1" x14ac:dyDescent="0.25">
      <c r="B778" s="5" t="s">
        <v>799</v>
      </c>
      <c r="C778" s="5"/>
      <c r="E778" s="6">
        <v>784640</v>
      </c>
    </row>
    <row r="779" spans="2:5" s="1" customFormat="1" x14ac:dyDescent="0.25">
      <c r="B779" s="5" t="s">
        <v>800</v>
      </c>
      <c r="C779" s="5"/>
      <c r="E779" s="6">
        <v>2516695</v>
      </c>
    </row>
    <row r="780" spans="2:5" s="1" customFormat="1" x14ac:dyDescent="0.25">
      <c r="B780" s="5" t="s">
        <v>801</v>
      </c>
      <c r="C780" s="5"/>
      <c r="E780" s="6">
        <v>1279697</v>
      </c>
    </row>
    <row r="781" spans="2:5" s="1" customFormat="1" x14ac:dyDescent="0.25">
      <c r="B781" s="5" t="s">
        <v>802</v>
      </c>
      <c r="C781" s="5"/>
      <c r="E781" s="6">
        <v>8005722</v>
      </c>
    </row>
    <row r="782" spans="2:5" s="1" customFormat="1" x14ac:dyDescent="0.25">
      <c r="B782" s="5" t="s">
        <v>803</v>
      </c>
      <c r="C782" s="5"/>
      <c r="E782" s="6">
        <v>2821804</v>
      </c>
    </row>
    <row r="783" spans="2:5" s="1" customFormat="1" x14ac:dyDescent="0.25">
      <c r="B783" s="5" t="s">
        <v>804</v>
      </c>
      <c r="C783" s="5"/>
      <c r="E783" s="6">
        <v>2667395</v>
      </c>
    </row>
    <row r="784" spans="2:5" s="1" customFormat="1" x14ac:dyDescent="0.25">
      <c r="B784" s="5" t="s">
        <v>805</v>
      </c>
      <c r="C784" s="5"/>
      <c r="E784" s="6">
        <v>4157351</v>
      </c>
    </row>
    <row r="785" spans="2:5" s="1" customFormat="1" x14ac:dyDescent="0.25">
      <c r="B785" s="5" t="s">
        <v>806</v>
      </c>
      <c r="C785" s="5"/>
      <c r="E785" s="6">
        <v>1178427</v>
      </c>
    </row>
    <row r="786" spans="2:5" s="1" customFormat="1" x14ac:dyDescent="0.25">
      <c r="B786" s="5" t="s">
        <v>807</v>
      </c>
      <c r="C786" s="5"/>
      <c r="E786" s="6">
        <v>357125</v>
      </c>
    </row>
    <row r="787" spans="2:5" s="1" customFormat="1" x14ac:dyDescent="0.25">
      <c r="B787" s="5" t="s">
        <v>317</v>
      </c>
      <c r="C787" s="5"/>
      <c r="E787" s="6">
        <v>2202219</v>
      </c>
    </row>
    <row r="788" spans="2:5" s="1" customFormat="1" x14ac:dyDescent="0.25">
      <c r="B788" s="5" t="s">
        <v>808</v>
      </c>
      <c r="C788" s="5"/>
      <c r="E788" s="6">
        <v>3116133</v>
      </c>
    </row>
    <row r="789" spans="2:5" s="1" customFormat="1" x14ac:dyDescent="0.25">
      <c r="B789" s="5" t="s">
        <v>809</v>
      </c>
      <c r="C789" s="5"/>
      <c r="E789" s="6">
        <v>6955750</v>
      </c>
    </row>
    <row r="790" spans="2:5" s="1" customFormat="1" x14ac:dyDescent="0.25">
      <c r="B790" s="2" t="s">
        <v>812</v>
      </c>
      <c r="C790" s="2"/>
      <c r="D790" s="3" t="s">
        <v>20</v>
      </c>
      <c r="E790" s="4">
        <v>554637</v>
      </c>
    </row>
    <row r="791" spans="2:5" s="1" customFormat="1" x14ac:dyDescent="0.25">
      <c r="B791" s="2" t="s">
        <v>813</v>
      </c>
      <c r="C791" s="2"/>
      <c r="D791" s="3" t="s">
        <v>22</v>
      </c>
      <c r="E791" s="4">
        <v>554637</v>
      </c>
    </row>
    <row r="792" spans="2:5" s="1" customFormat="1" x14ac:dyDescent="0.25">
      <c r="B792" s="5" t="s">
        <v>798</v>
      </c>
      <c r="C792" s="5"/>
      <c r="E792" s="6">
        <v>110416</v>
      </c>
    </row>
    <row r="793" spans="2:5" s="1" customFormat="1" x14ac:dyDescent="0.25">
      <c r="B793" s="5" t="s">
        <v>799</v>
      </c>
      <c r="C793" s="5"/>
      <c r="E793" s="6">
        <v>110416</v>
      </c>
    </row>
    <row r="794" spans="2:5" s="1" customFormat="1" x14ac:dyDescent="0.25">
      <c r="B794" s="5" t="s">
        <v>800</v>
      </c>
      <c r="C794" s="5"/>
      <c r="E794" s="6">
        <v>55208</v>
      </c>
    </row>
    <row r="795" spans="2:5" s="1" customFormat="1" x14ac:dyDescent="0.25">
      <c r="B795" s="5" t="s">
        <v>801</v>
      </c>
      <c r="C795" s="5"/>
      <c r="E795" s="6">
        <v>55208</v>
      </c>
    </row>
    <row r="796" spans="2:5" s="1" customFormat="1" x14ac:dyDescent="0.25">
      <c r="B796" s="5" t="s">
        <v>803</v>
      </c>
      <c r="C796" s="5"/>
      <c r="E796" s="6">
        <v>103221</v>
      </c>
    </row>
    <row r="797" spans="2:5" s="1" customFormat="1" x14ac:dyDescent="0.25">
      <c r="B797" s="5" t="s">
        <v>804</v>
      </c>
      <c r="C797" s="5"/>
      <c r="E797" s="6">
        <v>55208</v>
      </c>
    </row>
    <row r="798" spans="2:5" s="1" customFormat="1" x14ac:dyDescent="0.25">
      <c r="B798" s="5" t="s">
        <v>805</v>
      </c>
      <c r="C798" s="5"/>
      <c r="E798" s="6">
        <v>64960</v>
      </c>
    </row>
    <row r="799" spans="2:5" s="1" customFormat="1" x14ac:dyDescent="0.25">
      <c r="B799" s="2" t="s">
        <v>814</v>
      </c>
      <c r="C799" s="2"/>
      <c r="D799" s="3" t="s">
        <v>25</v>
      </c>
      <c r="E799" s="4">
        <v>8082764</v>
      </c>
    </row>
    <row r="800" spans="2:5" s="1" customFormat="1" x14ac:dyDescent="0.25">
      <c r="B800" s="2" t="s">
        <v>815</v>
      </c>
      <c r="C800" s="2"/>
      <c r="D800" s="3" t="s">
        <v>27</v>
      </c>
      <c r="E800" s="4">
        <v>8082764</v>
      </c>
    </row>
    <row r="801" spans="2:5" s="1" customFormat="1" x14ac:dyDescent="0.25">
      <c r="B801" s="5" t="s">
        <v>798</v>
      </c>
      <c r="C801" s="5"/>
      <c r="E801" s="6">
        <v>931507</v>
      </c>
    </row>
    <row r="802" spans="2:5" s="1" customFormat="1" x14ac:dyDescent="0.25">
      <c r="B802" s="5" t="s">
        <v>799</v>
      </c>
      <c r="C802" s="5"/>
      <c r="E802" s="6">
        <v>329909</v>
      </c>
    </row>
    <row r="803" spans="2:5" s="1" customFormat="1" x14ac:dyDescent="0.25">
      <c r="B803" s="5" t="s">
        <v>800</v>
      </c>
      <c r="C803" s="5"/>
      <c r="E803" s="6">
        <v>1067351</v>
      </c>
    </row>
    <row r="804" spans="2:5" s="1" customFormat="1" x14ac:dyDescent="0.25">
      <c r="B804" s="5" t="s">
        <v>801</v>
      </c>
      <c r="C804" s="5"/>
      <c r="E804" s="6">
        <v>553083</v>
      </c>
    </row>
    <row r="805" spans="2:5" s="1" customFormat="1" x14ac:dyDescent="0.25">
      <c r="B805" s="5" t="s">
        <v>802</v>
      </c>
      <c r="C805" s="5"/>
      <c r="E805" s="6">
        <v>359018</v>
      </c>
    </row>
    <row r="806" spans="2:5" s="1" customFormat="1" x14ac:dyDescent="0.25">
      <c r="B806" s="5" t="s">
        <v>803</v>
      </c>
      <c r="C806" s="5"/>
      <c r="E806" s="6">
        <v>1044711</v>
      </c>
    </row>
    <row r="807" spans="2:5" s="1" customFormat="1" x14ac:dyDescent="0.25">
      <c r="B807" s="5" t="s">
        <v>804</v>
      </c>
      <c r="C807" s="5"/>
      <c r="E807" s="6">
        <v>983257</v>
      </c>
    </row>
    <row r="808" spans="2:5" s="1" customFormat="1" x14ac:dyDescent="0.25">
      <c r="B808" s="5" t="s">
        <v>805</v>
      </c>
      <c r="C808" s="5"/>
      <c r="E808" s="6">
        <v>870054</v>
      </c>
    </row>
    <row r="809" spans="2:5" s="1" customFormat="1" x14ac:dyDescent="0.25">
      <c r="B809" s="5" t="s">
        <v>317</v>
      </c>
      <c r="C809" s="5"/>
      <c r="E809" s="6">
        <v>200533</v>
      </c>
    </row>
    <row r="810" spans="2:5" s="1" customFormat="1" x14ac:dyDescent="0.25">
      <c r="B810" s="5" t="s">
        <v>808</v>
      </c>
      <c r="C810" s="5"/>
      <c r="E810" s="6">
        <v>1164384</v>
      </c>
    </row>
    <row r="811" spans="2:5" s="1" customFormat="1" x14ac:dyDescent="0.25">
      <c r="B811" s="5" t="s">
        <v>809</v>
      </c>
      <c r="C811" s="5"/>
      <c r="E811" s="6">
        <v>578957</v>
      </c>
    </row>
    <row r="812" spans="2:5" s="1" customFormat="1" x14ac:dyDescent="0.25">
      <c r="B812" s="2" t="s">
        <v>816</v>
      </c>
      <c r="C812" s="2"/>
      <c r="D812" s="3" t="s">
        <v>29</v>
      </c>
      <c r="E812" s="4">
        <v>13116256</v>
      </c>
    </row>
    <row r="813" spans="2:5" s="1" customFormat="1" x14ac:dyDescent="0.25">
      <c r="B813" s="2" t="s">
        <v>817</v>
      </c>
      <c r="C813" s="2"/>
      <c r="D813" s="3" t="s">
        <v>31</v>
      </c>
      <c r="E813" s="4">
        <v>13116256</v>
      </c>
    </row>
    <row r="814" spans="2:5" s="1" customFormat="1" x14ac:dyDescent="0.25">
      <c r="B814" s="5" t="s">
        <v>798</v>
      </c>
      <c r="C814" s="5"/>
      <c r="E814" s="6">
        <v>1011305</v>
      </c>
    </row>
    <row r="815" spans="2:5" s="1" customFormat="1" x14ac:dyDescent="0.25">
      <c r="B815" s="5" t="s">
        <v>799</v>
      </c>
      <c r="C815" s="5"/>
      <c r="E815" s="6">
        <v>920995</v>
      </c>
    </row>
    <row r="816" spans="2:5" s="1" customFormat="1" x14ac:dyDescent="0.25">
      <c r="B816" s="5" t="s">
        <v>800</v>
      </c>
      <c r="C816" s="5"/>
      <c r="E816" s="6">
        <v>1124486</v>
      </c>
    </row>
    <row r="817" spans="2:5" s="1" customFormat="1" x14ac:dyDescent="0.25">
      <c r="B817" s="5" t="s">
        <v>801</v>
      </c>
      <c r="C817" s="5"/>
      <c r="E817" s="6">
        <v>587493</v>
      </c>
    </row>
    <row r="818" spans="2:5" s="1" customFormat="1" x14ac:dyDescent="0.25">
      <c r="B818" s="5" t="s">
        <v>802</v>
      </c>
      <c r="C818" s="5"/>
      <c r="E818" s="6">
        <v>1997062</v>
      </c>
    </row>
    <row r="819" spans="2:5" s="1" customFormat="1" x14ac:dyDescent="0.25">
      <c r="B819" s="5" t="s">
        <v>803</v>
      </c>
      <c r="C819" s="5"/>
      <c r="E819" s="6">
        <v>1150326</v>
      </c>
    </row>
    <row r="820" spans="2:5" s="1" customFormat="1" x14ac:dyDescent="0.25">
      <c r="B820" s="5" t="s">
        <v>804</v>
      </c>
      <c r="C820" s="5"/>
      <c r="E820" s="6">
        <v>1063327</v>
      </c>
    </row>
    <row r="821" spans="2:5" s="1" customFormat="1" x14ac:dyDescent="0.25">
      <c r="B821" s="5" t="s">
        <v>805</v>
      </c>
      <c r="C821" s="5"/>
      <c r="E821" s="6">
        <v>1243950</v>
      </c>
    </row>
    <row r="822" spans="2:5" s="1" customFormat="1" x14ac:dyDescent="0.25">
      <c r="B822" s="5" t="s">
        <v>806</v>
      </c>
      <c r="C822" s="5"/>
      <c r="E822" s="6">
        <v>365040</v>
      </c>
    </row>
    <row r="823" spans="2:5" s="1" customFormat="1" x14ac:dyDescent="0.25">
      <c r="B823" s="5" t="s">
        <v>807</v>
      </c>
      <c r="C823" s="5"/>
      <c r="E823" s="6">
        <v>103371</v>
      </c>
    </row>
    <row r="824" spans="2:5" s="1" customFormat="1" x14ac:dyDescent="0.25">
      <c r="B824" s="5" t="s">
        <v>317</v>
      </c>
      <c r="C824" s="5"/>
      <c r="E824" s="6">
        <v>542849</v>
      </c>
    </row>
    <row r="825" spans="2:5" s="1" customFormat="1" x14ac:dyDescent="0.25">
      <c r="B825" s="5" t="s">
        <v>808</v>
      </c>
      <c r="C825" s="5"/>
      <c r="E825" s="6">
        <v>1184826</v>
      </c>
    </row>
    <row r="826" spans="2:5" s="1" customFormat="1" x14ac:dyDescent="0.25">
      <c r="B826" s="5" t="s">
        <v>809</v>
      </c>
      <c r="C826" s="5"/>
      <c r="E826" s="6">
        <v>1821226</v>
      </c>
    </row>
    <row r="827" spans="2:5" s="1" customFormat="1" x14ac:dyDescent="0.25">
      <c r="B827" s="2" t="s">
        <v>818</v>
      </c>
      <c r="C827" s="2"/>
      <c r="D827" s="3" t="s">
        <v>338</v>
      </c>
      <c r="E827" s="4">
        <v>1470314</v>
      </c>
    </row>
    <row r="828" spans="2:5" s="1" customFormat="1" x14ac:dyDescent="0.25">
      <c r="B828" s="2" t="s">
        <v>819</v>
      </c>
      <c r="C828" s="2"/>
      <c r="D828" s="3" t="s">
        <v>820</v>
      </c>
      <c r="E828" s="4">
        <v>1470314</v>
      </c>
    </row>
    <row r="829" spans="2:5" s="1" customFormat="1" x14ac:dyDescent="0.25">
      <c r="B829" s="5" t="s">
        <v>798</v>
      </c>
      <c r="C829" s="5"/>
      <c r="E829" s="6">
        <v>130683</v>
      </c>
    </row>
    <row r="830" spans="2:5" s="1" customFormat="1" x14ac:dyDescent="0.25">
      <c r="B830" s="5" t="s">
        <v>799</v>
      </c>
      <c r="C830" s="5"/>
      <c r="E830" s="6">
        <v>110519</v>
      </c>
    </row>
    <row r="831" spans="2:5" s="1" customFormat="1" x14ac:dyDescent="0.25">
      <c r="B831" s="5" t="s">
        <v>800</v>
      </c>
      <c r="C831" s="5"/>
      <c r="E831" s="6">
        <v>134938</v>
      </c>
    </row>
    <row r="832" spans="2:5" s="1" customFormat="1" x14ac:dyDescent="0.25">
      <c r="B832" s="5" t="s">
        <v>801</v>
      </c>
      <c r="C832" s="5"/>
      <c r="E832" s="6">
        <v>42490</v>
      </c>
    </row>
    <row r="833" spans="2:5" s="1" customFormat="1" x14ac:dyDescent="0.25">
      <c r="B833" s="5" t="s">
        <v>802</v>
      </c>
      <c r="C833" s="5"/>
      <c r="E833" s="6">
        <v>239647</v>
      </c>
    </row>
    <row r="834" spans="2:5" s="1" customFormat="1" x14ac:dyDescent="0.25">
      <c r="B834" s="5" t="s">
        <v>803</v>
      </c>
      <c r="C834" s="5"/>
      <c r="E834" s="6">
        <v>138039</v>
      </c>
    </row>
    <row r="835" spans="2:5" s="1" customFormat="1" x14ac:dyDescent="0.25">
      <c r="B835" s="5" t="s">
        <v>804</v>
      </c>
      <c r="C835" s="5"/>
      <c r="E835" s="6">
        <v>137900</v>
      </c>
    </row>
    <row r="836" spans="2:5" s="1" customFormat="1" x14ac:dyDescent="0.25">
      <c r="B836" s="5" t="s">
        <v>805</v>
      </c>
      <c r="C836" s="5"/>
      <c r="E836" s="6">
        <v>138078</v>
      </c>
    </row>
    <row r="837" spans="2:5" s="1" customFormat="1" x14ac:dyDescent="0.25">
      <c r="B837" s="5" t="s">
        <v>806</v>
      </c>
      <c r="C837" s="5"/>
      <c r="E837" s="6">
        <v>14115</v>
      </c>
    </row>
    <row r="838" spans="2:5" s="1" customFormat="1" x14ac:dyDescent="0.25">
      <c r="B838" s="5" t="s">
        <v>807</v>
      </c>
      <c r="C838" s="5"/>
      <c r="E838" s="6">
        <v>1103</v>
      </c>
    </row>
    <row r="839" spans="2:5" s="1" customFormat="1" x14ac:dyDescent="0.25">
      <c r="B839" s="5" t="s">
        <v>317</v>
      </c>
      <c r="C839" s="5"/>
      <c r="E839" s="6">
        <v>22076</v>
      </c>
    </row>
    <row r="840" spans="2:5" s="1" customFormat="1" x14ac:dyDescent="0.25">
      <c r="B840" s="5" t="s">
        <v>808</v>
      </c>
      <c r="C840" s="5"/>
      <c r="E840" s="6">
        <v>142179</v>
      </c>
    </row>
    <row r="841" spans="2:5" s="1" customFormat="1" x14ac:dyDescent="0.25">
      <c r="B841" s="5" t="s">
        <v>809</v>
      </c>
      <c r="C841" s="5"/>
      <c r="E841" s="6">
        <v>218547</v>
      </c>
    </row>
    <row r="842" spans="2:5" s="1" customFormat="1" x14ac:dyDescent="0.25">
      <c r="B842" s="2" t="s">
        <v>821</v>
      </c>
      <c r="C842" s="2"/>
      <c r="D842" s="3" t="s">
        <v>37</v>
      </c>
      <c r="E842" s="4">
        <v>13150346</v>
      </c>
    </row>
    <row r="843" spans="2:5" s="1" customFormat="1" x14ac:dyDescent="0.25">
      <c r="B843" s="2" t="s">
        <v>822</v>
      </c>
      <c r="C843" s="2"/>
      <c r="D843" s="3" t="s">
        <v>39</v>
      </c>
      <c r="E843" s="4">
        <v>13150346</v>
      </c>
    </row>
    <row r="844" spans="2:5" s="1" customFormat="1" x14ac:dyDescent="0.25">
      <c r="B844" s="5" t="s">
        <v>798</v>
      </c>
      <c r="C844" s="5"/>
      <c r="E844" s="6">
        <v>987114</v>
      </c>
    </row>
    <row r="845" spans="2:5" s="1" customFormat="1" x14ac:dyDescent="0.25">
      <c r="B845" s="5" t="s">
        <v>799</v>
      </c>
      <c r="C845" s="5"/>
      <c r="E845" s="6">
        <v>923295</v>
      </c>
    </row>
    <row r="846" spans="2:5" s="1" customFormat="1" x14ac:dyDescent="0.25">
      <c r="B846" s="5" t="s">
        <v>800</v>
      </c>
      <c r="C846" s="5"/>
      <c r="E846" s="6">
        <v>1131672</v>
      </c>
    </row>
    <row r="847" spans="2:5" s="1" customFormat="1" x14ac:dyDescent="0.25">
      <c r="B847" s="5" t="s">
        <v>801</v>
      </c>
      <c r="C847" s="5"/>
      <c r="E847" s="6">
        <v>587493</v>
      </c>
    </row>
    <row r="848" spans="2:5" s="1" customFormat="1" x14ac:dyDescent="0.25">
      <c r="B848" s="5" t="s">
        <v>802</v>
      </c>
      <c r="C848" s="5"/>
      <c r="E848" s="6">
        <v>2012111</v>
      </c>
    </row>
    <row r="849" spans="2:5" s="1" customFormat="1" x14ac:dyDescent="0.25">
      <c r="B849" s="5" t="s">
        <v>803</v>
      </c>
      <c r="C849" s="5"/>
      <c r="E849" s="6">
        <v>1157251</v>
      </c>
    </row>
    <row r="850" spans="2:5" s="1" customFormat="1" x14ac:dyDescent="0.25">
      <c r="B850" s="5" t="s">
        <v>804</v>
      </c>
      <c r="C850" s="5"/>
      <c r="E850" s="6">
        <v>1069420</v>
      </c>
    </row>
    <row r="851" spans="2:5" s="1" customFormat="1" x14ac:dyDescent="0.25">
      <c r="B851" s="5" t="s">
        <v>805</v>
      </c>
      <c r="C851" s="5"/>
      <c r="E851" s="6">
        <v>1247759</v>
      </c>
    </row>
    <row r="852" spans="2:5" s="1" customFormat="1" x14ac:dyDescent="0.25">
      <c r="B852" s="5" t="s">
        <v>806</v>
      </c>
      <c r="C852" s="5"/>
      <c r="E852" s="6">
        <v>365486</v>
      </c>
    </row>
    <row r="853" spans="2:5" s="1" customFormat="1" x14ac:dyDescent="0.25">
      <c r="B853" s="5" t="s">
        <v>807</v>
      </c>
      <c r="C853" s="5"/>
      <c r="E853" s="6">
        <v>103371</v>
      </c>
    </row>
    <row r="854" spans="2:5" s="1" customFormat="1" x14ac:dyDescent="0.25">
      <c r="B854" s="5" t="s">
        <v>317</v>
      </c>
      <c r="C854" s="5"/>
      <c r="E854" s="6">
        <v>550386</v>
      </c>
    </row>
    <row r="855" spans="2:5" s="1" customFormat="1" x14ac:dyDescent="0.25">
      <c r="B855" s="5" t="s">
        <v>808</v>
      </c>
      <c r="C855" s="5"/>
      <c r="E855" s="6">
        <v>1187126</v>
      </c>
    </row>
    <row r="856" spans="2:5" s="1" customFormat="1" x14ac:dyDescent="0.25">
      <c r="B856" s="5" t="s">
        <v>809</v>
      </c>
      <c r="C856" s="5"/>
      <c r="E856" s="6">
        <v>1827862</v>
      </c>
    </row>
    <row r="857" spans="2:5" s="1" customFormat="1" x14ac:dyDescent="0.25">
      <c r="B857" s="2" t="s">
        <v>823</v>
      </c>
      <c r="C857" s="2"/>
      <c r="D857" s="3" t="s">
        <v>41</v>
      </c>
      <c r="E857" s="4">
        <v>5301973</v>
      </c>
    </row>
    <row r="858" spans="2:5" s="1" customFormat="1" x14ac:dyDescent="0.25">
      <c r="B858" s="2" t="s">
        <v>824</v>
      </c>
      <c r="C858" s="2"/>
      <c r="D858" s="3" t="s">
        <v>43</v>
      </c>
      <c r="E858" s="4">
        <v>5301973</v>
      </c>
    </row>
    <row r="859" spans="2:5" s="1" customFormat="1" x14ac:dyDescent="0.25">
      <c r="B859" s="5" t="s">
        <v>798</v>
      </c>
      <c r="C859" s="5"/>
      <c r="E859" s="6">
        <v>404074</v>
      </c>
    </row>
    <row r="860" spans="2:5" s="1" customFormat="1" x14ac:dyDescent="0.25">
      <c r="B860" s="5" t="s">
        <v>799</v>
      </c>
      <c r="C860" s="5"/>
      <c r="E860" s="6">
        <v>429657</v>
      </c>
    </row>
    <row r="861" spans="2:5" s="1" customFormat="1" x14ac:dyDescent="0.25">
      <c r="B861" s="5" t="s">
        <v>800</v>
      </c>
      <c r="C861" s="5"/>
      <c r="E861" s="6">
        <v>512719</v>
      </c>
    </row>
    <row r="862" spans="2:5" s="1" customFormat="1" x14ac:dyDescent="0.25">
      <c r="B862" s="5" t="s">
        <v>801</v>
      </c>
      <c r="C862" s="5"/>
      <c r="E862" s="6">
        <v>270701</v>
      </c>
    </row>
    <row r="863" spans="2:5" s="1" customFormat="1" x14ac:dyDescent="0.25">
      <c r="B863" s="5" t="s">
        <v>802</v>
      </c>
      <c r="C863" s="5"/>
      <c r="E863" s="6">
        <v>734793</v>
      </c>
    </row>
    <row r="864" spans="2:5" s="1" customFormat="1" x14ac:dyDescent="0.25">
      <c r="B864" s="5" t="s">
        <v>803</v>
      </c>
      <c r="C864" s="5"/>
      <c r="E864" s="6">
        <v>405063</v>
      </c>
    </row>
    <row r="865" spans="2:5" s="1" customFormat="1" x14ac:dyDescent="0.25">
      <c r="B865" s="5" t="s">
        <v>804</v>
      </c>
      <c r="C865" s="5"/>
      <c r="E865" s="6">
        <v>414252</v>
      </c>
    </row>
    <row r="866" spans="2:5" s="1" customFormat="1" x14ac:dyDescent="0.25">
      <c r="B866" s="5" t="s">
        <v>805</v>
      </c>
      <c r="C866" s="5"/>
      <c r="E866" s="6">
        <v>605829</v>
      </c>
    </row>
    <row r="867" spans="2:5" s="1" customFormat="1" x14ac:dyDescent="0.25">
      <c r="B867" s="5" t="s">
        <v>806</v>
      </c>
      <c r="C867" s="5"/>
      <c r="E867" s="6">
        <v>146351</v>
      </c>
    </row>
    <row r="868" spans="2:5" s="1" customFormat="1" x14ac:dyDescent="0.25">
      <c r="B868" s="5" t="s">
        <v>807</v>
      </c>
      <c r="C868" s="5"/>
      <c r="E868" s="6">
        <v>51685</v>
      </c>
    </row>
    <row r="869" spans="2:5" s="1" customFormat="1" x14ac:dyDescent="0.25">
      <c r="B869" s="5" t="s">
        <v>317</v>
      </c>
      <c r="C869" s="5"/>
      <c r="E869" s="6">
        <v>203333</v>
      </c>
    </row>
    <row r="870" spans="2:5" s="1" customFormat="1" x14ac:dyDescent="0.25">
      <c r="B870" s="5" t="s">
        <v>808</v>
      </c>
      <c r="C870" s="5"/>
      <c r="E870" s="6">
        <v>451129</v>
      </c>
    </row>
    <row r="871" spans="2:5" s="1" customFormat="1" x14ac:dyDescent="0.25">
      <c r="B871" s="5" t="s">
        <v>809</v>
      </c>
      <c r="C871" s="5"/>
      <c r="E871" s="6">
        <v>672387</v>
      </c>
    </row>
    <row r="872" spans="2:5" s="1" customFormat="1" x14ac:dyDescent="0.25">
      <c r="B872" s="2" t="s">
        <v>825</v>
      </c>
      <c r="C872" s="2"/>
      <c r="D872" s="3" t="s">
        <v>45</v>
      </c>
      <c r="E872" s="4">
        <v>15106400</v>
      </c>
    </row>
    <row r="873" spans="2:5" s="1" customFormat="1" x14ac:dyDescent="0.25">
      <c r="B873" s="2" t="s">
        <v>826</v>
      </c>
      <c r="C873" s="2"/>
      <c r="D873" s="3" t="s">
        <v>827</v>
      </c>
      <c r="E873" s="4">
        <v>15106400</v>
      </c>
    </row>
    <row r="874" spans="2:5" s="1" customFormat="1" x14ac:dyDescent="0.25">
      <c r="B874" s="5" t="s">
        <v>798</v>
      </c>
      <c r="C874" s="5"/>
      <c r="E874" s="6">
        <v>1396000</v>
      </c>
    </row>
    <row r="875" spans="2:5" s="1" customFormat="1" x14ac:dyDescent="0.25">
      <c r="B875" s="5" t="s">
        <v>799</v>
      </c>
      <c r="C875" s="5"/>
      <c r="E875" s="6">
        <v>526400</v>
      </c>
    </row>
    <row r="876" spans="2:5" s="1" customFormat="1" x14ac:dyDescent="0.25">
      <c r="B876" s="5" t="s">
        <v>800</v>
      </c>
      <c r="C876" s="5"/>
      <c r="E876" s="6">
        <v>1570000</v>
      </c>
    </row>
    <row r="877" spans="2:5" s="1" customFormat="1" x14ac:dyDescent="0.25">
      <c r="B877" s="5" t="s">
        <v>801</v>
      </c>
      <c r="C877" s="5"/>
      <c r="E877" s="6">
        <v>857500</v>
      </c>
    </row>
    <row r="878" spans="2:5" s="1" customFormat="1" x14ac:dyDescent="0.25">
      <c r="B878" s="5" t="s">
        <v>802</v>
      </c>
      <c r="C878" s="5"/>
      <c r="E878" s="6">
        <v>1618500</v>
      </c>
    </row>
    <row r="879" spans="2:5" s="1" customFormat="1" x14ac:dyDescent="0.25">
      <c r="B879" s="5" t="s">
        <v>803</v>
      </c>
      <c r="C879" s="5"/>
      <c r="E879" s="6">
        <v>1588000</v>
      </c>
    </row>
    <row r="880" spans="2:5" s="1" customFormat="1" x14ac:dyDescent="0.25">
      <c r="B880" s="5" t="s">
        <v>804</v>
      </c>
      <c r="C880" s="5"/>
      <c r="E880" s="6">
        <v>1480000</v>
      </c>
    </row>
    <row r="881" spans="1:12" s="1" customFormat="1" x14ac:dyDescent="0.25">
      <c r="B881" s="5" t="s">
        <v>805</v>
      </c>
      <c r="C881" s="5"/>
      <c r="E881" s="6">
        <v>1447000</v>
      </c>
    </row>
    <row r="882" spans="1:12" s="1" customFormat="1" x14ac:dyDescent="0.25">
      <c r="B882" s="5" t="s">
        <v>806</v>
      </c>
      <c r="C882" s="5"/>
      <c r="E882" s="6">
        <v>546000</v>
      </c>
    </row>
    <row r="883" spans="1:12" s="1" customFormat="1" x14ac:dyDescent="0.25">
      <c r="B883" s="5" t="s">
        <v>807</v>
      </c>
      <c r="C883" s="5"/>
      <c r="E883" s="6">
        <v>174000</v>
      </c>
    </row>
    <row r="884" spans="1:12" s="1" customFormat="1" x14ac:dyDescent="0.25">
      <c r="B884" s="5" t="s">
        <v>317</v>
      </c>
      <c r="C884" s="5"/>
      <c r="E884" s="6">
        <v>588000</v>
      </c>
    </row>
    <row r="885" spans="1:12" s="1" customFormat="1" x14ac:dyDescent="0.25">
      <c r="B885" s="5" t="s">
        <v>808</v>
      </c>
      <c r="C885" s="5"/>
      <c r="E885" s="6">
        <v>1732500</v>
      </c>
    </row>
    <row r="886" spans="1:12" s="1" customFormat="1" x14ac:dyDescent="0.25">
      <c r="B886" s="5" t="s">
        <v>809</v>
      </c>
      <c r="C886" s="5"/>
      <c r="E886" s="6">
        <v>1582500</v>
      </c>
    </row>
    <row r="887" spans="1:12" s="1" customFormat="1" x14ac:dyDescent="0.25">
      <c r="B887" s="2" t="s">
        <v>828</v>
      </c>
      <c r="C887" s="2"/>
      <c r="D887" s="3" t="s">
        <v>49</v>
      </c>
      <c r="E887" s="4">
        <v>2264087</v>
      </c>
    </row>
    <row r="888" spans="1:12" s="1" customFormat="1" x14ac:dyDescent="0.25">
      <c r="B888" s="2" t="s">
        <v>829</v>
      </c>
      <c r="C888" s="2"/>
      <c r="D888" s="3" t="s">
        <v>830</v>
      </c>
      <c r="E888" s="4">
        <v>2264087</v>
      </c>
    </row>
    <row r="889" spans="1:12" s="1" customFormat="1" x14ac:dyDescent="0.25">
      <c r="A889" s="1">
        <v>5016</v>
      </c>
      <c r="B889" s="5" t="s">
        <v>235</v>
      </c>
      <c r="C889" s="5"/>
      <c r="E889" s="6">
        <v>1366200</v>
      </c>
      <c r="F889" s="1" t="s">
        <v>1059</v>
      </c>
      <c r="I889" s="1" t="s">
        <v>1077</v>
      </c>
      <c r="L889" s="1" t="s">
        <v>1115</v>
      </c>
    </row>
    <row r="890" spans="1:12" s="1" customFormat="1" x14ac:dyDescent="0.25">
      <c r="A890" s="1">
        <v>5016</v>
      </c>
      <c r="B890" s="5" t="s">
        <v>516</v>
      </c>
      <c r="C890" s="5"/>
      <c r="E890" s="6">
        <v>897887</v>
      </c>
    </row>
    <row r="891" spans="1:12" s="1" customFormat="1" x14ac:dyDescent="0.25">
      <c r="B891" s="2" t="s">
        <v>831</v>
      </c>
      <c r="C891" s="2"/>
      <c r="D891" s="3" t="s">
        <v>57</v>
      </c>
      <c r="E891" s="4">
        <v>3301103</v>
      </c>
    </row>
    <row r="892" spans="1:12" s="1" customFormat="1" x14ac:dyDescent="0.25">
      <c r="B892" s="2" t="s">
        <v>832</v>
      </c>
      <c r="C892" s="2"/>
      <c r="D892" s="3" t="s">
        <v>833</v>
      </c>
      <c r="E892" s="4">
        <v>3301103</v>
      </c>
    </row>
    <row r="893" spans="1:12" s="1" customFormat="1" x14ac:dyDescent="0.25">
      <c r="B893" s="5" t="s">
        <v>798</v>
      </c>
      <c r="C893" s="5"/>
      <c r="E893" s="6">
        <v>243700</v>
      </c>
    </row>
    <row r="894" spans="1:12" s="1" customFormat="1" x14ac:dyDescent="0.25">
      <c r="B894" s="5" t="s">
        <v>799</v>
      </c>
      <c r="C894" s="5"/>
      <c r="E894" s="6">
        <v>87900</v>
      </c>
    </row>
    <row r="895" spans="1:12" s="1" customFormat="1" x14ac:dyDescent="0.25">
      <c r="B895" s="5" t="s">
        <v>800</v>
      </c>
      <c r="C895" s="5"/>
      <c r="E895" s="6">
        <v>284400</v>
      </c>
    </row>
    <row r="896" spans="1:12" s="1" customFormat="1" x14ac:dyDescent="0.25">
      <c r="B896" s="5" t="s">
        <v>801</v>
      </c>
      <c r="C896" s="5"/>
      <c r="E896" s="6">
        <v>146345</v>
      </c>
    </row>
    <row r="897" spans="2:5" s="1" customFormat="1" x14ac:dyDescent="0.25">
      <c r="B897" s="5" t="s">
        <v>802</v>
      </c>
      <c r="C897" s="5"/>
      <c r="E897" s="6">
        <v>571500</v>
      </c>
    </row>
    <row r="898" spans="2:5" s="1" customFormat="1" x14ac:dyDescent="0.25">
      <c r="B898" s="5" t="s">
        <v>803</v>
      </c>
      <c r="C898" s="5"/>
      <c r="E898" s="6">
        <v>286600</v>
      </c>
    </row>
    <row r="899" spans="2:5" s="1" customFormat="1" x14ac:dyDescent="0.25">
      <c r="B899" s="5" t="s">
        <v>804</v>
      </c>
      <c r="C899" s="5"/>
      <c r="E899" s="6">
        <v>261258</v>
      </c>
    </row>
    <row r="900" spans="2:5" s="1" customFormat="1" x14ac:dyDescent="0.25">
      <c r="B900" s="5" t="s">
        <v>805</v>
      </c>
      <c r="C900" s="5"/>
      <c r="E900" s="6">
        <v>321600</v>
      </c>
    </row>
    <row r="901" spans="2:5" s="1" customFormat="1" x14ac:dyDescent="0.25">
      <c r="B901" s="5" t="s">
        <v>806</v>
      </c>
      <c r="C901" s="5"/>
      <c r="E901" s="6">
        <v>105500</v>
      </c>
    </row>
    <row r="902" spans="2:5" s="1" customFormat="1" x14ac:dyDescent="0.25">
      <c r="B902" s="5" t="s">
        <v>807</v>
      </c>
      <c r="C902" s="5"/>
      <c r="E902" s="6">
        <v>30400</v>
      </c>
    </row>
    <row r="903" spans="2:5" s="1" customFormat="1" x14ac:dyDescent="0.25">
      <c r="B903" s="5" t="s">
        <v>317</v>
      </c>
      <c r="C903" s="5"/>
      <c r="E903" s="6">
        <v>154000</v>
      </c>
    </row>
    <row r="904" spans="2:5" s="1" customFormat="1" x14ac:dyDescent="0.25">
      <c r="B904" s="5" t="s">
        <v>808</v>
      </c>
      <c r="C904" s="5"/>
      <c r="E904" s="6">
        <v>319200</v>
      </c>
    </row>
    <row r="905" spans="2:5" s="1" customFormat="1" x14ac:dyDescent="0.25">
      <c r="B905" s="5" t="s">
        <v>809</v>
      </c>
      <c r="C905" s="5"/>
      <c r="E905" s="6">
        <v>488700</v>
      </c>
    </row>
    <row r="906" spans="2:5" s="1" customFormat="1" x14ac:dyDescent="0.25">
      <c r="B906" s="2" t="s">
        <v>834</v>
      </c>
      <c r="C906" s="2"/>
      <c r="D906" s="3" t="s">
        <v>835</v>
      </c>
      <c r="E906" s="4">
        <v>111253</v>
      </c>
    </row>
    <row r="907" spans="2:5" s="1" customFormat="1" x14ac:dyDescent="0.25">
      <c r="B907" s="2" t="s">
        <v>836</v>
      </c>
      <c r="C907" s="2"/>
      <c r="D907" s="3" t="s">
        <v>837</v>
      </c>
      <c r="E907" s="4">
        <v>111253</v>
      </c>
    </row>
    <row r="908" spans="2:5" s="1" customFormat="1" x14ac:dyDescent="0.25">
      <c r="B908" s="5" t="s">
        <v>798</v>
      </c>
      <c r="C908" s="5"/>
      <c r="E908" s="6">
        <v>8757</v>
      </c>
    </row>
    <row r="909" spans="2:5" s="1" customFormat="1" x14ac:dyDescent="0.25">
      <c r="B909" s="5" t="s">
        <v>799</v>
      </c>
      <c r="C909" s="5"/>
      <c r="E909" s="6">
        <v>103174</v>
      </c>
    </row>
    <row r="910" spans="2:5" s="1" customFormat="1" x14ac:dyDescent="0.25">
      <c r="B910" s="5" t="s">
        <v>800</v>
      </c>
      <c r="C910" s="5"/>
      <c r="E910" s="6">
        <v>708</v>
      </c>
    </row>
    <row r="911" spans="2:5" s="1" customFormat="1" x14ac:dyDescent="0.25">
      <c r="B911" s="5" t="s">
        <v>801</v>
      </c>
      <c r="C911" s="5"/>
      <c r="E911" s="6">
        <v>531</v>
      </c>
    </row>
    <row r="912" spans="2:5" s="1" customFormat="1" x14ac:dyDescent="0.25">
      <c r="B912" s="5" t="s">
        <v>802</v>
      </c>
      <c r="C912" s="5"/>
      <c r="E912" s="6">
        <v>658</v>
      </c>
    </row>
    <row r="913" spans="2:5" s="1" customFormat="1" x14ac:dyDescent="0.25">
      <c r="B913" s="5" t="s">
        <v>803</v>
      </c>
      <c r="C913" s="5"/>
      <c r="E913" s="6">
        <v>-4735</v>
      </c>
    </row>
    <row r="914" spans="2:5" s="1" customFormat="1" x14ac:dyDescent="0.25">
      <c r="B914" s="5" t="s">
        <v>804</v>
      </c>
      <c r="C914" s="5"/>
      <c r="E914" s="6">
        <v>591</v>
      </c>
    </row>
    <row r="915" spans="2:5" s="1" customFormat="1" x14ac:dyDescent="0.25">
      <c r="B915" s="5" t="s">
        <v>805</v>
      </c>
      <c r="C915" s="5"/>
      <c r="E915" s="6">
        <v>823</v>
      </c>
    </row>
    <row r="916" spans="2:5" s="1" customFormat="1" x14ac:dyDescent="0.25">
      <c r="B916" s="5" t="s">
        <v>806</v>
      </c>
      <c r="C916" s="5"/>
      <c r="E916" s="6">
        <v>293</v>
      </c>
    </row>
    <row r="917" spans="2:5" s="1" customFormat="1" x14ac:dyDescent="0.25">
      <c r="B917" s="5" t="s">
        <v>807</v>
      </c>
      <c r="C917" s="5"/>
      <c r="E917" s="6">
        <v>82</v>
      </c>
    </row>
    <row r="918" spans="2:5" s="1" customFormat="1" x14ac:dyDescent="0.25">
      <c r="B918" s="5" t="s">
        <v>317</v>
      </c>
      <c r="C918" s="5"/>
      <c r="E918" s="6">
        <v>354</v>
      </c>
    </row>
    <row r="919" spans="2:5" s="1" customFormat="1" x14ac:dyDescent="0.25">
      <c r="B919" s="5" t="s">
        <v>808</v>
      </c>
      <c r="C919" s="5"/>
      <c r="E919" s="6">
        <v>-448</v>
      </c>
    </row>
    <row r="920" spans="2:5" s="1" customFormat="1" x14ac:dyDescent="0.25">
      <c r="B920" s="5" t="s">
        <v>809</v>
      </c>
      <c r="C920" s="5"/>
      <c r="E920" s="6">
        <v>465</v>
      </c>
    </row>
    <row r="921" spans="2:5" s="1" customFormat="1" x14ac:dyDescent="0.25">
      <c r="B921" s="2" t="s">
        <v>838</v>
      </c>
      <c r="C921" s="2"/>
      <c r="D921" s="3" t="s">
        <v>839</v>
      </c>
      <c r="E921" s="4">
        <v>18267196</v>
      </c>
    </row>
    <row r="922" spans="2:5" s="1" customFormat="1" x14ac:dyDescent="0.25">
      <c r="B922" s="2" t="s">
        <v>840</v>
      </c>
      <c r="C922" s="2"/>
      <c r="D922" s="3" t="s">
        <v>71</v>
      </c>
      <c r="E922" s="4">
        <v>18267196</v>
      </c>
    </row>
    <row r="923" spans="2:5" s="1" customFormat="1" x14ac:dyDescent="0.25">
      <c r="B923" s="5" t="s">
        <v>798</v>
      </c>
      <c r="C923" s="5"/>
      <c r="E923" s="6">
        <v>1316186</v>
      </c>
    </row>
    <row r="924" spans="2:5" s="1" customFormat="1" x14ac:dyDescent="0.25">
      <c r="B924" s="5" t="s">
        <v>799</v>
      </c>
      <c r="C924" s="5"/>
      <c r="E924" s="6">
        <v>1407274</v>
      </c>
    </row>
    <row r="925" spans="2:5" s="1" customFormat="1" x14ac:dyDescent="0.25">
      <c r="B925" s="5" t="s">
        <v>800</v>
      </c>
      <c r="C925" s="5"/>
      <c r="E925" s="6">
        <v>1533208</v>
      </c>
    </row>
    <row r="926" spans="2:5" s="1" customFormat="1" x14ac:dyDescent="0.25">
      <c r="B926" s="5" t="s">
        <v>801</v>
      </c>
      <c r="C926" s="5"/>
      <c r="E926" s="6">
        <v>756749</v>
      </c>
    </row>
    <row r="927" spans="2:5" s="1" customFormat="1" x14ac:dyDescent="0.25">
      <c r="B927" s="5" t="s">
        <v>802</v>
      </c>
      <c r="C927" s="5"/>
      <c r="E927" s="6">
        <v>2871558</v>
      </c>
    </row>
    <row r="928" spans="2:5" s="1" customFormat="1" x14ac:dyDescent="0.25">
      <c r="B928" s="5" t="s">
        <v>803</v>
      </c>
      <c r="C928" s="5"/>
      <c r="E928" s="6">
        <v>1563865</v>
      </c>
    </row>
    <row r="929" spans="2:5" s="1" customFormat="1" x14ac:dyDescent="0.25">
      <c r="B929" s="5" t="s">
        <v>804</v>
      </c>
      <c r="C929" s="5"/>
      <c r="E929" s="6">
        <v>1391787</v>
      </c>
    </row>
    <row r="930" spans="2:5" s="1" customFormat="1" x14ac:dyDescent="0.25">
      <c r="B930" s="5" t="s">
        <v>805</v>
      </c>
      <c r="C930" s="5"/>
      <c r="E930" s="6">
        <v>1773723</v>
      </c>
    </row>
    <row r="931" spans="2:5" s="1" customFormat="1" x14ac:dyDescent="0.25">
      <c r="B931" s="5" t="s">
        <v>806</v>
      </c>
      <c r="C931" s="5"/>
      <c r="E931" s="6">
        <v>527293</v>
      </c>
    </row>
    <row r="932" spans="2:5" s="1" customFormat="1" x14ac:dyDescent="0.25">
      <c r="B932" s="5" t="s">
        <v>807</v>
      </c>
      <c r="C932" s="5"/>
      <c r="E932" s="6">
        <v>148882</v>
      </c>
    </row>
    <row r="933" spans="2:5" s="1" customFormat="1" x14ac:dyDescent="0.25">
      <c r="B933" s="5" t="s">
        <v>317</v>
      </c>
      <c r="C933" s="5"/>
      <c r="E933" s="6">
        <v>757854</v>
      </c>
    </row>
    <row r="934" spans="2:5" s="1" customFormat="1" x14ac:dyDescent="0.25">
      <c r="B934" s="5" t="s">
        <v>808</v>
      </c>
      <c r="C934" s="5"/>
      <c r="E934" s="6">
        <v>1569352</v>
      </c>
    </row>
    <row r="935" spans="2:5" s="1" customFormat="1" x14ac:dyDescent="0.25">
      <c r="B935" s="5" t="s">
        <v>809</v>
      </c>
      <c r="C935" s="5"/>
      <c r="E935" s="6">
        <v>2649465</v>
      </c>
    </row>
    <row r="936" spans="2:5" s="1" customFormat="1" x14ac:dyDescent="0.25">
      <c r="B936" s="2" t="s">
        <v>841</v>
      </c>
      <c r="C936" s="2"/>
      <c r="D936" s="3" t="s">
        <v>376</v>
      </c>
      <c r="E936" s="4">
        <v>5680613</v>
      </c>
    </row>
    <row r="937" spans="2:5" s="1" customFormat="1" x14ac:dyDescent="0.25">
      <c r="B937" s="2" t="s">
        <v>842</v>
      </c>
      <c r="C937" s="2"/>
      <c r="D937" s="3" t="s">
        <v>378</v>
      </c>
      <c r="E937" s="4">
        <v>5680613</v>
      </c>
    </row>
    <row r="938" spans="2:5" s="1" customFormat="1" x14ac:dyDescent="0.25">
      <c r="B938" s="5" t="s">
        <v>798</v>
      </c>
      <c r="C938" s="5"/>
      <c r="E938" s="6">
        <v>424812</v>
      </c>
    </row>
    <row r="939" spans="2:5" s="1" customFormat="1" x14ac:dyDescent="0.25">
      <c r="B939" s="5" t="s">
        <v>799</v>
      </c>
      <c r="C939" s="5"/>
      <c r="E939" s="6">
        <v>145400</v>
      </c>
    </row>
    <row r="940" spans="2:5" s="1" customFormat="1" x14ac:dyDescent="0.25">
      <c r="B940" s="5" t="s">
        <v>800</v>
      </c>
      <c r="C940" s="5"/>
      <c r="E940" s="6">
        <v>498900</v>
      </c>
    </row>
    <row r="941" spans="2:5" s="1" customFormat="1" x14ac:dyDescent="0.25">
      <c r="B941" s="5" t="s">
        <v>801</v>
      </c>
      <c r="C941" s="5"/>
      <c r="E941" s="6">
        <v>254739</v>
      </c>
    </row>
    <row r="942" spans="2:5" s="1" customFormat="1" x14ac:dyDescent="0.25">
      <c r="B942" s="5" t="s">
        <v>802</v>
      </c>
      <c r="C942" s="5"/>
      <c r="E942" s="6">
        <v>952100</v>
      </c>
    </row>
    <row r="943" spans="2:5" s="1" customFormat="1" x14ac:dyDescent="0.25">
      <c r="B943" s="5" t="s">
        <v>803</v>
      </c>
      <c r="C943" s="5"/>
      <c r="E943" s="6">
        <v>507900</v>
      </c>
    </row>
    <row r="944" spans="2:5" s="1" customFormat="1" x14ac:dyDescent="0.25">
      <c r="B944" s="5" t="s">
        <v>804</v>
      </c>
      <c r="C944" s="5"/>
      <c r="E944" s="6">
        <v>452462</v>
      </c>
    </row>
    <row r="945" spans="1:5" s="1" customFormat="1" x14ac:dyDescent="0.25">
      <c r="B945" s="5" t="s">
        <v>805</v>
      </c>
      <c r="C945" s="5"/>
      <c r="E945" s="6">
        <v>585300</v>
      </c>
    </row>
    <row r="946" spans="1:5" s="1" customFormat="1" x14ac:dyDescent="0.25">
      <c r="B946" s="5" t="s">
        <v>806</v>
      </c>
      <c r="C946" s="5"/>
      <c r="E946" s="6">
        <v>175800</v>
      </c>
    </row>
    <row r="947" spans="1:5" s="1" customFormat="1" x14ac:dyDescent="0.25">
      <c r="B947" s="5" t="s">
        <v>807</v>
      </c>
      <c r="C947" s="5"/>
      <c r="E947" s="6">
        <v>51800</v>
      </c>
    </row>
    <row r="948" spans="1:5" s="1" customFormat="1" x14ac:dyDescent="0.25">
      <c r="B948" s="5" t="s">
        <v>317</v>
      </c>
      <c r="C948" s="5"/>
      <c r="E948" s="6">
        <v>252900</v>
      </c>
    </row>
    <row r="949" spans="1:5" s="1" customFormat="1" x14ac:dyDescent="0.25">
      <c r="B949" s="5" t="s">
        <v>808</v>
      </c>
      <c r="C949" s="5"/>
      <c r="E949" s="6">
        <v>523900</v>
      </c>
    </row>
    <row r="950" spans="1:5" s="1" customFormat="1" x14ac:dyDescent="0.25">
      <c r="B950" s="5" t="s">
        <v>809</v>
      </c>
      <c r="C950" s="5"/>
      <c r="E950" s="6">
        <v>854600</v>
      </c>
    </row>
    <row r="951" spans="1:5" s="1" customFormat="1" x14ac:dyDescent="0.25">
      <c r="B951" s="2" t="s">
        <v>843</v>
      </c>
      <c r="C951" s="2"/>
      <c r="D951" s="3" t="s">
        <v>844</v>
      </c>
      <c r="E951" s="4">
        <v>2355601</v>
      </c>
    </row>
    <row r="952" spans="1:5" s="1" customFormat="1" x14ac:dyDescent="0.25">
      <c r="B952" s="2" t="s">
        <v>845</v>
      </c>
      <c r="C952" s="2"/>
      <c r="D952" s="3" t="s">
        <v>846</v>
      </c>
      <c r="E952" s="4">
        <v>2355601</v>
      </c>
    </row>
    <row r="953" spans="1:5" s="1" customFormat="1" x14ac:dyDescent="0.25">
      <c r="B953" s="2" t="s">
        <v>847</v>
      </c>
      <c r="C953" s="2"/>
      <c r="D953" s="3" t="s">
        <v>848</v>
      </c>
      <c r="E953" s="4">
        <v>2355601</v>
      </c>
    </row>
    <row r="954" spans="1:5" s="1" customFormat="1" x14ac:dyDescent="0.25">
      <c r="A954" s="1">
        <v>5004</v>
      </c>
      <c r="B954" s="5" t="s">
        <v>95</v>
      </c>
      <c r="C954" s="5"/>
      <c r="E954" s="6">
        <v>2355601</v>
      </c>
    </row>
    <row r="955" spans="1:5" s="1" customFormat="1" x14ac:dyDescent="0.25">
      <c r="B955" s="2" t="s">
        <v>849</v>
      </c>
      <c r="C955" s="2"/>
      <c r="D955" s="3" t="s">
        <v>850</v>
      </c>
      <c r="E955" s="4">
        <v>-225534558</v>
      </c>
    </row>
    <row r="956" spans="1:5" s="1" customFormat="1" x14ac:dyDescent="0.25">
      <c r="B956" s="2" t="s">
        <v>851</v>
      </c>
      <c r="C956" s="2"/>
      <c r="D956" s="3" t="s">
        <v>852</v>
      </c>
      <c r="E956" s="4">
        <v>-225534558</v>
      </c>
    </row>
    <row r="957" spans="1:5" s="1" customFormat="1" x14ac:dyDescent="0.25">
      <c r="B957" s="2" t="s">
        <v>853</v>
      </c>
      <c r="C957" s="2"/>
      <c r="D957" s="3" t="s">
        <v>854</v>
      </c>
      <c r="E957" s="4">
        <v>-225534558</v>
      </c>
    </row>
    <row r="958" spans="1:5" s="1" customFormat="1" x14ac:dyDescent="0.25">
      <c r="B958" s="5" t="s">
        <v>235</v>
      </c>
      <c r="C958" s="5"/>
      <c r="E958" s="6">
        <v>-164431706</v>
      </c>
    </row>
    <row r="959" spans="1:5" s="1" customFormat="1" x14ac:dyDescent="0.25">
      <c r="B959" s="5" t="s">
        <v>516</v>
      </c>
      <c r="C959" s="5"/>
      <c r="E959" s="6">
        <v>-61102852</v>
      </c>
    </row>
    <row r="960" spans="1:5" s="1" customFormat="1" x14ac:dyDescent="0.25">
      <c r="B960" s="2" t="s">
        <v>855</v>
      </c>
      <c r="C960" s="2"/>
      <c r="D960" s="3" t="s">
        <v>856</v>
      </c>
      <c r="E960" s="4">
        <v>150264679</v>
      </c>
    </row>
    <row r="961" spans="2:5" s="1" customFormat="1" x14ac:dyDescent="0.25">
      <c r="B961" s="2" t="s">
        <v>857</v>
      </c>
      <c r="C961" s="2"/>
      <c r="D961" s="3" t="s">
        <v>858</v>
      </c>
      <c r="E961" s="4">
        <v>78898118</v>
      </c>
    </row>
    <row r="962" spans="2:5" s="1" customFormat="1" x14ac:dyDescent="0.25">
      <c r="B962" s="2" t="s">
        <v>859</v>
      </c>
      <c r="C962" s="2"/>
      <c r="D962" s="3" t="s">
        <v>14</v>
      </c>
      <c r="E962" s="4">
        <v>78898118</v>
      </c>
    </row>
    <row r="963" spans="2:5" s="1" customFormat="1" x14ac:dyDescent="0.25">
      <c r="B963" s="5" t="s">
        <v>798</v>
      </c>
      <c r="C963" s="5"/>
      <c r="E963" s="6">
        <v>772908</v>
      </c>
    </row>
    <row r="964" spans="2:5" s="1" customFormat="1" x14ac:dyDescent="0.25">
      <c r="B964" s="5" t="s">
        <v>860</v>
      </c>
      <c r="C964" s="5"/>
      <c r="E964" s="6">
        <v>13960863</v>
      </c>
    </row>
    <row r="965" spans="2:5" s="1" customFormat="1" x14ac:dyDescent="0.25">
      <c r="B965" s="5" t="s">
        <v>861</v>
      </c>
      <c r="C965" s="5"/>
      <c r="E965" s="6">
        <v>2116039</v>
      </c>
    </row>
    <row r="966" spans="2:5" s="1" customFormat="1" x14ac:dyDescent="0.25">
      <c r="B966" s="5" t="s">
        <v>862</v>
      </c>
      <c r="C966" s="5"/>
      <c r="E966" s="6">
        <v>1076551</v>
      </c>
    </row>
    <row r="967" spans="2:5" s="1" customFormat="1" x14ac:dyDescent="0.25">
      <c r="B967" s="5" t="s">
        <v>801</v>
      </c>
      <c r="C967" s="5"/>
      <c r="E967" s="6">
        <v>358850</v>
      </c>
    </row>
    <row r="968" spans="2:5" s="1" customFormat="1" x14ac:dyDescent="0.25">
      <c r="B968" s="5" t="s">
        <v>863</v>
      </c>
      <c r="C968" s="5"/>
      <c r="E968" s="6">
        <v>1159362</v>
      </c>
    </row>
    <row r="969" spans="2:5" s="1" customFormat="1" x14ac:dyDescent="0.25">
      <c r="B969" s="5" t="s">
        <v>864</v>
      </c>
      <c r="C969" s="5"/>
      <c r="E969" s="6">
        <v>1492908</v>
      </c>
    </row>
    <row r="970" spans="2:5" s="1" customFormat="1" x14ac:dyDescent="0.25">
      <c r="B970" s="5" t="s">
        <v>865</v>
      </c>
      <c r="C970" s="5"/>
      <c r="E970" s="6">
        <v>3284860</v>
      </c>
    </row>
    <row r="971" spans="2:5" s="1" customFormat="1" x14ac:dyDescent="0.25">
      <c r="B971" s="5" t="s">
        <v>866</v>
      </c>
      <c r="C971" s="5"/>
      <c r="E971" s="6">
        <v>1110000</v>
      </c>
    </row>
    <row r="972" spans="2:5" s="1" customFormat="1" x14ac:dyDescent="0.25">
      <c r="B972" s="5" t="s">
        <v>867</v>
      </c>
      <c r="C972" s="5"/>
      <c r="E972" s="6">
        <v>248435</v>
      </c>
    </row>
    <row r="973" spans="2:5" s="1" customFormat="1" x14ac:dyDescent="0.25">
      <c r="B973" s="5" t="s">
        <v>868</v>
      </c>
      <c r="C973" s="5"/>
      <c r="E973" s="6">
        <v>19633333</v>
      </c>
    </row>
    <row r="974" spans="2:5" s="1" customFormat="1" x14ac:dyDescent="0.25">
      <c r="B974" s="5" t="s">
        <v>804</v>
      </c>
      <c r="C974" s="5"/>
      <c r="E974" s="6">
        <v>828116</v>
      </c>
    </row>
    <row r="975" spans="2:5" s="1" customFormat="1" x14ac:dyDescent="0.25">
      <c r="B975" s="5" t="s">
        <v>869</v>
      </c>
      <c r="C975" s="5"/>
      <c r="E975" s="6">
        <v>833333</v>
      </c>
    </row>
    <row r="976" spans="2:5" s="1" customFormat="1" x14ac:dyDescent="0.25">
      <c r="B976" s="5" t="s">
        <v>316</v>
      </c>
      <c r="C976" s="5"/>
      <c r="E976" s="6">
        <v>1250000</v>
      </c>
    </row>
    <row r="977" spans="2:5" s="1" customFormat="1" x14ac:dyDescent="0.25">
      <c r="B977" s="5" t="s">
        <v>870</v>
      </c>
      <c r="C977" s="5"/>
      <c r="E977" s="6">
        <v>883323</v>
      </c>
    </row>
    <row r="978" spans="2:5" s="1" customFormat="1" x14ac:dyDescent="0.25">
      <c r="B978" s="5" t="s">
        <v>871</v>
      </c>
      <c r="C978" s="5"/>
      <c r="E978" s="6">
        <v>700000</v>
      </c>
    </row>
    <row r="979" spans="2:5" s="1" customFormat="1" x14ac:dyDescent="0.25">
      <c r="B979" s="5" t="s">
        <v>872</v>
      </c>
      <c r="C979" s="5"/>
      <c r="E979" s="6">
        <v>14560000</v>
      </c>
    </row>
    <row r="980" spans="2:5" s="1" customFormat="1" x14ac:dyDescent="0.25">
      <c r="B980" s="5" t="s">
        <v>873</v>
      </c>
      <c r="C980" s="5"/>
      <c r="E980" s="6">
        <v>10390000</v>
      </c>
    </row>
    <row r="981" spans="2:5" s="1" customFormat="1" x14ac:dyDescent="0.25">
      <c r="B981" s="5" t="s">
        <v>874</v>
      </c>
      <c r="C981" s="5"/>
      <c r="E981" s="6">
        <v>2346329</v>
      </c>
    </row>
    <row r="982" spans="2:5" s="1" customFormat="1" x14ac:dyDescent="0.25">
      <c r="B982" s="5" t="s">
        <v>875</v>
      </c>
      <c r="C982" s="5"/>
      <c r="E982" s="6">
        <v>400000</v>
      </c>
    </row>
    <row r="983" spans="2:5" s="1" customFormat="1" x14ac:dyDescent="0.25">
      <c r="B983" s="5" t="s">
        <v>876</v>
      </c>
      <c r="C983" s="5"/>
      <c r="E983" s="6">
        <v>1492908</v>
      </c>
    </row>
    <row r="984" spans="2:5" s="1" customFormat="1" x14ac:dyDescent="0.25">
      <c r="B984" s="2" t="s">
        <v>877</v>
      </c>
      <c r="C984" s="2"/>
      <c r="D984" s="3" t="s">
        <v>878</v>
      </c>
      <c r="E984" s="4">
        <v>10718613</v>
      </c>
    </row>
    <row r="985" spans="2:5" s="1" customFormat="1" x14ac:dyDescent="0.25">
      <c r="B985" s="2" t="s">
        <v>879</v>
      </c>
      <c r="C985" s="2"/>
      <c r="D985" s="3" t="s">
        <v>325</v>
      </c>
      <c r="E985" s="4">
        <v>10718613</v>
      </c>
    </row>
    <row r="986" spans="2:5" s="1" customFormat="1" x14ac:dyDescent="0.25">
      <c r="B986" s="5" t="s">
        <v>798</v>
      </c>
      <c r="C986" s="5"/>
      <c r="E986" s="6">
        <v>153977</v>
      </c>
    </row>
    <row r="987" spans="2:5" s="1" customFormat="1" x14ac:dyDescent="0.25">
      <c r="B987" s="5" t="s">
        <v>860</v>
      </c>
      <c r="C987" s="5"/>
      <c r="E987" s="6">
        <v>1568750</v>
      </c>
    </row>
    <row r="988" spans="2:5" s="1" customFormat="1" x14ac:dyDescent="0.25">
      <c r="B988" s="5" t="s">
        <v>862</v>
      </c>
      <c r="C988" s="5"/>
      <c r="E988" s="6">
        <v>154236</v>
      </c>
    </row>
    <row r="989" spans="2:5" s="1" customFormat="1" x14ac:dyDescent="0.25">
      <c r="B989" s="5" t="s">
        <v>863</v>
      </c>
      <c r="C989" s="5"/>
      <c r="E989" s="6">
        <v>226868</v>
      </c>
    </row>
    <row r="990" spans="2:5" s="1" customFormat="1" x14ac:dyDescent="0.25">
      <c r="B990" s="5" t="s">
        <v>864</v>
      </c>
      <c r="C990" s="5"/>
      <c r="E990" s="6">
        <v>701366</v>
      </c>
    </row>
    <row r="991" spans="2:5" s="1" customFormat="1" x14ac:dyDescent="0.25">
      <c r="B991" s="5" t="s">
        <v>865</v>
      </c>
      <c r="C991" s="5"/>
      <c r="E991" s="6">
        <v>1206545</v>
      </c>
    </row>
    <row r="992" spans="2:5" s="1" customFormat="1" x14ac:dyDescent="0.25">
      <c r="B992" s="5" t="s">
        <v>866</v>
      </c>
      <c r="C992" s="5"/>
      <c r="E992" s="6">
        <v>454408</v>
      </c>
    </row>
    <row r="993" spans="2:5" s="1" customFormat="1" x14ac:dyDescent="0.25">
      <c r="B993" s="5" t="s">
        <v>868</v>
      </c>
      <c r="C993" s="5"/>
      <c r="E993" s="6">
        <v>110833</v>
      </c>
    </row>
    <row r="994" spans="2:5" s="1" customFormat="1" x14ac:dyDescent="0.25">
      <c r="B994" s="5" t="s">
        <v>804</v>
      </c>
      <c r="C994" s="5"/>
      <c r="E994" s="6">
        <v>198662</v>
      </c>
    </row>
    <row r="995" spans="2:5" s="1" customFormat="1" x14ac:dyDescent="0.25">
      <c r="B995" s="5" t="s">
        <v>870</v>
      </c>
      <c r="C995" s="5"/>
      <c r="E995" s="6">
        <v>289410</v>
      </c>
    </row>
    <row r="996" spans="2:5" s="1" customFormat="1" x14ac:dyDescent="0.25">
      <c r="B996" s="5" t="s">
        <v>872</v>
      </c>
      <c r="C996" s="5"/>
      <c r="E996" s="6">
        <v>1725210</v>
      </c>
    </row>
    <row r="997" spans="2:5" s="1" customFormat="1" x14ac:dyDescent="0.25">
      <c r="B997" s="5" t="s">
        <v>873</v>
      </c>
      <c r="C997" s="5"/>
      <c r="E997" s="6">
        <v>2519378</v>
      </c>
    </row>
    <row r="998" spans="2:5" s="1" customFormat="1" x14ac:dyDescent="0.25">
      <c r="B998" s="5" t="s">
        <v>874</v>
      </c>
      <c r="C998" s="5"/>
      <c r="E998" s="6">
        <v>653694</v>
      </c>
    </row>
    <row r="999" spans="2:5" s="1" customFormat="1" x14ac:dyDescent="0.25">
      <c r="B999" s="5" t="s">
        <v>876</v>
      </c>
      <c r="C999" s="5"/>
      <c r="E999" s="6">
        <v>755276</v>
      </c>
    </row>
    <row r="1000" spans="2:5" s="1" customFormat="1" x14ac:dyDescent="0.25">
      <c r="B1000" s="2" t="s">
        <v>880</v>
      </c>
      <c r="C1000" s="2"/>
      <c r="D1000" s="3" t="s">
        <v>881</v>
      </c>
      <c r="E1000" s="4">
        <v>873860</v>
      </c>
    </row>
    <row r="1001" spans="2:5" s="1" customFormat="1" x14ac:dyDescent="0.25">
      <c r="B1001" s="2" t="s">
        <v>882</v>
      </c>
      <c r="C1001" s="2"/>
      <c r="D1001" s="3" t="s">
        <v>22</v>
      </c>
      <c r="E1001" s="4">
        <v>873860</v>
      </c>
    </row>
    <row r="1002" spans="2:5" s="1" customFormat="1" x14ac:dyDescent="0.25">
      <c r="B1002" s="5" t="s">
        <v>861</v>
      </c>
      <c r="C1002" s="5"/>
      <c r="E1002" s="6">
        <v>55208</v>
      </c>
    </row>
    <row r="1003" spans="2:5" s="1" customFormat="1" x14ac:dyDescent="0.25">
      <c r="B1003" s="5" t="s">
        <v>865</v>
      </c>
      <c r="C1003" s="5"/>
      <c r="E1003" s="6">
        <v>138020</v>
      </c>
    </row>
    <row r="1004" spans="2:5" s="1" customFormat="1" x14ac:dyDescent="0.25">
      <c r="B1004" s="5" t="s">
        <v>868</v>
      </c>
      <c r="C1004" s="5"/>
      <c r="E1004" s="6">
        <v>253334</v>
      </c>
    </row>
    <row r="1005" spans="2:5" s="1" customFormat="1" x14ac:dyDescent="0.25">
      <c r="B1005" s="5" t="s">
        <v>873</v>
      </c>
      <c r="C1005" s="5"/>
      <c r="E1005" s="6">
        <v>236882</v>
      </c>
    </row>
    <row r="1006" spans="2:5" s="1" customFormat="1" x14ac:dyDescent="0.25">
      <c r="B1006" s="5" t="s">
        <v>874</v>
      </c>
      <c r="C1006" s="5"/>
      <c r="E1006" s="6">
        <v>110416</v>
      </c>
    </row>
    <row r="1007" spans="2:5" s="1" customFormat="1" x14ac:dyDescent="0.25">
      <c r="B1007" s="5" t="s">
        <v>875</v>
      </c>
      <c r="C1007" s="5"/>
      <c r="E1007" s="6">
        <v>80000</v>
      </c>
    </row>
    <row r="1008" spans="2:5" s="1" customFormat="1" x14ac:dyDescent="0.25">
      <c r="B1008" s="2" t="s">
        <v>883</v>
      </c>
      <c r="C1008" s="2"/>
      <c r="D1008" s="3" t="s">
        <v>884</v>
      </c>
      <c r="E1008" s="4">
        <v>4030065</v>
      </c>
    </row>
    <row r="1009" spans="2:5" s="1" customFormat="1" x14ac:dyDescent="0.25">
      <c r="B1009" s="2" t="s">
        <v>885</v>
      </c>
      <c r="C1009" s="2"/>
      <c r="D1009" s="3" t="s">
        <v>27</v>
      </c>
      <c r="E1009" s="4">
        <v>4030065</v>
      </c>
    </row>
    <row r="1010" spans="2:5" s="1" customFormat="1" x14ac:dyDescent="0.25">
      <c r="B1010" s="5" t="s">
        <v>798</v>
      </c>
      <c r="C1010" s="5"/>
      <c r="E1010" s="6">
        <v>90563</v>
      </c>
    </row>
    <row r="1011" spans="2:5" s="1" customFormat="1" x14ac:dyDescent="0.25">
      <c r="B1011" s="5" t="s">
        <v>860</v>
      </c>
      <c r="C1011" s="5"/>
      <c r="E1011" s="6">
        <v>1112634</v>
      </c>
    </row>
    <row r="1012" spans="2:5" s="1" customFormat="1" x14ac:dyDescent="0.25">
      <c r="B1012" s="5" t="s">
        <v>801</v>
      </c>
      <c r="C1012" s="5"/>
      <c r="E1012" s="6">
        <v>42047</v>
      </c>
    </row>
    <row r="1013" spans="2:5" s="1" customFormat="1" x14ac:dyDescent="0.25">
      <c r="B1013" s="5" t="s">
        <v>863</v>
      </c>
      <c r="C1013" s="5"/>
      <c r="E1013" s="6">
        <v>135845</v>
      </c>
    </row>
    <row r="1014" spans="2:5" s="1" customFormat="1" x14ac:dyDescent="0.25">
      <c r="B1014" s="5" t="s">
        <v>865</v>
      </c>
      <c r="C1014" s="5"/>
      <c r="E1014" s="6">
        <v>381660</v>
      </c>
    </row>
    <row r="1015" spans="2:5" s="1" customFormat="1" x14ac:dyDescent="0.25">
      <c r="B1015" s="5" t="s">
        <v>804</v>
      </c>
      <c r="C1015" s="5"/>
      <c r="E1015" s="6">
        <v>97032</v>
      </c>
    </row>
    <row r="1016" spans="2:5" s="1" customFormat="1" x14ac:dyDescent="0.25">
      <c r="B1016" s="5" t="s">
        <v>316</v>
      </c>
      <c r="C1016" s="5"/>
      <c r="E1016" s="6">
        <v>97032</v>
      </c>
    </row>
    <row r="1017" spans="2:5" s="1" customFormat="1" x14ac:dyDescent="0.25">
      <c r="B1017" s="5" t="s">
        <v>870</v>
      </c>
      <c r="C1017" s="5"/>
      <c r="E1017" s="6">
        <v>103501</v>
      </c>
    </row>
    <row r="1018" spans="2:5" s="1" customFormat="1" x14ac:dyDescent="0.25">
      <c r="B1018" s="5" t="s">
        <v>871</v>
      </c>
      <c r="C1018" s="5"/>
      <c r="E1018" s="6">
        <v>45282</v>
      </c>
    </row>
    <row r="1019" spans="2:5" s="1" customFormat="1" x14ac:dyDescent="0.25">
      <c r="B1019" s="5" t="s">
        <v>872</v>
      </c>
      <c r="C1019" s="5"/>
      <c r="E1019" s="6">
        <v>811835</v>
      </c>
    </row>
    <row r="1020" spans="2:5" s="1" customFormat="1" x14ac:dyDescent="0.25">
      <c r="B1020" s="5" t="s">
        <v>873</v>
      </c>
      <c r="C1020" s="5"/>
      <c r="E1020" s="6">
        <v>805366</v>
      </c>
    </row>
    <row r="1021" spans="2:5" s="1" customFormat="1" x14ac:dyDescent="0.25">
      <c r="B1021" s="5" t="s">
        <v>874</v>
      </c>
      <c r="C1021" s="5"/>
      <c r="E1021" s="6">
        <v>274924</v>
      </c>
    </row>
    <row r="1022" spans="2:5" s="1" customFormat="1" x14ac:dyDescent="0.25">
      <c r="B1022" s="5" t="s">
        <v>875</v>
      </c>
      <c r="C1022" s="5"/>
      <c r="E1022" s="6">
        <v>32344</v>
      </c>
    </row>
    <row r="1023" spans="2:5" s="1" customFormat="1" x14ac:dyDescent="0.25">
      <c r="B1023" s="2" t="s">
        <v>886</v>
      </c>
      <c r="C1023" s="2"/>
      <c r="D1023" s="3" t="s">
        <v>887</v>
      </c>
      <c r="E1023" s="4">
        <v>8097440</v>
      </c>
    </row>
    <row r="1024" spans="2:5" s="1" customFormat="1" x14ac:dyDescent="0.25">
      <c r="B1024" s="2" t="s">
        <v>888</v>
      </c>
      <c r="C1024" s="2"/>
      <c r="D1024" s="3" t="s">
        <v>31</v>
      </c>
      <c r="E1024" s="4">
        <v>8097440</v>
      </c>
    </row>
    <row r="1025" spans="2:5" s="1" customFormat="1" x14ac:dyDescent="0.25">
      <c r="B1025" s="5" t="s">
        <v>798</v>
      </c>
      <c r="C1025" s="5"/>
      <c r="E1025" s="6">
        <v>84787</v>
      </c>
    </row>
    <row r="1026" spans="2:5" s="1" customFormat="1" x14ac:dyDescent="0.25">
      <c r="B1026" s="5" t="s">
        <v>860</v>
      </c>
      <c r="C1026" s="5"/>
      <c r="E1026" s="6">
        <v>1423449</v>
      </c>
    </row>
    <row r="1027" spans="2:5" s="1" customFormat="1" x14ac:dyDescent="0.25">
      <c r="B1027" s="5" t="s">
        <v>862</v>
      </c>
      <c r="C1027" s="5"/>
      <c r="E1027" s="6">
        <v>102566</v>
      </c>
    </row>
    <row r="1028" spans="2:5" s="1" customFormat="1" x14ac:dyDescent="0.25">
      <c r="B1028" s="5" t="s">
        <v>801</v>
      </c>
      <c r="C1028" s="5"/>
      <c r="E1028" s="6">
        <v>33408</v>
      </c>
    </row>
    <row r="1029" spans="2:5" s="1" customFormat="1" x14ac:dyDescent="0.25">
      <c r="B1029" s="5" t="s">
        <v>863</v>
      </c>
      <c r="C1029" s="5"/>
      <c r="E1029" s="6">
        <v>126840</v>
      </c>
    </row>
    <row r="1030" spans="2:5" s="1" customFormat="1" x14ac:dyDescent="0.25">
      <c r="B1030" s="5" t="s">
        <v>864</v>
      </c>
      <c r="C1030" s="5"/>
      <c r="E1030" s="6">
        <v>182856</v>
      </c>
    </row>
    <row r="1031" spans="2:5" s="1" customFormat="1" x14ac:dyDescent="0.25">
      <c r="B1031" s="5" t="s">
        <v>865</v>
      </c>
      <c r="C1031" s="5"/>
      <c r="E1031" s="6">
        <v>419891</v>
      </c>
    </row>
    <row r="1032" spans="2:5" s="1" customFormat="1" x14ac:dyDescent="0.25">
      <c r="B1032" s="5" t="s">
        <v>866</v>
      </c>
      <c r="C1032" s="5"/>
      <c r="E1032" s="6">
        <v>130367</v>
      </c>
    </row>
    <row r="1033" spans="2:5" s="1" customFormat="1" x14ac:dyDescent="0.25">
      <c r="B1033" s="5" t="s">
        <v>867</v>
      </c>
      <c r="C1033" s="5"/>
      <c r="E1033" s="6">
        <v>20703</v>
      </c>
    </row>
    <row r="1034" spans="2:5" s="1" customFormat="1" x14ac:dyDescent="0.25">
      <c r="B1034" s="5" t="s">
        <v>868</v>
      </c>
      <c r="C1034" s="5"/>
      <c r="E1034" s="6">
        <v>1909236</v>
      </c>
    </row>
    <row r="1035" spans="2:5" s="1" customFormat="1" x14ac:dyDescent="0.25">
      <c r="B1035" s="5" t="s">
        <v>804</v>
      </c>
      <c r="C1035" s="5"/>
      <c r="E1035" s="6">
        <v>93651</v>
      </c>
    </row>
    <row r="1036" spans="2:5" s="1" customFormat="1" x14ac:dyDescent="0.25">
      <c r="B1036" s="5" t="s">
        <v>316</v>
      </c>
      <c r="C1036" s="5"/>
      <c r="E1036" s="6">
        <v>112253</v>
      </c>
    </row>
    <row r="1037" spans="2:5" s="1" customFormat="1" x14ac:dyDescent="0.25">
      <c r="B1037" s="5" t="s">
        <v>870</v>
      </c>
      <c r="C1037" s="5"/>
      <c r="E1037" s="6">
        <v>106353</v>
      </c>
    </row>
    <row r="1038" spans="2:5" s="1" customFormat="1" x14ac:dyDescent="0.25">
      <c r="B1038" s="5" t="s">
        <v>871</v>
      </c>
      <c r="C1038" s="5"/>
      <c r="E1038" s="6">
        <v>62107</v>
      </c>
    </row>
    <row r="1039" spans="2:5" s="1" customFormat="1" x14ac:dyDescent="0.25">
      <c r="B1039" s="5" t="s">
        <v>872</v>
      </c>
      <c r="C1039" s="5"/>
      <c r="E1039" s="6">
        <v>1424754</v>
      </c>
    </row>
    <row r="1040" spans="2:5" s="1" customFormat="1" x14ac:dyDescent="0.25">
      <c r="B1040" s="5" t="s">
        <v>873</v>
      </c>
      <c r="C1040" s="5"/>
      <c r="E1040" s="6">
        <v>1352062</v>
      </c>
    </row>
    <row r="1041" spans="2:5" s="1" customFormat="1" x14ac:dyDescent="0.25">
      <c r="B1041" s="5" t="s">
        <v>874</v>
      </c>
      <c r="C1041" s="5"/>
      <c r="E1041" s="6">
        <v>282114</v>
      </c>
    </row>
    <row r="1042" spans="2:5" s="1" customFormat="1" x14ac:dyDescent="0.25">
      <c r="B1042" s="5" t="s">
        <v>875</v>
      </c>
      <c r="C1042" s="5"/>
      <c r="E1042" s="6">
        <v>42695</v>
      </c>
    </row>
    <row r="1043" spans="2:5" s="1" customFormat="1" x14ac:dyDescent="0.25">
      <c r="B1043" s="5" t="s">
        <v>876</v>
      </c>
      <c r="C1043" s="5"/>
      <c r="E1043" s="6">
        <v>187348</v>
      </c>
    </row>
    <row r="1044" spans="2:5" s="1" customFormat="1" x14ac:dyDescent="0.25">
      <c r="B1044" s="2" t="s">
        <v>889</v>
      </c>
      <c r="C1044" s="2"/>
      <c r="D1044" s="3" t="s">
        <v>890</v>
      </c>
      <c r="E1044" s="4">
        <v>729566</v>
      </c>
    </row>
    <row r="1045" spans="2:5" s="1" customFormat="1" x14ac:dyDescent="0.25">
      <c r="B1045" s="2" t="s">
        <v>891</v>
      </c>
      <c r="C1045" s="2"/>
      <c r="D1045" s="3" t="s">
        <v>35</v>
      </c>
      <c r="E1045" s="4">
        <v>729566</v>
      </c>
    </row>
    <row r="1046" spans="2:5" s="1" customFormat="1" x14ac:dyDescent="0.25">
      <c r="B1046" s="5" t="s">
        <v>798</v>
      </c>
      <c r="C1046" s="5"/>
      <c r="E1046" s="6">
        <v>848</v>
      </c>
    </row>
    <row r="1047" spans="2:5" s="1" customFormat="1" x14ac:dyDescent="0.25">
      <c r="B1047" s="5" t="s">
        <v>860</v>
      </c>
      <c r="C1047" s="5"/>
      <c r="E1047" s="6">
        <v>170814</v>
      </c>
    </row>
    <row r="1048" spans="2:5" s="1" customFormat="1" x14ac:dyDescent="0.25">
      <c r="B1048" s="5" t="s">
        <v>862</v>
      </c>
      <c r="C1048" s="5"/>
      <c r="E1048" s="6">
        <v>1333</v>
      </c>
    </row>
    <row r="1049" spans="2:5" s="1" customFormat="1" x14ac:dyDescent="0.25">
      <c r="B1049" s="5" t="s">
        <v>801</v>
      </c>
      <c r="C1049" s="5"/>
      <c r="E1049" s="6">
        <v>145</v>
      </c>
    </row>
    <row r="1050" spans="2:5" s="1" customFormat="1" x14ac:dyDescent="0.25">
      <c r="B1050" s="5" t="s">
        <v>863</v>
      </c>
      <c r="C1050" s="5"/>
      <c r="E1050" s="6">
        <v>1776</v>
      </c>
    </row>
    <row r="1051" spans="2:5" s="1" customFormat="1" x14ac:dyDescent="0.25">
      <c r="B1051" s="5" t="s">
        <v>864</v>
      </c>
      <c r="C1051" s="5"/>
      <c r="E1051" s="6">
        <v>1566</v>
      </c>
    </row>
    <row r="1052" spans="2:5" s="1" customFormat="1" x14ac:dyDescent="0.25">
      <c r="B1052" s="5" t="s">
        <v>865</v>
      </c>
      <c r="C1052" s="5"/>
      <c r="E1052" s="6">
        <v>17495</v>
      </c>
    </row>
    <row r="1053" spans="2:5" s="1" customFormat="1" x14ac:dyDescent="0.25">
      <c r="B1053" s="5" t="s">
        <v>866</v>
      </c>
      <c r="C1053" s="5"/>
      <c r="E1053" s="6">
        <v>1608</v>
      </c>
    </row>
    <row r="1054" spans="2:5" s="1" customFormat="1" x14ac:dyDescent="0.25">
      <c r="B1054" s="5" t="s">
        <v>867</v>
      </c>
      <c r="C1054" s="5"/>
      <c r="E1054" s="6">
        <v>138</v>
      </c>
    </row>
    <row r="1055" spans="2:5" s="1" customFormat="1" x14ac:dyDescent="0.25">
      <c r="B1055" s="5" t="s">
        <v>868</v>
      </c>
      <c r="C1055" s="5"/>
      <c r="E1055" s="6">
        <v>229108</v>
      </c>
    </row>
    <row r="1056" spans="2:5" s="1" customFormat="1" x14ac:dyDescent="0.25">
      <c r="B1056" s="5" t="s">
        <v>804</v>
      </c>
      <c r="C1056" s="5"/>
      <c r="E1056" s="6">
        <v>937</v>
      </c>
    </row>
    <row r="1057" spans="2:5" s="1" customFormat="1" x14ac:dyDescent="0.25">
      <c r="B1057" s="5" t="s">
        <v>316</v>
      </c>
      <c r="C1057" s="5"/>
      <c r="E1057" s="6">
        <v>1123</v>
      </c>
    </row>
    <row r="1058" spans="2:5" s="1" customFormat="1" x14ac:dyDescent="0.25">
      <c r="B1058" s="5" t="s">
        <v>870</v>
      </c>
      <c r="C1058" s="5"/>
      <c r="E1058" s="6">
        <v>1170</v>
      </c>
    </row>
    <row r="1059" spans="2:5" s="1" customFormat="1" x14ac:dyDescent="0.25">
      <c r="B1059" s="5" t="s">
        <v>871</v>
      </c>
      <c r="C1059" s="5"/>
      <c r="E1059" s="6">
        <v>290</v>
      </c>
    </row>
    <row r="1060" spans="2:5" s="1" customFormat="1" x14ac:dyDescent="0.25">
      <c r="B1060" s="5" t="s">
        <v>872</v>
      </c>
      <c r="C1060" s="5"/>
      <c r="E1060" s="6">
        <v>148174</v>
      </c>
    </row>
    <row r="1061" spans="2:5" s="1" customFormat="1" x14ac:dyDescent="0.25">
      <c r="B1061" s="5" t="s">
        <v>873</v>
      </c>
      <c r="C1061" s="5"/>
      <c r="E1061" s="6">
        <v>142868</v>
      </c>
    </row>
    <row r="1062" spans="2:5" s="1" customFormat="1" x14ac:dyDescent="0.25">
      <c r="B1062" s="5" t="s">
        <v>874</v>
      </c>
      <c r="C1062" s="5"/>
      <c r="E1062" s="6">
        <v>8369</v>
      </c>
    </row>
    <row r="1063" spans="2:5" s="1" customFormat="1" x14ac:dyDescent="0.25">
      <c r="B1063" s="5" t="s">
        <v>875</v>
      </c>
      <c r="C1063" s="5"/>
      <c r="E1063" s="6">
        <v>199</v>
      </c>
    </row>
    <row r="1064" spans="2:5" s="1" customFormat="1" x14ac:dyDescent="0.25">
      <c r="B1064" s="5" t="s">
        <v>876</v>
      </c>
      <c r="C1064" s="5"/>
      <c r="E1064" s="6">
        <v>1605</v>
      </c>
    </row>
    <row r="1065" spans="2:5" s="1" customFormat="1" x14ac:dyDescent="0.25">
      <c r="B1065" s="2" t="s">
        <v>892</v>
      </c>
      <c r="C1065" s="2"/>
      <c r="D1065" s="3" t="s">
        <v>893</v>
      </c>
      <c r="E1065" s="4">
        <v>7899185</v>
      </c>
    </row>
    <row r="1066" spans="2:5" s="1" customFormat="1" x14ac:dyDescent="0.25">
      <c r="B1066" s="2" t="s">
        <v>894</v>
      </c>
      <c r="C1066" s="2"/>
      <c r="D1066" s="3" t="s">
        <v>39</v>
      </c>
      <c r="E1066" s="4">
        <v>7899185</v>
      </c>
    </row>
    <row r="1067" spans="2:5" s="1" customFormat="1" x14ac:dyDescent="0.25">
      <c r="B1067" s="5" t="s">
        <v>798</v>
      </c>
      <c r="C1067" s="5"/>
      <c r="E1067" s="6">
        <v>84787</v>
      </c>
    </row>
    <row r="1068" spans="2:5" s="1" customFormat="1" x14ac:dyDescent="0.25">
      <c r="B1068" s="5" t="s">
        <v>860</v>
      </c>
      <c r="C1068" s="5"/>
      <c r="E1068" s="6">
        <v>1424450</v>
      </c>
    </row>
    <row r="1069" spans="2:5" s="1" customFormat="1" x14ac:dyDescent="0.25">
      <c r="B1069" s="5" t="s">
        <v>862</v>
      </c>
      <c r="C1069" s="5"/>
      <c r="E1069" s="6">
        <v>102566</v>
      </c>
    </row>
    <row r="1070" spans="2:5" s="1" customFormat="1" x14ac:dyDescent="0.25">
      <c r="B1070" s="5" t="s">
        <v>801</v>
      </c>
      <c r="C1070" s="5"/>
      <c r="E1070" s="6">
        <v>33408</v>
      </c>
    </row>
    <row r="1071" spans="2:5" s="1" customFormat="1" x14ac:dyDescent="0.25">
      <c r="B1071" s="5" t="s">
        <v>863</v>
      </c>
      <c r="C1071" s="5"/>
      <c r="E1071" s="6">
        <v>126840</v>
      </c>
    </row>
    <row r="1072" spans="2:5" s="1" customFormat="1" x14ac:dyDescent="0.25">
      <c r="B1072" s="5" t="s">
        <v>864</v>
      </c>
      <c r="C1072" s="5"/>
      <c r="E1072" s="6">
        <v>182856</v>
      </c>
    </row>
    <row r="1073" spans="2:5" s="1" customFormat="1" x14ac:dyDescent="0.25">
      <c r="B1073" s="5" t="s">
        <v>865</v>
      </c>
      <c r="C1073" s="5"/>
      <c r="E1073" s="6">
        <v>419891</v>
      </c>
    </row>
    <row r="1074" spans="2:5" s="1" customFormat="1" x14ac:dyDescent="0.25">
      <c r="B1074" s="5" t="s">
        <v>866</v>
      </c>
      <c r="C1074" s="5"/>
      <c r="E1074" s="6">
        <v>130367</v>
      </c>
    </row>
    <row r="1075" spans="2:5" s="1" customFormat="1" x14ac:dyDescent="0.25">
      <c r="B1075" s="5" t="s">
        <v>867</v>
      </c>
      <c r="C1075" s="5"/>
      <c r="E1075" s="6">
        <v>20703</v>
      </c>
    </row>
    <row r="1076" spans="2:5" s="1" customFormat="1" x14ac:dyDescent="0.25">
      <c r="B1076" s="5" t="s">
        <v>868</v>
      </c>
      <c r="C1076" s="5"/>
      <c r="E1076" s="6">
        <v>1868773</v>
      </c>
    </row>
    <row r="1077" spans="2:5" s="1" customFormat="1" x14ac:dyDescent="0.25">
      <c r="B1077" s="5" t="s">
        <v>804</v>
      </c>
      <c r="C1077" s="5"/>
      <c r="E1077" s="6">
        <v>93651</v>
      </c>
    </row>
    <row r="1078" spans="2:5" s="1" customFormat="1" x14ac:dyDescent="0.25">
      <c r="B1078" s="5" t="s">
        <v>316</v>
      </c>
      <c r="C1078" s="5"/>
      <c r="E1078" s="6">
        <v>112253</v>
      </c>
    </row>
    <row r="1079" spans="2:5" s="1" customFormat="1" x14ac:dyDescent="0.25">
      <c r="B1079" s="5" t="s">
        <v>870</v>
      </c>
      <c r="C1079" s="5"/>
      <c r="E1079" s="6">
        <v>106353</v>
      </c>
    </row>
    <row r="1080" spans="2:5" s="1" customFormat="1" x14ac:dyDescent="0.25">
      <c r="B1080" s="5" t="s">
        <v>871</v>
      </c>
      <c r="C1080" s="5"/>
      <c r="E1080" s="6">
        <v>62107</v>
      </c>
    </row>
    <row r="1081" spans="2:5" s="1" customFormat="1" x14ac:dyDescent="0.25">
      <c r="B1081" s="5" t="s">
        <v>872</v>
      </c>
      <c r="C1081" s="5"/>
      <c r="E1081" s="6">
        <v>1424754</v>
      </c>
    </row>
    <row r="1082" spans="2:5" s="1" customFormat="1" x14ac:dyDescent="0.25">
      <c r="B1082" s="5" t="s">
        <v>873</v>
      </c>
      <c r="C1082" s="5"/>
      <c r="E1082" s="6">
        <v>1193269</v>
      </c>
    </row>
    <row r="1083" spans="2:5" s="1" customFormat="1" x14ac:dyDescent="0.25">
      <c r="B1083" s="5" t="s">
        <v>874</v>
      </c>
      <c r="C1083" s="5"/>
      <c r="E1083" s="6">
        <v>282114</v>
      </c>
    </row>
    <row r="1084" spans="2:5" s="1" customFormat="1" x14ac:dyDescent="0.25">
      <c r="B1084" s="5" t="s">
        <v>875</v>
      </c>
      <c r="C1084" s="5"/>
      <c r="E1084" s="6">
        <v>42695</v>
      </c>
    </row>
    <row r="1085" spans="2:5" s="1" customFormat="1" x14ac:dyDescent="0.25">
      <c r="B1085" s="5" t="s">
        <v>876</v>
      </c>
      <c r="C1085" s="5"/>
      <c r="E1085" s="6">
        <v>187348</v>
      </c>
    </row>
    <row r="1086" spans="2:5" s="1" customFormat="1" x14ac:dyDescent="0.25">
      <c r="B1086" s="2" t="s">
        <v>895</v>
      </c>
      <c r="C1086" s="2"/>
      <c r="D1086" s="3" t="s">
        <v>896</v>
      </c>
      <c r="E1086" s="4">
        <v>3592493</v>
      </c>
    </row>
    <row r="1087" spans="2:5" s="1" customFormat="1" x14ac:dyDescent="0.25">
      <c r="B1087" s="2" t="s">
        <v>897</v>
      </c>
      <c r="C1087" s="2"/>
      <c r="D1087" s="3" t="s">
        <v>43</v>
      </c>
      <c r="E1087" s="4">
        <v>3592493</v>
      </c>
    </row>
    <row r="1088" spans="2:5" s="1" customFormat="1" x14ac:dyDescent="0.25">
      <c r="B1088" s="5" t="s">
        <v>798</v>
      </c>
      <c r="C1088" s="5"/>
      <c r="E1088" s="6">
        <v>59115</v>
      </c>
    </row>
    <row r="1089" spans="2:5" s="1" customFormat="1" x14ac:dyDescent="0.25">
      <c r="B1089" s="5" t="s">
        <v>860</v>
      </c>
      <c r="C1089" s="5"/>
      <c r="E1089" s="6">
        <v>553246</v>
      </c>
    </row>
    <row r="1090" spans="2:5" s="1" customFormat="1" x14ac:dyDescent="0.25">
      <c r="B1090" s="5" t="s">
        <v>862</v>
      </c>
      <c r="C1090" s="5"/>
      <c r="E1090" s="6">
        <v>47674</v>
      </c>
    </row>
    <row r="1091" spans="2:5" s="1" customFormat="1" x14ac:dyDescent="0.25">
      <c r="B1091" s="5" t="s">
        <v>801</v>
      </c>
      <c r="C1091" s="5"/>
      <c r="E1091" s="6">
        <v>14952</v>
      </c>
    </row>
    <row r="1092" spans="2:5" s="1" customFormat="1" x14ac:dyDescent="0.25">
      <c r="B1092" s="5" t="s">
        <v>863</v>
      </c>
      <c r="C1092" s="5"/>
      <c r="E1092" s="6">
        <v>57760</v>
      </c>
    </row>
    <row r="1093" spans="2:5" s="1" customFormat="1" x14ac:dyDescent="0.25">
      <c r="B1093" s="5" t="s">
        <v>864</v>
      </c>
      <c r="C1093" s="5"/>
      <c r="E1093" s="6">
        <v>85139</v>
      </c>
    </row>
    <row r="1094" spans="2:5" s="1" customFormat="1" x14ac:dyDescent="0.25">
      <c r="B1094" s="5" t="s">
        <v>865</v>
      </c>
      <c r="C1094" s="5"/>
      <c r="E1094" s="6">
        <v>157281</v>
      </c>
    </row>
    <row r="1095" spans="2:5" s="1" customFormat="1" x14ac:dyDescent="0.25">
      <c r="B1095" s="5" t="s">
        <v>866</v>
      </c>
      <c r="C1095" s="5"/>
      <c r="E1095" s="6">
        <v>65184</v>
      </c>
    </row>
    <row r="1096" spans="2:5" s="1" customFormat="1" x14ac:dyDescent="0.25">
      <c r="B1096" s="5" t="s">
        <v>867</v>
      </c>
      <c r="C1096" s="5"/>
      <c r="E1096" s="6">
        <v>10351</v>
      </c>
    </row>
    <row r="1097" spans="2:5" s="1" customFormat="1" x14ac:dyDescent="0.25">
      <c r="B1097" s="5" t="s">
        <v>868</v>
      </c>
      <c r="C1097" s="5"/>
      <c r="E1097" s="6">
        <v>950001</v>
      </c>
    </row>
    <row r="1098" spans="2:5" s="1" customFormat="1" x14ac:dyDescent="0.25">
      <c r="B1098" s="5" t="s">
        <v>804</v>
      </c>
      <c r="C1098" s="5"/>
      <c r="E1098" s="6">
        <v>57805</v>
      </c>
    </row>
    <row r="1099" spans="2:5" s="1" customFormat="1" x14ac:dyDescent="0.25">
      <c r="B1099" s="5" t="s">
        <v>316</v>
      </c>
      <c r="C1099" s="5"/>
      <c r="E1099" s="6">
        <v>52083</v>
      </c>
    </row>
    <row r="1100" spans="2:5" s="1" customFormat="1" x14ac:dyDescent="0.25">
      <c r="B1100" s="5" t="s">
        <v>870</v>
      </c>
      <c r="C1100" s="5"/>
      <c r="E1100" s="6">
        <v>48864</v>
      </c>
    </row>
    <row r="1101" spans="2:5" s="1" customFormat="1" x14ac:dyDescent="0.25">
      <c r="B1101" s="5" t="s">
        <v>871</v>
      </c>
      <c r="C1101" s="5"/>
      <c r="E1101" s="6">
        <v>48145</v>
      </c>
    </row>
    <row r="1102" spans="2:5" s="1" customFormat="1" x14ac:dyDescent="0.25">
      <c r="B1102" s="5" t="s">
        <v>872</v>
      </c>
      <c r="C1102" s="5"/>
      <c r="E1102" s="6">
        <v>606667</v>
      </c>
    </row>
    <row r="1103" spans="2:5" s="1" customFormat="1" x14ac:dyDescent="0.25">
      <c r="B1103" s="5" t="s">
        <v>873</v>
      </c>
      <c r="C1103" s="5"/>
      <c r="E1103" s="6">
        <v>537500</v>
      </c>
    </row>
    <row r="1104" spans="2:5" s="1" customFormat="1" x14ac:dyDescent="0.25">
      <c r="B1104" s="5" t="s">
        <v>874</v>
      </c>
      <c r="C1104" s="5"/>
      <c r="E1104" s="6">
        <v>129602</v>
      </c>
    </row>
    <row r="1105" spans="2:5" s="1" customFormat="1" x14ac:dyDescent="0.25">
      <c r="B1105" s="5" t="s">
        <v>875</v>
      </c>
      <c r="C1105" s="5"/>
      <c r="E1105" s="6">
        <v>24817</v>
      </c>
    </row>
    <row r="1106" spans="2:5" s="1" customFormat="1" x14ac:dyDescent="0.25">
      <c r="B1106" s="5" t="s">
        <v>876</v>
      </c>
      <c r="C1106" s="5"/>
      <c r="E1106" s="6">
        <v>86307</v>
      </c>
    </row>
    <row r="1107" spans="2:5" s="1" customFormat="1" x14ac:dyDescent="0.25">
      <c r="B1107" s="2" t="s">
        <v>898</v>
      </c>
      <c r="C1107" s="2"/>
      <c r="D1107" s="3" t="s">
        <v>899</v>
      </c>
      <c r="E1107" s="4">
        <v>8860000</v>
      </c>
    </row>
    <row r="1108" spans="2:5" s="1" customFormat="1" x14ac:dyDescent="0.25">
      <c r="B1108" s="2" t="s">
        <v>900</v>
      </c>
      <c r="C1108" s="2"/>
      <c r="D1108" s="3" t="s">
        <v>47</v>
      </c>
      <c r="E1108" s="4">
        <v>450000</v>
      </c>
    </row>
    <row r="1109" spans="2:5" s="1" customFormat="1" x14ac:dyDescent="0.25">
      <c r="B1109" s="5" t="s">
        <v>316</v>
      </c>
      <c r="C1109" s="5"/>
      <c r="E1109" s="6">
        <v>450000</v>
      </c>
    </row>
    <row r="1110" spans="2:5" s="1" customFormat="1" x14ac:dyDescent="0.25">
      <c r="B1110" s="2" t="s">
        <v>901</v>
      </c>
      <c r="C1110" s="2"/>
      <c r="D1110" s="3" t="s">
        <v>902</v>
      </c>
      <c r="E1110" s="4">
        <v>8410000</v>
      </c>
    </row>
    <row r="1111" spans="2:5" s="1" customFormat="1" x14ac:dyDescent="0.25">
      <c r="B1111" s="5" t="s">
        <v>798</v>
      </c>
      <c r="C1111" s="5"/>
      <c r="E1111" s="6">
        <v>126500</v>
      </c>
    </row>
    <row r="1112" spans="2:5" s="1" customFormat="1" x14ac:dyDescent="0.25">
      <c r="B1112" s="5" t="s">
        <v>860</v>
      </c>
      <c r="C1112" s="5"/>
      <c r="E1112" s="6">
        <v>1503500</v>
      </c>
    </row>
    <row r="1113" spans="2:5" s="1" customFormat="1" x14ac:dyDescent="0.25">
      <c r="B1113" s="5" t="s">
        <v>861</v>
      </c>
      <c r="C1113" s="5"/>
      <c r="E1113" s="6">
        <v>366000</v>
      </c>
    </row>
    <row r="1114" spans="2:5" s="1" customFormat="1" x14ac:dyDescent="0.25">
      <c r="B1114" s="5" t="s">
        <v>862</v>
      </c>
      <c r="C1114" s="5"/>
      <c r="E1114" s="6">
        <v>114000</v>
      </c>
    </row>
    <row r="1115" spans="2:5" s="1" customFormat="1" x14ac:dyDescent="0.25">
      <c r="B1115" s="5" t="s">
        <v>801</v>
      </c>
      <c r="C1115" s="5"/>
      <c r="E1115" s="6">
        <v>33000</v>
      </c>
    </row>
    <row r="1116" spans="2:5" s="1" customFormat="1" x14ac:dyDescent="0.25">
      <c r="B1116" s="5" t="s">
        <v>863</v>
      </c>
      <c r="C1116" s="5"/>
      <c r="E1116" s="6">
        <v>115500</v>
      </c>
    </row>
    <row r="1117" spans="2:5" s="1" customFormat="1" x14ac:dyDescent="0.25">
      <c r="B1117" s="5" t="s">
        <v>864</v>
      </c>
      <c r="C1117" s="5"/>
      <c r="E1117" s="6">
        <v>222000</v>
      </c>
    </row>
    <row r="1118" spans="2:5" s="1" customFormat="1" x14ac:dyDescent="0.25">
      <c r="B1118" s="5" t="s">
        <v>865</v>
      </c>
      <c r="C1118" s="5"/>
      <c r="E1118" s="6">
        <v>618000</v>
      </c>
    </row>
    <row r="1119" spans="2:5" s="1" customFormat="1" x14ac:dyDescent="0.25">
      <c r="B1119" s="5" t="s">
        <v>866</v>
      </c>
      <c r="C1119" s="5"/>
      <c r="E1119" s="6">
        <v>84000</v>
      </c>
    </row>
    <row r="1120" spans="2:5" s="1" customFormat="1" x14ac:dyDescent="0.25">
      <c r="B1120" s="5" t="s">
        <v>867</v>
      </c>
      <c r="C1120" s="5"/>
      <c r="E1120" s="6">
        <v>12000</v>
      </c>
    </row>
    <row r="1121" spans="2:5" s="1" customFormat="1" x14ac:dyDescent="0.25">
      <c r="B1121" s="5" t="s">
        <v>868</v>
      </c>
      <c r="C1121" s="5"/>
      <c r="E1121" s="6">
        <v>1252000</v>
      </c>
    </row>
    <row r="1122" spans="2:5" s="1" customFormat="1" x14ac:dyDescent="0.25">
      <c r="B1122" s="5" t="s">
        <v>804</v>
      </c>
      <c r="C1122" s="5"/>
      <c r="E1122" s="6">
        <v>132000</v>
      </c>
    </row>
    <row r="1123" spans="2:5" s="1" customFormat="1" x14ac:dyDescent="0.25">
      <c r="B1123" s="5" t="s">
        <v>869</v>
      </c>
      <c r="C1123" s="5"/>
      <c r="E1123" s="6">
        <v>203500</v>
      </c>
    </row>
    <row r="1124" spans="2:5" s="1" customFormat="1" x14ac:dyDescent="0.25">
      <c r="B1124" s="5" t="s">
        <v>316</v>
      </c>
      <c r="C1124" s="5"/>
      <c r="E1124" s="6">
        <v>44000</v>
      </c>
    </row>
    <row r="1125" spans="2:5" s="1" customFormat="1" x14ac:dyDescent="0.25">
      <c r="B1125" s="5" t="s">
        <v>870</v>
      </c>
      <c r="C1125" s="5"/>
      <c r="E1125" s="6">
        <v>159500</v>
      </c>
    </row>
    <row r="1126" spans="2:5" s="1" customFormat="1" x14ac:dyDescent="0.25">
      <c r="B1126" s="5" t="s">
        <v>871</v>
      </c>
      <c r="C1126" s="5"/>
      <c r="E1126" s="6">
        <v>82500</v>
      </c>
    </row>
    <row r="1127" spans="2:5" s="1" customFormat="1" x14ac:dyDescent="0.25">
      <c r="B1127" s="5" t="s">
        <v>872</v>
      </c>
      <c r="C1127" s="5"/>
      <c r="E1127" s="6">
        <v>1437000</v>
      </c>
    </row>
    <row r="1128" spans="2:5" s="1" customFormat="1" x14ac:dyDescent="0.25">
      <c r="B1128" s="5" t="s">
        <v>873</v>
      </c>
      <c r="C1128" s="5"/>
      <c r="E1128" s="6">
        <v>1297500</v>
      </c>
    </row>
    <row r="1129" spans="2:5" s="1" customFormat="1" x14ac:dyDescent="0.25">
      <c r="B1129" s="5" t="s">
        <v>874</v>
      </c>
      <c r="C1129" s="5"/>
      <c r="E1129" s="6">
        <v>415000</v>
      </c>
    </row>
    <row r="1130" spans="2:5" s="1" customFormat="1" x14ac:dyDescent="0.25">
      <c r="B1130" s="5" t="s">
        <v>875</v>
      </c>
      <c r="C1130" s="5"/>
      <c r="E1130" s="6">
        <v>60500</v>
      </c>
    </row>
    <row r="1131" spans="2:5" s="1" customFormat="1" x14ac:dyDescent="0.25">
      <c r="B1131" s="5" t="s">
        <v>876</v>
      </c>
      <c r="C1131" s="5"/>
      <c r="E1131" s="6">
        <v>132000</v>
      </c>
    </row>
    <row r="1132" spans="2:5" s="1" customFormat="1" x14ac:dyDescent="0.25">
      <c r="B1132" s="2" t="s">
        <v>903</v>
      </c>
      <c r="C1132" s="2"/>
      <c r="D1132" s="3" t="s">
        <v>904</v>
      </c>
      <c r="E1132" s="4">
        <v>660000</v>
      </c>
    </row>
    <row r="1133" spans="2:5" s="1" customFormat="1" x14ac:dyDescent="0.25">
      <c r="B1133" s="2" t="s">
        <v>905</v>
      </c>
      <c r="C1133" s="2"/>
      <c r="D1133" s="3" t="s">
        <v>349</v>
      </c>
      <c r="E1133" s="4">
        <v>660000</v>
      </c>
    </row>
    <row r="1134" spans="2:5" s="1" customFormat="1" x14ac:dyDescent="0.25">
      <c r="B1134" s="5" t="s">
        <v>864</v>
      </c>
      <c r="C1134" s="5"/>
      <c r="E1134" s="6">
        <v>30000</v>
      </c>
    </row>
    <row r="1135" spans="2:5" s="1" customFormat="1" x14ac:dyDescent="0.25">
      <c r="B1135" s="5" t="s">
        <v>868</v>
      </c>
      <c r="C1135" s="5"/>
      <c r="E1135" s="6">
        <v>600000</v>
      </c>
    </row>
    <row r="1136" spans="2:5" s="1" customFormat="1" x14ac:dyDescent="0.25">
      <c r="B1136" s="5" t="s">
        <v>876</v>
      </c>
      <c r="C1136" s="5"/>
      <c r="E1136" s="6">
        <v>30000</v>
      </c>
    </row>
    <row r="1137" spans="1:5" s="1" customFormat="1" x14ac:dyDescent="0.25">
      <c r="B1137" s="2" t="s">
        <v>906</v>
      </c>
      <c r="C1137" s="2"/>
      <c r="D1137" s="3" t="s">
        <v>907</v>
      </c>
      <c r="E1137" s="4">
        <v>6335321</v>
      </c>
    </row>
    <row r="1138" spans="1:5" s="1" customFormat="1" x14ac:dyDescent="0.25">
      <c r="B1138" s="2" t="s">
        <v>908</v>
      </c>
      <c r="C1138" s="2"/>
      <c r="D1138" s="3" t="s">
        <v>909</v>
      </c>
      <c r="E1138" s="4">
        <v>6335321</v>
      </c>
    </row>
    <row r="1139" spans="1:5" s="1" customFormat="1" x14ac:dyDescent="0.25">
      <c r="A1139" s="1">
        <v>5016</v>
      </c>
      <c r="B1139" s="5" t="s">
        <v>52</v>
      </c>
      <c r="C1139" s="5"/>
      <c r="E1139" s="6">
        <v>1613400</v>
      </c>
    </row>
    <row r="1140" spans="1:5" s="1" customFormat="1" x14ac:dyDescent="0.25">
      <c r="A1140" s="1">
        <v>5016</v>
      </c>
      <c r="B1140" s="5" t="s">
        <v>54</v>
      </c>
      <c r="C1140" s="5"/>
      <c r="E1140" s="6">
        <v>22000</v>
      </c>
    </row>
    <row r="1141" spans="1:5" s="1" customFormat="1" x14ac:dyDescent="0.25">
      <c r="A1141" s="1">
        <v>5016</v>
      </c>
      <c r="B1141" s="5" t="s">
        <v>55</v>
      </c>
      <c r="C1141" s="5"/>
      <c r="E1141" s="6">
        <v>4699921</v>
      </c>
    </row>
    <row r="1142" spans="1:5" s="1" customFormat="1" x14ac:dyDescent="0.25">
      <c r="B1142" s="2" t="s">
        <v>910</v>
      </c>
      <c r="C1142" s="2"/>
      <c r="D1142" s="3" t="s">
        <v>911</v>
      </c>
      <c r="E1142" s="4">
        <v>140000</v>
      </c>
    </row>
    <row r="1143" spans="1:5" s="1" customFormat="1" x14ac:dyDescent="0.25">
      <c r="B1143" s="2" t="s">
        <v>912</v>
      </c>
      <c r="C1143" s="2"/>
      <c r="D1143" s="3" t="s">
        <v>360</v>
      </c>
      <c r="E1143" s="4">
        <v>140000</v>
      </c>
    </row>
    <row r="1144" spans="1:5" s="1" customFormat="1" x14ac:dyDescent="0.25">
      <c r="A1144" s="1">
        <v>5016</v>
      </c>
      <c r="B1144" s="5" t="s">
        <v>768</v>
      </c>
      <c r="C1144" s="5"/>
      <c r="E1144" s="6">
        <v>140000</v>
      </c>
    </row>
    <row r="1145" spans="1:5" s="1" customFormat="1" x14ac:dyDescent="0.25">
      <c r="B1145" s="2" t="s">
        <v>913</v>
      </c>
      <c r="C1145" s="2"/>
      <c r="D1145" s="3" t="s">
        <v>914</v>
      </c>
      <c r="E1145" s="4">
        <v>3013590</v>
      </c>
    </row>
    <row r="1146" spans="1:5" s="1" customFormat="1" x14ac:dyDescent="0.25">
      <c r="B1146" s="2" t="s">
        <v>915</v>
      </c>
      <c r="C1146" s="2"/>
      <c r="D1146" s="3" t="s">
        <v>916</v>
      </c>
      <c r="E1146" s="4">
        <v>3013590</v>
      </c>
    </row>
    <row r="1147" spans="1:5" s="1" customFormat="1" x14ac:dyDescent="0.25">
      <c r="A1147" s="1">
        <v>5011</v>
      </c>
      <c r="B1147" s="5" t="s">
        <v>60</v>
      </c>
      <c r="C1147" s="5"/>
      <c r="E1147" s="6">
        <v>3013590</v>
      </c>
    </row>
    <row r="1148" spans="1:5" s="1" customFormat="1" x14ac:dyDescent="0.25">
      <c r="B1148" s="2" t="s">
        <v>917</v>
      </c>
      <c r="C1148" s="2"/>
      <c r="D1148" s="3" t="s">
        <v>918</v>
      </c>
      <c r="E1148" s="4">
        <v>138992</v>
      </c>
    </row>
    <row r="1149" spans="1:5" s="1" customFormat="1" x14ac:dyDescent="0.25">
      <c r="B1149" s="2" t="s">
        <v>919</v>
      </c>
      <c r="C1149" s="2"/>
      <c r="D1149" s="3" t="s">
        <v>920</v>
      </c>
      <c r="E1149" s="4">
        <v>138992</v>
      </c>
    </row>
    <row r="1150" spans="1:5" s="1" customFormat="1" x14ac:dyDescent="0.25">
      <c r="A1150" s="1">
        <v>5011</v>
      </c>
      <c r="B1150" s="5" t="s">
        <v>717</v>
      </c>
      <c r="C1150" s="5"/>
      <c r="E1150" s="6">
        <v>172</v>
      </c>
    </row>
    <row r="1151" spans="1:5" s="1" customFormat="1" x14ac:dyDescent="0.25">
      <c r="A1151" s="1">
        <v>5011</v>
      </c>
      <c r="B1151" s="5" t="s">
        <v>66</v>
      </c>
      <c r="C1151" s="5"/>
      <c r="E1151" s="6">
        <v>1285</v>
      </c>
    </row>
    <row r="1152" spans="1:5" s="1" customFormat="1" x14ac:dyDescent="0.25">
      <c r="A1152" s="1">
        <v>5011</v>
      </c>
      <c r="B1152" s="5" t="s">
        <v>718</v>
      </c>
      <c r="C1152" s="5"/>
      <c r="E1152" s="6">
        <v>46856</v>
      </c>
    </row>
    <row r="1153" spans="1:5" s="1" customFormat="1" x14ac:dyDescent="0.25">
      <c r="A1153" s="1">
        <v>5011</v>
      </c>
      <c r="B1153" s="5" t="s">
        <v>719</v>
      </c>
      <c r="C1153" s="5"/>
      <c r="E1153" s="6">
        <v>123</v>
      </c>
    </row>
    <row r="1154" spans="1:5" s="1" customFormat="1" x14ac:dyDescent="0.25">
      <c r="A1154" s="1">
        <v>5011</v>
      </c>
      <c r="B1154" s="5" t="s">
        <v>23</v>
      </c>
      <c r="C1154" s="5"/>
      <c r="E1154" s="6">
        <v>230</v>
      </c>
    </row>
    <row r="1155" spans="1:5" s="1" customFormat="1" x14ac:dyDescent="0.25">
      <c r="A1155" s="1">
        <v>5011</v>
      </c>
      <c r="B1155" s="5" t="s">
        <v>369</v>
      </c>
      <c r="C1155" s="5"/>
      <c r="E1155" s="6">
        <v>88119</v>
      </c>
    </row>
    <row r="1156" spans="1:5" s="1" customFormat="1" x14ac:dyDescent="0.25">
      <c r="A1156" s="1">
        <v>5011</v>
      </c>
      <c r="B1156" s="5" t="s">
        <v>370</v>
      </c>
      <c r="C1156" s="5"/>
      <c r="E1156" s="6">
        <v>364</v>
      </c>
    </row>
    <row r="1157" spans="1:5" s="1" customFormat="1" x14ac:dyDescent="0.25">
      <c r="A1157" s="1">
        <v>5011</v>
      </c>
      <c r="B1157" s="5" t="s">
        <v>721</v>
      </c>
      <c r="C1157" s="5"/>
      <c r="E1157" s="6">
        <v>558</v>
      </c>
    </row>
    <row r="1158" spans="1:5" s="1" customFormat="1" x14ac:dyDescent="0.25">
      <c r="A1158" s="1">
        <v>5011</v>
      </c>
      <c r="B1158" s="5" t="s">
        <v>67</v>
      </c>
      <c r="C1158" s="5"/>
      <c r="E1158" s="6">
        <v>1285</v>
      </c>
    </row>
    <row r="1159" spans="1:5" s="1" customFormat="1" x14ac:dyDescent="0.25">
      <c r="B1159" s="2" t="s">
        <v>921</v>
      </c>
      <c r="C1159" s="2"/>
      <c r="D1159" s="3" t="s">
        <v>922</v>
      </c>
      <c r="E1159" s="4">
        <v>11275273</v>
      </c>
    </row>
    <row r="1160" spans="1:5" s="1" customFormat="1" x14ac:dyDescent="0.25">
      <c r="B1160" s="2" t="s">
        <v>923</v>
      </c>
      <c r="C1160" s="2"/>
      <c r="D1160" s="3" t="s">
        <v>71</v>
      </c>
      <c r="E1160" s="4">
        <v>11275273</v>
      </c>
    </row>
    <row r="1161" spans="1:5" s="1" customFormat="1" x14ac:dyDescent="0.25">
      <c r="A1161" s="1">
        <v>5012</v>
      </c>
      <c r="B1161" s="5" t="s">
        <v>373</v>
      </c>
      <c r="C1161" s="5"/>
      <c r="E1161" s="6">
        <v>2691489</v>
      </c>
    </row>
    <row r="1162" spans="1:5" s="1" customFormat="1" x14ac:dyDescent="0.25">
      <c r="A1162" s="1">
        <v>5012</v>
      </c>
      <c r="B1162" s="5" t="s">
        <v>374</v>
      </c>
      <c r="C1162" s="5"/>
      <c r="E1162" s="6">
        <v>2851534</v>
      </c>
    </row>
    <row r="1163" spans="1:5" s="1" customFormat="1" x14ac:dyDescent="0.25">
      <c r="A1163" s="1">
        <v>5012</v>
      </c>
      <c r="B1163" s="5" t="s">
        <v>73</v>
      </c>
      <c r="C1163" s="5"/>
      <c r="E1163" s="6">
        <v>3758160</v>
      </c>
    </row>
    <row r="1164" spans="1:5" s="1" customFormat="1" x14ac:dyDescent="0.25">
      <c r="A1164" s="1">
        <v>5012</v>
      </c>
      <c r="B1164" s="5" t="s">
        <v>74</v>
      </c>
      <c r="C1164" s="5"/>
      <c r="E1164" s="6">
        <v>1974090</v>
      </c>
    </row>
    <row r="1165" spans="1:5" s="1" customFormat="1" x14ac:dyDescent="0.25">
      <c r="B1165" s="2" t="s">
        <v>924</v>
      </c>
      <c r="C1165" s="2"/>
      <c r="D1165" s="3" t="s">
        <v>925</v>
      </c>
      <c r="E1165" s="4">
        <v>3784463</v>
      </c>
    </row>
    <row r="1166" spans="1:5" s="1" customFormat="1" x14ac:dyDescent="0.25">
      <c r="B1166" s="2" t="s">
        <v>926</v>
      </c>
      <c r="C1166" s="2"/>
      <c r="D1166" s="3" t="s">
        <v>378</v>
      </c>
      <c r="E1166" s="4">
        <v>3784463</v>
      </c>
    </row>
    <row r="1167" spans="1:5" s="1" customFormat="1" x14ac:dyDescent="0.25">
      <c r="A1167" s="1">
        <v>5010</v>
      </c>
      <c r="B1167" s="5" t="s">
        <v>79</v>
      </c>
      <c r="C1167" s="5"/>
      <c r="E1167" s="6">
        <v>3784463</v>
      </c>
    </row>
    <row r="1168" spans="1:5" s="1" customFormat="1" x14ac:dyDescent="0.25">
      <c r="B1168" s="2" t="s">
        <v>927</v>
      </c>
      <c r="C1168" s="2"/>
      <c r="D1168" s="3" t="s">
        <v>928</v>
      </c>
      <c r="E1168" s="4">
        <v>1217700</v>
      </c>
    </row>
    <row r="1169" spans="1:5" s="1" customFormat="1" x14ac:dyDescent="0.25">
      <c r="B1169" s="2" t="s">
        <v>929</v>
      </c>
      <c r="C1169" s="2"/>
      <c r="D1169" s="3" t="s">
        <v>93</v>
      </c>
      <c r="E1169" s="4">
        <v>1217700</v>
      </c>
    </row>
    <row r="1170" spans="1:5" s="1" customFormat="1" x14ac:dyDescent="0.25">
      <c r="A1170" s="1">
        <v>5016</v>
      </c>
      <c r="B1170" s="5" t="s">
        <v>96</v>
      </c>
      <c r="C1170" s="5"/>
      <c r="E1170" s="6">
        <v>138200</v>
      </c>
    </row>
    <row r="1171" spans="1:5" s="1" customFormat="1" x14ac:dyDescent="0.25">
      <c r="A1171" s="1">
        <v>5016</v>
      </c>
      <c r="B1171" s="5" t="s">
        <v>383</v>
      </c>
      <c r="C1171" s="5"/>
      <c r="E1171" s="6">
        <v>1079500</v>
      </c>
    </row>
    <row r="1172" spans="1:5" s="1" customFormat="1" x14ac:dyDescent="0.25">
      <c r="B1172" s="2" t="s">
        <v>930</v>
      </c>
      <c r="C1172" s="2"/>
      <c r="D1172" s="3" t="s">
        <v>98</v>
      </c>
      <c r="E1172" s="4">
        <v>20000</v>
      </c>
    </row>
    <row r="1173" spans="1:5" s="1" customFormat="1" x14ac:dyDescent="0.25">
      <c r="B1173" s="2" t="s">
        <v>931</v>
      </c>
      <c r="C1173" s="2"/>
      <c r="D1173" s="3" t="s">
        <v>106</v>
      </c>
      <c r="E1173" s="4">
        <v>20000</v>
      </c>
    </row>
    <row r="1174" spans="1:5" s="1" customFormat="1" x14ac:dyDescent="0.25">
      <c r="B1174" s="2" t="s">
        <v>932</v>
      </c>
      <c r="C1174" s="2"/>
      <c r="D1174" s="3" t="s">
        <v>108</v>
      </c>
      <c r="E1174" s="4">
        <v>20000</v>
      </c>
    </row>
    <row r="1175" spans="1:5" s="1" customFormat="1" x14ac:dyDescent="0.25">
      <c r="A1175" s="1">
        <v>5016</v>
      </c>
      <c r="B1175" s="5" t="s">
        <v>511</v>
      </c>
      <c r="C1175" s="5"/>
      <c r="E1175" s="6">
        <v>20000</v>
      </c>
    </row>
    <row r="1176" spans="1:5" s="1" customFormat="1" x14ac:dyDescent="0.25">
      <c r="B1176" s="2" t="s">
        <v>933</v>
      </c>
      <c r="C1176" s="2"/>
      <c r="D1176" s="3" t="s">
        <v>403</v>
      </c>
      <c r="E1176" s="4">
        <v>1500000</v>
      </c>
    </row>
    <row r="1177" spans="1:5" s="1" customFormat="1" x14ac:dyDescent="0.25">
      <c r="B1177" s="2" t="s">
        <v>934</v>
      </c>
      <c r="C1177" s="2"/>
      <c r="D1177" s="3" t="s">
        <v>232</v>
      </c>
      <c r="E1177" s="4">
        <v>1500000</v>
      </c>
    </row>
    <row r="1178" spans="1:5" s="1" customFormat="1" x14ac:dyDescent="0.25">
      <c r="B1178" s="2" t="s">
        <v>935</v>
      </c>
      <c r="C1178" s="2"/>
      <c r="D1178" s="3" t="s">
        <v>234</v>
      </c>
      <c r="E1178" s="4">
        <v>1500000</v>
      </c>
    </row>
    <row r="1179" spans="1:5" s="1" customFormat="1" x14ac:dyDescent="0.25">
      <c r="A1179" s="1">
        <v>5005</v>
      </c>
      <c r="B1179" s="5" t="s">
        <v>936</v>
      </c>
      <c r="C1179" s="5"/>
      <c r="E1179" s="6">
        <v>1500000</v>
      </c>
    </row>
    <row r="1180" spans="1:5" s="1" customFormat="1" x14ac:dyDescent="0.25">
      <c r="B1180" s="2" t="s">
        <v>937</v>
      </c>
      <c r="C1180" s="2"/>
      <c r="D1180" s="3" t="s">
        <v>144</v>
      </c>
      <c r="E1180" s="4">
        <v>295746284</v>
      </c>
    </row>
    <row r="1181" spans="1:5" s="1" customFormat="1" x14ac:dyDescent="0.25">
      <c r="B1181" s="2" t="s">
        <v>938</v>
      </c>
      <c r="C1181" s="2"/>
      <c r="D1181" s="3" t="s">
        <v>154</v>
      </c>
      <c r="E1181" s="4">
        <v>31608858</v>
      </c>
    </row>
    <row r="1182" spans="1:5" s="1" customFormat="1" x14ac:dyDescent="0.25">
      <c r="B1182" s="2" t="s">
        <v>939</v>
      </c>
      <c r="C1182" s="2"/>
      <c r="D1182" s="3" t="s">
        <v>156</v>
      </c>
      <c r="E1182" s="4">
        <v>31608858</v>
      </c>
    </row>
    <row r="1183" spans="1:5" s="1" customFormat="1" x14ac:dyDescent="0.25">
      <c r="A1183" s="1">
        <v>5004</v>
      </c>
      <c r="B1183" s="5" t="s">
        <v>95</v>
      </c>
      <c r="C1183" s="5"/>
      <c r="E1183" s="6">
        <v>31608858</v>
      </c>
    </row>
    <row r="1184" spans="1:5" s="1" customFormat="1" x14ac:dyDescent="0.25">
      <c r="B1184" s="2" t="s">
        <v>940</v>
      </c>
      <c r="C1184" s="2"/>
      <c r="D1184" s="3" t="s">
        <v>162</v>
      </c>
      <c r="E1184" s="4">
        <v>244236032</v>
      </c>
    </row>
    <row r="1185" spans="1:5" s="1" customFormat="1" x14ac:dyDescent="0.25">
      <c r="B1185" s="2" t="s">
        <v>941</v>
      </c>
      <c r="C1185" s="2"/>
      <c r="D1185" s="3" t="s">
        <v>164</v>
      </c>
      <c r="E1185" s="4">
        <v>244236032</v>
      </c>
    </row>
    <row r="1186" spans="1:5" s="1" customFormat="1" x14ac:dyDescent="0.25">
      <c r="A1186" s="1">
        <v>5004</v>
      </c>
      <c r="B1186" s="5" t="s">
        <v>165</v>
      </c>
      <c r="C1186" s="5"/>
      <c r="E1186" s="6">
        <v>244236032</v>
      </c>
    </row>
    <row r="1187" spans="1:5" s="1" customFormat="1" x14ac:dyDescent="0.25">
      <c r="B1187" s="2" t="s">
        <v>942</v>
      </c>
      <c r="C1187" s="2"/>
      <c r="D1187" s="3" t="s">
        <v>943</v>
      </c>
      <c r="E1187" s="4">
        <v>1225512</v>
      </c>
    </row>
    <row r="1188" spans="1:5" s="1" customFormat="1" x14ac:dyDescent="0.25">
      <c r="B1188" s="2" t="s">
        <v>944</v>
      </c>
      <c r="C1188" s="2"/>
      <c r="D1188" s="3" t="s">
        <v>169</v>
      </c>
      <c r="E1188" s="4">
        <v>1225512</v>
      </c>
    </row>
    <row r="1189" spans="1:5" s="1" customFormat="1" x14ac:dyDescent="0.25">
      <c r="A1189" s="1">
        <v>5004</v>
      </c>
      <c r="B1189" s="5" t="s">
        <v>170</v>
      </c>
      <c r="C1189" s="5"/>
      <c r="E1189" s="6">
        <v>1225512</v>
      </c>
    </row>
    <row r="1190" spans="1:5" s="1" customFormat="1" x14ac:dyDescent="0.25">
      <c r="B1190" s="2" t="s">
        <v>945</v>
      </c>
      <c r="C1190" s="2"/>
      <c r="D1190" s="3" t="s">
        <v>529</v>
      </c>
      <c r="E1190" s="4">
        <v>796493</v>
      </c>
    </row>
    <row r="1191" spans="1:5" s="1" customFormat="1" x14ac:dyDescent="0.25">
      <c r="B1191" s="2" t="s">
        <v>946</v>
      </c>
      <c r="C1191" s="2"/>
      <c r="D1191" s="3" t="s">
        <v>531</v>
      </c>
      <c r="E1191" s="4">
        <v>796493</v>
      </c>
    </row>
    <row r="1192" spans="1:5" s="1" customFormat="1" x14ac:dyDescent="0.25">
      <c r="A1192" s="1">
        <v>5016</v>
      </c>
      <c r="B1192" s="5" t="s">
        <v>436</v>
      </c>
      <c r="C1192" s="5"/>
      <c r="E1192" s="6">
        <v>57825</v>
      </c>
    </row>
    <row r="1193" spans="1:5" s="1" customFormat="1" x14ac:dyDescent="0.25">
      <c r="A1193" s="1">
        <v>5016</v>
      </c>
      <c r="B1193" s="5" t="s">
        <v>461</v>
      </c>
      <c r="C1193" s="5"/>
      <c r="E1193" s="6">
        <v>428400</v>
      </c>
    </row>
    <row r="1194" spans="1:5" s="1" customFormat="1" x14ac:dyDescent="0.25">
      <c r="A1194" s="1">
        <v>5016</v>
      </c>
      <c r="B1194" s="5" t="s">
        <v>179</v>
      </c>
      <c r="C1194" s="5"/>
      <c r="E1194" s="6">
        <v>122700</v>
      </c>
    </row>
    <row r="1195" spans="1:5" s="1" customFormat="1" x14ac:dyDescent="0.25">
      <c r="A1195" s="1">
        <v>5016</v>
      </c>
      <c r="B1195" s="5" t="s">
        <v>180</v>
      </c>
      <c r="C1195" s="5"/>
      <c r="E1195" s="6">
        <v>187568</v>
      </c>
    </row>
    <row r="1196" spans="1:5" s="1" customFormat="1" x14ac:dyDescent="0.25">
      <c r="B1196" s="2" t="s">
        <v>947</v>
      </c>
      <c r="C1196" s="2"/>
      <c r="D1196" s="3" t="s">
        <v>948</v>
      </c>
      <c r="E1196" s="4">
        <v>12712816</v>
      </c>
    </row>
    <row r="1197" spans="1:5" s="1" customFormat="1" x14ac:dyDescent="0.25">
      <c r="B1197" s="2" t="s">
        <v>949</v>
      </c>
      <c r="C1197" s="2"/>
      <c r="D1197" s="3" t="s">
        <v>184</v>
      </c>
      <c r="E1197" s="4">
        <v>12712816</v>
      </c>
    </row>
    <row r="1198" spans="1:5" s="1" customFormat="1" x14ac:dyDescent="0.25">
      <c r="A1198" s="1">
        <v>5004</v>
      </c>
      <c r="B1198" s="5" t="s">
        <v>542</v>
      </c>
      <c r="C1198" s="5"/>
      <c r="E1198" s="6">
        <v>935000</v>
      </c>
    </row>
    <row r="1199" spans="1:5" s="1" customFormat="1" x14ac:dyDescent="0.25">
      <c r="A1199" s="1">
        <v>5004</v>
      </c>
      <c r="B1199" s="5" t="s">
        <v>950</v>
      </c>
      <c r="C1199" s="5"/>
      <c r="E1199" s="6">
        <v>473646</v>
      </c>
    </row>
    <row r="1200" spans="1:5" s="1" customFormat="1" x14ac:dyDescent="0.25">
      <c r="A1200" s="1">
        <v>5004</v>
      </c>
      <c r="B1200" s="5" t="s">
        <v>951</v>
      </c>
      <c r="C1200" s="5"/>
      <c r="E1200" s="6">
        <v>13750</v>
      </c>
    </row>
    <row r="1201" spans="1:10" s="1" customFormat="1" x14ac:dyDescent="0.25">
      <c r="A1201" s="1">
        <v>5004</v>
      </c>
      <c r="B1201" s="5" t="s">
        <v>543</v>
      </c>
      <c r="C1201" s="5"/>
      <c r="E1201" s="6">
        <v>3700000</v>
      </c>
    </row>
    <row r="1202" spans="1:10" s="1" customFormat="1" x14ac:dyDescent="0.25">
      <c r="A1202" s="1">
        <v>5004</v>
      </c>
      <c r="B1202" s="5" t="s">
        <v>186</v>
      </c>
      <c r="C1202" s="5"/>
      <c r="E1202" s="6">
        <v>1480000</v>
      </c>
    </row>
    <row r="1203" spans="1:10" s="1" customFormat="1" x14ac:dyDescent="0.25">
      <c r="A1203" s="1">
        <v>5004</v>
      </c>
      <c r="B1203" s="5" t="s">
        <v>952</v>
      </c>
      <c r="C1203" s="5"/>
      <c r="E1203" s="6">
        <v>710420</v>
      </c>
    </row>
    <row r="1204" spans="1:10" s="1" customFormat="1" x14ac:dyDescent="0.25">
      <c r="A1204" s="1">
        <v>5004</v>
      </c>
      <c r="B1204" s="5" t="s">
        <v>953</v>
      </c>
      <c r="C1204" s="5"/>
      <c r="E1204" s="6">
        <v>3000000</v>
      </c>
    </row>
    <row r="1205" spans="1:10" s="1" customFormat="1" x14ac:dyDescent="0.25">
      <c r="A1205" s="1">
        <v>5004</v>
      </c>
      <c r="B1205" s="5" t="s">
        <v>546</v>
      </c>
      <c r="C1205" s="5"/>
      <c r="E1205" s="6">
        <v>2400000</v>
      </c>
    </row>
    <row r="1206" spans="1:10" s="1" customFormat="1" x14ac:dyDescent="0.25">
      <c r="B1206" s="2" t="s">
        <v>954</v>
      </c>
      <c r="C1206" s="2"/>
      <c r="D1206" s="3" t="s">
        <v>139</v>
      </c>
      <c r="E1206" s="4">
        <v>5166573</v>
      </c>
    </row>
    <row r="1207" spans="1:10" s="1" customFormat="1" x14ac:dyDescent="0.25">
      <c r="B1207" s="2" t="s">
        <v>955</v>
      </c>
      <c r="C1207" s="2"/>
      <c r="D1207" s="3" t="s">
        <v>956</v>
      </c>
      <c r="E1207" s="4">
        <v>3950880</v>
      </c>
    </row>
    <row r="1208" spans="1:10" s="1" customFormat="1" x14ac:dyDescent="0.25">
      <c r="A1208" s="1">
        <v>5004</v>
      </c>
      <c r="B1208" s="5" t="s">
        <v>952</v>
      </c>
      <c r="C1208" s="5"/>
      <c r="E1208" s="6">
        <v>3950880</v>
      </c>
    </row>
    <row r="1209" spans="1:10" s="1" customFormat="1" x14ac:dyDescent="0.25">
      <c r="B1209" s="2" t="s">
        <v>957</v>
      </c>
      <c r="C1209" s="2"/>
      <c r="D1209" s="3" t="s">
        <v>958</v>
      </c>
      <c r="E1209" s="4">
        <v>1215693</v>
      </c>
    </row>
    <row r="1210" spans="1:10" s="1" customFormat="1" x14ac:dyDescent="0.25">
      <c r="A1210" s="1">
        <v>5004</v>
      </c>
      <c r="B1210" s="5" t="s">
        <v>454</v>
      </c>
      <c r="C1210" s="5"/>
      <c r="E1210" s="6">
        <v>130250</v>
      </c>
    </row>
    <row r="1211" spans="1:10" s="1" customFormat="1" x14ac:dyDescent="0.25">
      <c r="A1211" s="1">
        <v>5004</v>
      </c>
      <c r="B1211" s="5" t="s">
        <v>959</v>
      </c>
      <c r="C1211" s="5"/>
      <c r="E1211" s="6">
        <v>80000</v>
      </c>
    </row>
    <row r="1212" spans="1:10" s="1" customFormat="1" x14ac:dyDescent="0.25">
      <c r="A1212" s="1">
        <v>5004</v>
      </c>
      <c r="B1212" s="5" t="s">
        <v>576</v>
      </c>
      <c r="C1212" s="5"/>
      <c r="E1212" s="6">
        <v>625443</v>
      </c>
    </row>
    <row r="1213" spans="1:10" s="1" customFormat="1" x14ac:dyDescent="0.25">
      <c r="A1213" s="1">
        <v>5004</v>
      </c>
      <c r="B1213" s="5" t="s">
        <v>952</v>
      </c>
      <c r="C1213" s="5"/>
      <c r="E1213" s="6">
        <v>380000</v>
      </c>
    </row>
    <row r="1214" spans="1:10" s="1" customFormat="1" x14ac:dyDescent="0.25">
      <c r="B1214" s="2" t="s">
        <v>960</v>
      </c>
      <c r="C1214" s="2"/>
      <c r="D1214" s="3" t="s">
        <v>199</v>
      </c>
      <c r="E1214" s="4">
        <v>45890294.439999998</v>
      </c>
    </row>
    <row r="1215" spans="1:10" s="1" customFormat="1" x14ac:dyDescent="0.25">
      <c r="B1215" s="2" t="s">
        <v>961</v>
      </c>
      <c r="C1215" s="2"/>
      <c r="D1215" s="3" t="s">
        <v>962</v>
      </c>
      <c r="E1215" s="4">
        <v>45737294.439999998</v>
      </c>
    </row>
    <row r="1216" spans="1:10" s="1" customFormat="1" x14ac:dyDescent="0.25">
      <c r="B1216" s="2" t="s">
        <v>963</v>
      </c>
      <c r="C1216" s="2"/>
      <c r="D1216" s="3" t="s">
        <v>964</v>
      </c>
      <c r="E1216" s="4">
        <v>37738278.479999997</v>
      </c>
      <c r="F1216" s="16" t="s">
        <v>1060</v>
      </c>
      <c r="G1216" s="16"/>
      <c r="H1216" s="16"/>
      <c r="I1216" s="16"/>
      <c r="J1216" s="16"/>
    </row>
    <row r="1217" spans="1:6" s="1" customFormat="1" x14ac:dyDescent="0.25">
      <c r="A1217" s="1">
        <v>5016</v>
      </c>
      <c r="B1217" s="5" t="s">
        <v>568</v>
      </c>
      <c r="C1217" s="5"/>
      <c r="E1217" s="6">
        <v>40000</v>
      </c>
      <c r="F1217" s="19" t="s">
        <v>1079</v>
      </c>
    </row>
    <row r="1218" spans="1:6" s="1" customFormat="1" x14ac:dyDescent="0.25">
      <c r="A1218" s="1">
        <v>5016</v>
      </c>
      <c r="B1218" s="5" t="s">
        <v>214</v>
      </c>
      <c r="C1218" s="5"/>
      <c r="E1218" s="6">
        <v>60000</v>
      </c>
      <c r="F1218" s="1" t="s">
        <v>1080</v>
      </c>
    </row>
    <row r="1219" spans="1:6" s="1" customFormat="1" x14ac:dyDescent="0.25">
      <c r="A1219" s="1">
        <v>5016</v>
      </c>
      <c r="B1219" s="5" t="s">
        <v>965</v>
      </c>
      <c r="C1219" s="5"/>
      <c r="E1219" s="6">
        <v>401178</v>
      </c>
      <c r="F1219" s="1" t="s">
        <v>1081</v>
      </c>
    </row>
    <row r="1220" spans="1:6" s="1" customFormat="1" x14ac:dyDescent="0.25">
      <c r="A1220" s="1">
        <v>5016</v>
      </c>
      <c r="B1220" s="5" t="s">
        <v>425</v>
      </c>
      <c r="C1220" s="5"/>
      <c r="E1220" s="6">
        <v>215799</v>
      </c>
      <c r="F1220" s="1" t="s">
        <v>1082</v>
      </c>
    </row>
    <row r="1221" spans="1:6" s="1" customFormat="1" x14ac:dyDescent="0.25">
      <c r="A1221" s="1">
        <v>5016</v>
      </c>
      <c r="B1221" s="5" t="s">
        <v>966</v>
      </c>
      <c r="C1221" s="5"/>
      <c r="E1221" s="6">
        <v>155461</v>
      </c>
      <c r="F1221" s="1" t="s">
        <v>1083</v>
      </c>
    </row>
    <row r="1222" spans="1:6" s="1" customFormat="1" x14ac:dyDescent="0.25">
      <c r="A1222" s="1">
        <v>5016</v>
      </c>
      <c r="B1222" s="5" t="s">
        <v>247</v>
      </c>
      <c r="C1222" s="5"/>
      <c r="E1222" s="6">
        <v>6226</v>
      </c>
    </row>
    <row r="1223" spans="1:6" s="1" customFormat="1" x14ac:dyDescent="0.25">
      <c r="A1223" s="1">
        <v>5016</v>
      </c>
      <c r="B1223" s="5" t="s">
        <v>967</v>
      </c>
      <c r="C1223" s="5"/>
      <c r="E1223" s="6">
        <v>73700</v>
      </c>
    </row>
    <row r="1224" spans="1:6" s="1" customFormat="1" x14ac:dyDescent="0.25">
      <c r="A1224" s="1">
        <v>5016</v>
      </c>
      <c r="B1224" s="5" t="s">
        <v>968</v>
      </c>
      <c r="C1224" s="5"/>
      <c r="E1224" s="6">
        <v>1735000</v>
      </c>
      <c r="F1224" s="1" t="s">
        <v>1084</v>
      </c>
    </row>
    <row r="1225" spans="1:6" s="1" customFormat="1" x14ac:dyDescent="0.25">
      <c r="A1225" s="1">
        <v>5016</v>
      </c>
      <c r="B1225" s="5" t="s">
        <v>149</v>
      </c>
      <c r="C1225" s="5"/>
      <c r="E1225" s="6">
        <v>5000</v>
      </c>
    </row>
    <row r="1226" spans="1:6" s="1" customFormat="1" x14ac:dyDescent="0.25">
      <c r="A1226" s="1">
        <v>5016</v>
      </c>
      <c r="B1226" s="5" t="s">
        <v>569</v>
      </c>
      <c r="C1226" s="5"/>
      <c r="E1226" s="6">
        <v>23109</v>
      </c>
    </row>
    <row r="1227" spans="1:6" s="1" customFormat="1" x14ac:dyDescent="0.25">
      <c r="A1227" s="1">
        <v>5016</v>
      </c>
      <c r="B1227" s="5" t="s">
        <v>969</v>
      </c>
      <c r="C1227" s="5"/>
      <c r="E1227" s="6">
        <v>42018</v>
      </c>
    </row>
    <row r="1228" spans="1:6" s="1" customFormat="1" x14ac:dyDescent="0.25">
      <c r="A1228" s="1">
        <v>5016</v>
      </c>
      <c r="B1228" s="5" t="s">
        <v>970</v>
      </c>
      <c r="C1228" s="5"/>
      <c r="E1228" s="6">
        <v>7000</v>
      </c>
    </row>
    <row r="1229" spans="1:6" s="1" customFormat="1" x14ac:dyDescent="0.25">
      <c r="A1229" s="1">
        <v>5016</v>
      </c>
      <c r="B1229" s="5" t="s">
        <v>971</v>
      </c>
      <c r="C1229" s="5"/>
      <c r="E1229" s="6">
        <v>8300</v>
      </c>
    </row>
    <row r="1230" spans="1:6" s="1" customFormat="1" x14ac:dyDescent="0.25">
      <c r="A1230" s="1">
        <v>5016</v>
      </c>
      <c r="B1230" s="5" t="s">
        <v>972</v>
      </c>
      <c r="C1230" s="5"/>
      <c r="E1230" s="6">
        <v>23000</v>
      </c>
    </row>
    <row r="1231" spans="1:6" s="1" customFormat="1" x14ac:dyDescent="0.25">
      <c r="A1231" s="1">
        <v>5016</v>
      </c>
      <c r="B1231" s="5" t="s">
        <v>431</v>
      </c>
      <c r="C1231" s="5"/>
      <c r="E1231" s="6">
        <v>16000</v>
      </c>
    </row>
    <row r="1232" spans="1:6" s="1" customFormat="1" x14ac:dyDescent="0.25">
      <c r="A1232" s="1">
        <v>5016</v>
      </c>
      <c r="B1232" s="5" t="s">
        <v>432</v>
      </c>
      <c r="C1232" s="5"/>
      <c r="E1232" s="6">
        <v>62303</v>
      </c>
    </row>
    <row r="1233" spans="1:6" s="1" customFormat="1" x14ac:dyDescent="0.25">
      <c r="A1233" s="1">
        <v>5016</v>
      </c>
      <c r="B1233" s="5" t="s">
        <v>433</v>
      </c>
      <c r="C1233" s="5"/>
      <c r="E1233" s="6">
        <v>99874</v>
      </c>
    </row>
    <row r="1234" spans="1:6" s="1" customFormat="1" x14ac:dyDescent="0.25">
      <c r="A1234" s="1">
        <v>5016</v>
      </c>
      <c r="B1234" s="5" t="s">
        <v>434</v>
      </c>
      <c r="C1234" s="5"/>
      <c r="E1234" s="6">
        <v>75714</v>
      </c>
    </row>
    <row r="1235" spans="1:6" s="1" customFormat="1" x14ac:dyDescent="0.25">
      <c r="A1235" s="1">
        <v>5016</v>
      </c>
      <c r="B1235" s="5" t="s">
        <v>973</v>
      </c>
      <c r="C1235" s="5"/>
      <c r="E1235" s="6">
        <v>98320</v>
      </c>
    </row>
    <row r="1236" spans="1:6" s="1" customFormat="1" x14ac:dyDescent="0.25">
      <c r="A1236" s="1">
        <v>5016</v>
      </c>
      <c r="B1236" s="5" t="s">
        <v>53</v>
      </c>
      <c r="C1236" s="5"/>
      <c r="E1236" s="6">
        <v>469913</v>
      </c>
    </row>
    <row r="1237" spans="1:6" s="1" customFormat="1" x14ac:dyDescent="0.25">
      <c r="A1237" s="1">
        <v>5016</v>
      </c>
      <c r="B1237" s="5" t="s">
        <v>454</v>
      </c>
      <c r="C1237" s="5"/>
      <c r="E1237" s="6">
        <v>3080000</v>
      </c>
      <c r="F1237" s="1" t="s">
        <v>1085</v>
      </c>
    </row>
    <row r="1238" spans="1:6" s="1" customFormat="1" x14ac:dyDescent="0.25">
      <c r="A1238" s="1">
        <v>5016</v>
      </c>
      <c r="B1238" s="5" t="s">
        <v>974</v>
      </c>
      <c r="C1238" s="5"/>
      <c r="E1238" s="6">
        <v>13445</v>
      </c>
    </row>
    <row r="1239" spans="1:6" s="1" customFormat="1" x14ac:dyDescent="0.25">
      <c r="A1239" s="1">
        <v>5016</v>
      </c>
      <c r="B1239" s="5" t="s">
        <v>457</v>
      </c>
      <c r="C1239" s="5"/>
      <c r="E1239" s="6">
        <v>762198</v>
      </c>
      <c r="F1239" s="1" t="s">
        <v>1086</v>
      </c>
    </row>
    <row r="1240" spans="1:6" s="1" customFormat="1" x14ac:dyDescent="0.25">
      <c r="A1240" s="1">
        <v>5016</v>
      </c>
      <c r="B1240" s="5" t="s">
        <v>462</v>
      </c>
      <c r="C1240" s="5"/>
      <c r="E1240" s="6">
        <v>11200</v>
      </c>
    </row>
    <row r="1241" spans="1:6" s="1" customFormat="1" x14ac:dyDescent="0.25">
      <c r="A1241" s="1">
        <v>5016</v>
      </c>
      <c r="B1241" s="5" t="s">
        <v>571</v>
      </c>
      <c r="C1241" s="5"/>
      <c r="E1241" s="6">
        <v>47059</v>
      </c>
    </row>
    <row r="1242" spans="1:6" s="1" customFormat="1" x14ac:dyDescent="0.25">
      <c r="A1242" s="1">
        <v>5016</v>
      </c>
      <c r="B1242" s="5" t="s">
        <v>975</v>
      </c>
      <c r="C1242" s="5"/>
      <c r="E1242" s="6">
        <v>30000</v>
      </c>
    </row>
    <row r="1243" spans="1:6" s="1" customFormat="1" x14ac:dyDescent="0.25">
      <c r="A1243" s="1">
        <v>5016</v>
      </c>
      <c r="B1243" s="5" t="s">
        <v>765</v>
      </c>
      <c r="C1243" s="5"/>
      <c r="E1243" s="6">
        <v>3312107</v>
      </c>
      <c r="F1243" s="1" t="s">
        <v>1087</v>
      </c>
    </row>
    <row r="1244" spans="1:6" s="1" customFormat="1" x14ac:dyDescent="0.25">
      <c r="A1244" s="1">
        <v>5016</v>
      </c>
      <c r="B1244" s="5" t="s">
        <v>976</v>
      </c>
      <c r="C1244" s="5"/>
      <c r="E1244" s="6">
        <v>33613</v>
      </c>
    </row>
    <row r="1245" spans="1:6" s="1" customFormat="1" x14ac:dyDescent="0.25">
      <c r="A1245" s="1">
        <v>5016</v>
      </c>
      <c r="B1245" s="5" t="s">
        <v>470</v>
      </c>
      <c r="C1245" s="5"/>
      <c r="E1245" s="6">
        <v>33614</v>
      </c>
    </row>
    <row r="1246" spans="1:6" s="1" customFormat="1" x14ac:dyDescent="0.25">
      <c r="A1246" s="1">
        <v>5016</v>
      </c>
      <c r="B1246" s="5" t="s">
        <v>258</v>
      </c>
      <c r="C1246" s="5"/>
      <c r="E1246" s="6">
        <v>110000</v>
      </c>
      <c r="F1246" s="1" t="s">
        <v>1088</v>
      </c>
    </row>
    <row r="1247" spans="1:6" s="1" customFormat="1" x14ac:dyDescent="0.25">
      <c r="A1247" s="1">
        <v>5016</v>
      </c>
      <c r="B1247" s="5" t="s">
        <v>977</v>
      </c>
      <c r="C1247" s="5"/>
      <c r="E1247" s="6">
        <v>694795</v>
      </c>
      <c r="F1247" s="1" t="s">
        <v>1089</v>
      </c>
    </row>
    <row r="1248" spans="1:6" s="1" customFormat="1" x14ac:dyDescent="0.25">
      <c r="A1248" s="1">
        <v>5016</v>
      </c>
      <c r="B1248" s="5" t="s">
        <v>573</v>
      </c>
      <c r="C1248" s="5"/>
      <c r="E1248" s="6">
        <v>123900</v>
      </c>
      <c r="F1248" s="1" t="s">
        <v>1090</v>
      </c>
    </row>
    <row r="1249" spans="1:6" s="1" customFormat="1" x14ac:dyDescent="0.25">
      <c r="A1249" s="1">
        <v>5016</v>
      </c>
      <c r="B1249" s="5" t="s">
        <v>978</v>
      </c>
      <c r="C1249" s="5"/>
      <c r="E1249" s="6">
        <v>53103</v>
      </c>
    </row>
    <row r="1250" spans="1:6" s="1" customFormat="1" x14ac:dyDescent="0.25">
      <c r="A1250" s="1">
        <v>5016</v>
      </c>
      <c r="B1250" s="5" t="s">
        <v>473</v>
      </c>
      <c r="C1250" s="5"/>
      <c r="E1250" s="6">
        <v>16723</v>
      </c>
    </row>
    <row r="1251" spans="1:6" s="1" customFormat="1" x14ac:dyDescent="0.25">
      <c r="A1251" s="1">
        <v>5016</v>
      </c>
      <c r="B1251" s="5" t="s">
        <v>979</v>
      </c>
      <c r="C1251" s="5"/>
      <c r="E1251" s="6">
        <v>8655</v>
      </c>
    </row>
    <row r="1252" spans="1:6" s="1" customFormat="1" x14ac:dyDescent="0.25">
      <c r="A1252" s="1">
        <v>5016</v>
      </c>
      <c r="B1252" s="5" t="s">
        <v>980</v>
      </c>
      <c r="C1252" s="5"/>
      <c r="E1252" s="6">
        <v>8000</v>
      </c>
    </row>
    <row r="1253" spans="1:6" s="1" customFormat="1" x14ac:dyDescent="0.25">
      <c r="A1253" s="1">
        <v>5016</v>
      </c>
      <c r="B1253" s="5" t="s">
        <v>981</v>
      </c>
      <c r="C1253" s="5"/>
      <c r="E1253" s="6">
        <v>58824</v>
      </c>
    </row>
    <row r="1254" spans="1:6" s="1" customFormat="1" x14ac:dyDescent="0.25">
      <c r="A1254" s="1">
        <v>5016</v>
      </c>
      <c r="B1254" s="5" t="s">
        <v>982</v>
      </c>
      <c r="C1254" s="5"/>
      <c r="E1254" s="6">
        <v>12500</v>
      </c>
    </row>
    <row r="1255" spans="1:6" s="1" customFormat="1" x14ac:dyDescent="0.25">
      <c r="A1255" s="1">
        <v>5016</v>
      </c>
      <c r="B1255" s="5" t="s">
        <v>983</v>
      </c>
      <c r="C1255" s="5"/>
      <c r="E1255" s="6">
        <v>301345</v>
      </c>
      <c r="F1255" s="1" t="s">
        <v>1091</v>
      </c>
    </row>
    <row r="1256" spans="1:6" s="1" customFormat="1" x14ac:dyDescent="0.25">
      <c r="A1256" s="1">
        <v>5016</v>
      </c>
      <c r="B1256" s="5" t="s">
        <v>794</v>
      </c>
      <c r="C1256" s="5"/>
      <c r="E1256" s="6">
        <v>2025064</v>
      </c>
      <c r="F1256" s="1" t="s">
        <v>1092</v>
      </c>
    </row>
    <row r="1257" spans="1:6" s="1" customFormat="1" x14ac:dyDescent="0.25">
      <c r="A1257" s="1">
        <v>5016</v>
      </c>
      <c r="B1257" s="5" t="s">
        <v>984</v>
      </c>
      <c r="C1257" s="5"/>
      <c r="E1257" s="6">
        <v>259000</v>
      </c>
      <c r="F1257" s="1" t="s">
        <v>1093</v>
      </c>
    </row>
    <row r="1258" spans="1:6" s="1" customFormat="1" x14ac:dyDescent="0.25">
      <c r="A1258" s="1">
        <v>5016</v>
      </c>
      <c r="B1258" s="5" t="s">
        <v>985</v>
      </c>
      <c r="C1258" s="5"/>
      <c r="E1258" s="6">
        <v>314000</v>
      </c>
      <c r="F1258" s="1" t="s">
        <v>1094</v>
      </c>
    </row>
    <row r="1259" spans="1:6" s="1" customFormat="1" x14ac:dyDescent="0.25">
      <c r="A1259" s="1">
        <v>5016</v>
      </c>
      <c r="B1259" s="5" t="s">
        <v>959</v>
      </c>
      <c r="C1259" s="5"/>
      <c r="E1259" s="6">
        <v>310000</v>
      </c>
      <c r="F1259" s="1" t="s">
        <v>1095</v>
      </c>
    </row>
    <row r="1260" spans="1:6" s="1" customFormat="1" x14ac:dyDescent="0.25">
      <c r="A1260" s="1">
        <v>5016</v>
      </c>
      <c r="B1260" s="5" t="s">
        <v>986</v>
      </c>
      <c r="C1260" s="5"/>
      <c r="E1260" s="6">
        <v>126100</v>
      </c>
      <c r="F1260" s="1" t="s">
        <v>1096</v>
      </c>
    </row>
    <row r="1261" spans="1:6" s="1" customFormat="1" x14ac:dyDescent="0.25">
      <c r="A1261" s="1">
        <v>5016</v>
      </c>
      <c r="B1261" s="5" t="s">
        <v>987</v>
      </c>
      <c r="C1261" s="5"/>
      <c r="E1261" s="6">
        <v>85000</v>
      </c>
    </row>
    <row r="1262" spans="1:6" s="1" customFormat="1" x14ac:dyDescent="0.25">
      <c r="A1262" s="1">
        <v>5016</v>
      </c>
      <c r="B1262" s="5" t="s">
        <v>951</v>
      </c>
      <c r="C1262" s="5"/>
      <c r="E1262" s="6">
        <v>316218</v>
      </c>
      <c r="F1262" s="1" t="s">
        <v>1097</v>
      </c>
    </row>
    <row r="1263" spans="1:6" s="1" customFormat="1" x14ac:dyDescent="0.25">
      <c r="A1263" s="1">
        <v>5016</v>
      </c>
      <c r="B1263" s="5" t="s">
        <v>134</v>
      </c>
      <c r="C1263" s="5"/>
      <c r="E1263" s="6">
        <v>1038000</v>
      </c>
      <c r="F1263" s="1" t="s">
        <v>1098</v>
      </c>
    </row>
    <row r="1264" spans="1:6" s="1" customFormat="1" x14ac:dyDescent="0.25">
      <c r="A1264" s="1">
        <v>5016</v>
      </c>
      <c r="B1264" s="5" t="s">
        <v>575</v>
      </c>
      <c r="C1264" s="5"/>
      <c r="E1264" s="6">
        <v>31933</v>
      </c>
    </row>
    <row r="1265" spans="1:6" s="1" customFormat="1" x14ac:dyDescent="0.25">
      <c r="A1265" s="1">
        <v>5016</v>
      </c>
      <c r="B1265" s="5" t="s">
        <v>988</v>
      </c>
      <c r="C1265" s="5"/>
      <c r="E1265" s="6">
        <v>59580</v>
      </c>
    </row>
    <row r="1266" spans="1:6" s="1" customFormat="1" x14ac:dyDescent="0.25">
      <c r="A1266" s="1">
        <v>5016</v>
      </c>
      <c r="B1266" s="5" t="s">
        <v>989</v>
      </c>
      <c r="C1266" s="5"/>
      <c r="E1266" s="6">
        <v>2908295</v>
      </c>
      <c r="F1266" s="1" t="s">
        <v>1099</v>
      </c>
    </row>
    <row r="1267" spans="1:6" s="1" customFormat="1" x14ac:dyDescent="0.25">
      <c r="A1267" s="1">
        <v>5016</v>
      </c>
      <c r="B1267" s="5" t="s">
        <v>576</v>
      </c>
      <c r="C1267" s="5"/>
      <c r="E1267" s="6">
        <v>2401332</v>
      </c>
      <c r="F1267" s="1" t="s">
        <v>1100</v>
      </c>
    </row>
    <row r="1268" spans="1:6" s="1" customFormat="1" x14ac:dyDescent="0.25">
      <c r="A1268" s="1">
        <v>5016</v>
      </c>
      <c r="B1268" s="5" t="s">
        <v>259</v>
      </c>
      <c r="C1268" s="5"/>
      <c r="E1268" s="6">
        <v>83194</v>
      </c>
    </row>
    <row r="1269" spans="1:6" s="1" customFormat="1" x14ac:dyDescent="0.25">
      <c r="A1269" s="1">
        <v>5016</v>
      </c>
      <c r="B1269" s="5" t="s">
        <v>577</v>
      </c>
      <c r="C1269" s="5"/>
      <c r="E1269" s="6">
        <v>10000</v>
      </c>
    </row>
    <row r="1270" spans="1:6" s="1" customFormat="1" x14ac:dyDescent="0.25">
      <c r="A1270" s="1">
        <v>5016</v>
      </c>
      <c r="B1270" s="5" t="s">
        <v>578</v>
      </c>
      <c r="C1270" s="5"/>
      <c r="E1270" s="6">
        <v>69451</v>
      </c>
    </row>
    <row r="1271" spans="1:6" s="1" customFormat="1" x14ac:dyDescent="0.25">
      <c r="A1271" s="1">
        <v>5016</v>
      </c>
      <c r="B1271" s="5" t="s">
        <v>495</v>
      </c>
      <c r="C1271" s="5"/>
      <c r="E1271" s="6">
        <v>187772</v>
      </c>
      <c r="F1271" s="1" t="s">
        <v>1101</v>
      </c>
    </row>
    <row r="1272" spans="1:6" s="1" customFormat="1" x14ac:dyDescent="0.25">
      <c r="A1272" s="1">
        <v>5016</v>
      </c>
      <c r="B1272" s="5" t="s">
        <v>990</v>
      </c>
      <c r="C1272" s="5"/>
      <c r="E1272" s="6">
        <v>38000</v>
      </c>
    </row>
    <row r="1273" spans="1:6" s="1" customFormat="1" x14ac:dyDescent="0.25">
      <c r="A1273" s="1">
        <v>5016</v>
      </c>
      <c r="B1273" s="5" t="s">
        <v>361</v>
      </c>
      <c r="C1273" s="5"/>
      <c r="E1273" s="6">
        <v>930000</v>
      </c>
      <c r="F1273" s="1" t="s">
        <v>1102</v>
      </c>
    </row>
    <row r="1274" spans="1:6" s="1" customFormat="1" x14ac:dyDescent="0.25">
      <c r="A1274" s="1">
        <v>5016</v>
      </c>
      <c r="B1274" s="5" t="s">
        <v>991</v>
      </c>
      <c r="C1274" s="5"/>
      <c r="E1274" s="6">
        <v>1040000</v>
      </c>
      <c r="F1274" s="1" t="s">
        <v>1103</v>
      </c>
    </row>
    <row r="1275" spans="1:6" s="1" customFormat="1" x14ac:dyDescent="0.25">
      <c r="A1275" s="1">
        <v>5016</v>
      </c>
      <c r="B1275" s="5" t="s">
        <v>556</v>
      </c>
      <c r="C1275" s="5"/>
      <c r="E1275" s="6">
        <v>1290000</v>
      </c>
      <c r="F1275" s="1" t="s">
        <v>1104</v>
      </c>
    </row>
    <row r="1276" spans="1:6" s="1" customFormat="1" x14ac:dyDescent="0.25">
      <c r="A1276" s="1">
        <v>5016</v>
      </c>
      <c r="B1276" s="5" t="s">
        <v>992</v>
      </c>
      <c r="C1276" s="5"/>
      <c r="E1276" s="6">
        <v>16807</v>
      </c>
    </row>
    <row r="1277" spans="1:6" s="1" customFormat="1" x14ac:dyDescent="0.25">
      <c r="A1277" s="1">
        <v>5016</v>
      </c>
      <c r="B1277" s="5" t="s">
        <v>580</v>
      </c>
      <c r="C1277" s="5"/>
      <c r="E1277" s="6">
        <v>74000</v>
      </c>
    </row>
    <row r="1278" spans="1:6" s="1" customFormat="1" x14ac:dyDescent="0.25">
      <c r="A1278" s="1">
        <v>5016</v>
      </c>
      <c r="B1278" s="5" t="s">
        <v>993</v>
      </c>
      <c r="C1278" s="5"/>
      <c r="E1278" s="6">
        <v>184480</v>
      </c>
      <c r="F1278" s="1" t="s">
        <v>1105</v>
      </c>
    </row>
    <row r="1279" spans="1:6" s="1" customFormat="1" x14ac:dyDescent="0.25">
      <c r="A1279" s="1">
        <v>5016</v>
      </c>
      <c r="B1279" s="5" t="s">
        <v>508</v>
      </c>
      <c r="C1279" s="5"/>
      <c r="E1279" s="6">
        <v>840000</v>
      </c>
      <c r="F1279" s="1" t="s">
        <v>1106</v>
      </c>
    </row>
    <row r="1280" spans="1:6" s="1" customFormat="1" x14ac:dyDescent="0.25">
      <c r="A1280" s="1">
        <v>5016</v>
      </c>
      <c r="B1280" s="5" t="s">
        <v>994</v>
      </c>
      <c r="C1280" s="5"/>
      <c r="E1280" s="6">
        <v>92101</v>
      </c>
    </row>
    <row r="1281" spans="1:9" s="1" customFormat="1" x14ac:dyDescent="0.25">
      <c r="A1281" s="1">
        <v>5016</v>
      </c>
      <c r="B1281" s="5" t="s">
        <v>995</v>
      </c>
      <c r="C1281" s="5"/>
      <c r="E1281" s="6">
        <v>77310</v>
      </c>
    </row>
    <row r="1282" spans="1:9" s="1" customFormat="1" x14ac:dyDescent="0.25">
      <c r="A1282" s="1">
        <v>5016</v>
      </c>
      <c r="B1282" s="5" t="s">
        <v>582</v>
      </c>
      <c r="C1282" s="5"/>
      <c r="E1282" s="6">
        <v>527226</v>
      </c>
      <c r="F1282" s="1" t="s">
        <v>1107</v>
      </c>
    </row>
    <row r="1283" spans="1:9" s="1" customFormat="1" x14ac:dyDescent="0.25">
      <c r="A1283" s="1">
        <v>5016</v>
      </c>
      <c r="B1283" s="5" t="s">
        <v>512</v>
      </c>
      <c r="C1283" s="5"/>
      <c r="E1283" s="6">
        <v>276772</v>
      </c>
      <c r="F1283" s="1" t="s">
        <v>1108</v>
      </c>
    </row>
    <row r="1284" spans="1:9" s="1" customFormat="1" x14ac:dyDescent="0.25">
      <c r="A1284" s="1">
        <v>5016</v>
      </c>
      <c r="B1284" s="5" t="s">
        <v>228</v>
      </c>
      <c r="C1284" s="5"/>
      <c r="E1284" s="6">
        <v>160084</v>
      </c>
      <c r="F1284" s="1" t="s">
        <v>1109</v>
      </c>
    </row>
    <row r="1285" spans="1:9" s="1" customFormat="1" x14ac:dyDescent="0.25">
      <c r="A1285" s="1">
        <v>5016</v>
      </c>
      <c r="B1285" s="5" t="s">
        <v>996</v>
      </c>
      <c r="C1285" s="5"/>
      <c r="E1285" s="6">
        <v>1275000</v>
      </c>
      <c r="F1285" s="1" t="s">
        <v>1110</v>
      </c>
    </row>
    <row r="1286" spans="1:9" s="1" customFormat="1" x14ac:dyDescent="0.25">
      <c r="A1286" s="1">
        <v>5016</v>
      </c>
      <c r="B1286" s="5" t="s">
        <v>516</v>
      </c>
      <c r="C1286" s="5"/>
      <c r="E1286" s="6">
        <v>6462882.4800000004</v>
      </c>
      <c r="F1286" s="1" t="s">
        <v>1111</v>
      </c>
    </row>
    <row r="1287" spans="1:9" s="1" customFormat="1" x14ac:dyDescent="0.25">
      <c r="A1287" s="1">
        <v>5016</v>
      </c>
      <c r="B1287" s="5" t="s">
        <v>997</v>
      </c>
      <c r="C1287" s="5"/>
      <c r="E1287" s="6">
        <v>5401</v>
      </c>
    </row>
    <row r="1288" spans="1:9" s="1" customFormat="1" x14ac:dyDescent="0.25">
      <c r="A1288" s="1">
        <v>5016</v>
      </c>
      <c r="B1288" s="5" t="s">
        <v>583</v>
      </c>
      <c r="C1288" s="5"/>
      <c r="E1288" s="6">
        <v>17280</v>
      </c>
    </row>
    <row r="1289" spans="1:9" s="1" customFormat="1" x14ac:dyDescent="0.25">
      <c r="A1289" s="1">
        <v>5016</v>
      </c>
      <c r="B1289" s="5" t="s">
        <v>772</v>
      </c>
      <c r="C1289" s="5"/>
      <c r="E1289" s="6">
        <v>1877000</v>
      </c>
      <c r="F1289" s="1" t="s">
        <v>1112</v>
      </c>
    </row>
    <row r="1290" spans="1:9" s="1" customFormat="1" x14ac:dyDescent="0.25">
      <c r="B1290" s="2" t="s">
        <v>998</v>
      </c>
      <c r="C1290" s="2"/>
      <c r="D1290" s="3" t="s">
        <v>999</v>
      </c>
      <c r="E1290" s="4">
        <v>7999015.96</v>
      </c>
    </row>
    <row r="1291" spans="1:9" s="1" customFormat="1" x14ac:dyDescent="0.25">
      <c r="B1291" s="5" t="s">
        <v>512</v>
      </c>
      <c r="C1291" s="5"/>
      <c r="E1291" s="6">
        <v>18487.39</v>
      </c>
    </row>
    <row r="1292" spans="1:9" s="1" customFormat="1" x14ac:dyDescent="0.25">
      <c r="B1292" s="5" t="s">
        <v>516</v>
      </c>
      <c r="C1292" s="5"/>
      <c r="E1292" s="6">
        <v>7980528.5700000003</v>
      </c>
      <c r="F1292" s="16" t="s">
        <v>1061</v>
      </c>
      <c r="G1292" s="16"/>
      <c r="H1292" s="16"/>
      <c r="I1292" s="1" t="s">
        <v>1078</v>
      </c>
    </row>
    <row r="1293" spans="1:9" s="1" customFormat="1" x14ac:dyDescent="0.25">
      <c r="B1293" s="2" t="s">
        <v>1000</v>
      </c>
      <c r="C1293" s="2"/>
      <c r="D1293" s="3" t="s">
        <v>1001</v>
      </c>
      <c r="E1293" s="4">
        <v>153000</v>
      </c>
    </row>
    <row r="1294" spans="1:9" s="1" customFormat="1" x14ac:dyDescent="0.25">
      <c r="B1294" s="2" t="s">
        <v>1002</v>
      </c>
      <c r="C1294" s="2"/>
      <c r="D1294" s="3" t="s">
        <v>1003</v>
      </c>
      <c r="E1294" s="4">
        <v>153000</v>
      </c>
    </row>
    <row r="1295" spans="1:9" s="1" customFormat="1" x14ac:dyDescent="0.25">
      <c r="A1295" s="1">
        <v>5016</v>
      </c>
      <c r="B1295" s="5" t="s">
        <v>216</v>
      </c>
      <c r="C1295" s="5"/>
      <c r="E1295" s="6">
        <v>153000</v>
      </c>
    </row>
    <row r="1296" spans="1:9" s="1" customFormat="1" x14ac:dyDescent="0.25">
      <c r="B1296" s="2" t="s">
        <v>1004</v>
      </c>
      <c r="C1296" s="2"/>
      <c r="D1296" s="3" t="s">
        <v>1005</v>
      </c>
      <c r="E1296" s="4">
        <v>416470</v>
      </c>
    </row>
    <row r="1297" spans="1:5" s="1" customFormat="1" x14ac:dyDescent="0.25">
      <c r="B1297" s="2" t="s">
        <v>1006</v>
      </c>
      <c r="C1297" s="2"/>
      <c r="D1297" s="3" t="s">
        <v>1007</v>
      </c>
      <c r="E1297" s="4">
        <v>100634</v>
      </c>
    </row>
    <row r="1298" spans="1:5" s="1" customFormat="1" x14ac:dyDescent="0.25">
      <c r="B1298" s="2" t="s">
        <v>1008</v>
      </c>
      <c r="C1298" s="2"/>
      <c r="D1298" s="3" t="s">
        <v>222</v>
      </c>
      <c r="E1298" s="4">
        <v>100634</v>
      </c>
    </row>
    <row r="1299" spans="1:5" s="1" customFormat="1" x14ac:dyDescent="0.25">
      <c r="A1299" s="1">
        <v>5016</v>
      </c>
      <c r="B1299" s="5" t="s">
        <v>457</v>
      </c>
      <c r="C1299" s="5"/>
      <c r="E1299" s="6">
        <v>100634</v>
      </c>
    </row>
    <row r="1300" spans="1:5" s="1" customFormat="1" x14ac:dyDescent="0.25">
      <c r="B1300" s="2" t="s">
        <v>1009</v>
      </c>
      <c r="C1300" s="2"/>
      <c r="D1300" s="3" t="s">
        <v>139</v>
      </c>
      <c r="E1300" s="4">
        <v>315836</v>
      </c>
    </row>
    <row r="1301" spans="1:5" s="1" customFormat="1" x14ac:dyDescent="0.25">
      <c r="B1301" s="2" t="s">
        <v>1010</v>
      </c>
      <c r="C1301" s="2"/>
      <c r="D1301" s="3" t="s">
        <v>226</v>
      </c>
      <c r="E1301" s="4">
        <v>315836</v>
      </c>
    </row>
    <row r="1302" spans="1:5" s="1" customFormat="1" x14ac:dyDescent="0.25">
      <c r="A1302" s="1">
        <v>5016</v>
      </c>
      <c r="B1302" s="5" t="s">
        <v>431</v>
      </c>
      <c r="C1302" s="5"/>
      <c r="E1302" s="6">
        <v>25000</v>
      </c>
    </row>
    <row r="1303" spans="1:5" s="1" customFormat="1" x14ac:dyDescent="0.25">
      <c r="A1303" s="1">
        <v>5016</v>
      </c>
      <c r="B1303" s="5" t="s">
        <v>457</v>
      </c>
      <c r="C1303" s="5"/>
      <c r="E1303" s="6">
        <v>40836</v>
      </c>
    </row>
    <row r="1304" spans="1:5" s="1" customFormat="1" x14ac:dyDescent="0.25">
      <c r="A1304" s="1">
        <v>5016</v>
      </c>
      <c r="B1304" s="5" t="s">
        <v>1011</v>
      </c>
      <c r="C1304" s="5"/>
      <c r="E1304" s="6">
        <v>250000</v>
      </c>
    </row>
    <row r="1305" spans="1:5" s="1" customFormat="1" x14ac:dyDescent="0.25">
      <c r="B1305" s="2" t="s">
        <v>1012</v>
      </c>
      <c r="C1305" s="2"/>
      <c r="D1305" s="3" t="s">
        <v>230</v>
      </c>
      <c r="E1305" s="4">
        <v>42818683.82</v>
      </c>
    </row>
    <row r="1306" spans="1:5" s="1" customFormat="1" x14ac:dyDescent="0.25">
      <c r="B1306" s="2" t="s">
        <v>1013</v>
      </c>
      <c r="C1306" s="2"/>
      <c r="D1306" s="3" t="s">
        <v>232</v>
      </c>
      <c r="E1306" s="4">
        <v>37650474.5</v>
      </c>
    </row>
    <row r="1307" spans="1:5" s="1" customFormat="1" x14ac:dyDescent="0.25">
      <c r="B1307" s="2" t="s">
        <v>1014</v>
      </c>
      <c r="C1307" s="2"/>
      <c r="D1307" s="3" t="s">
        <v>234</v>
      </c>
      <c r="E1307" s="4">
        <v>37650474.5</v>
      </c>
    </row>
    <row r="1308" spans="1:5" s="1" customFormat="1" x14ac:dyDescent="0.25">
      <c r="B1308" s="5" t="s">
        <v>235</v>
      </c>
      <c r="C1308" s="5"/>
      <c r="E1308" s="6">
        <v>37650474.5</v>
      </c>
    </row>
    <row r="1309" spans="1:5" s="1" customFormat="1" x14ac:dyDescent="0.25">
      <c r="B1309" s="2" t="s">
        <v>1015</v>
      </c>
      <c r="C1309" s="2"/>
      <c r="D1309" s="3" t="s">
        <v>1016</v>
      </c>
      <c r="E1309" s="4">
        <v>39832.32</v>
      </c>
    </row>
    <row r="1310" spans="1:5" s="1" customFormat="1" x14ac:dyDescent="0.25">
      <c r="B1310" s="2" t="s">
        <v>1017</v>
      </c>
      <c r="C1310" s="2"/>
      <c r="D1310" s="3" t="s">
        <v>1018</v>
      </c>
      <c r="E1310" s="4">
        <v>39832.32</v>
      </c>
    </row>
    <row r="1311" spans="1:5" s="1" customFormat="1" x14ac:dyDescent="0.25">
      <c r="B1311" s="5" t="s">
        <v>235</v>
      </c>
      <c r="C1311" s="5"/>
      <c r="E1311" s="6">
        <v>39832.32</v>
      </c>
    </row>
    <row r="1312" spans="1:5" s="1" customFormat="1" x14ac:dyDescent="0.25">
      <c r="B1312" s="2" t="s">
        <v>1019</v>
      </c>
      <c r="C1312" s="2"/>
      <c r="D1312" s="3" t="s">
        <v>1020</v>
      </c>
      <c r="E1312" s="4">
        <v>5128377</v>
      </c>
    </row>
    <row r="1313" spans="1:5" s="1" customFormat="1" x14ac:dyDescent="0.25">
      <c r="B1313" s="2" t="s">
        <v>1021</v>
      </c>
      <c r="C1313" s="2"/>
      <c r="D1313" s="3" t="s">
        <v>1022</v>
      </c>
      <c r="E1313" s="4">
        <v>5128377</v>
      </c>
    </row>
    <row r="1314" spans="1:5" s="1" customFormat="1" x14ac:dyDescent="0.25">
      <c r="B1314" s="5" t="s">
        <v>235</v>
      </c>
      <c r="C1314" s="5"/>
      <c r="E1314" s="6">
        <v>5128377</v>
      </c>
    </row>
    <row r="1315" spans="1:5" s="1" customFormat="1" x14ac:dyDescent="0.25">
      <c r="B1315" s="2" t="s">
        <v>1023</v>
      </c>
      <c r="C1315" s="2"/>
      <c r="D1315" s="3" t="s">
        <v>241</v>
      </c>
      <c r="E1315" s="4">
        <v>35560410.990000002</v>
      </c>
    </row>
    <row r="1316" spans="1:5" s="1" customFormat="1" x14ac:dyDescent="0.25">
      <c r="B1316" s="2" t="s">
        <v>1024</v>
      </c>
      <c r="C1316" s="2"/>
      <c r="D1316" s="3" t="s">
        <v>631</v>
      </c>
      <c r="E1316" s="4">
        <v>887577</v>
      </c>
    </row>
    <row r="1317" spans="1:5" s="1" customFormat="1" x14ac:dyDescent="0.25">
      <c r="B1317" s="2" t="s">
        <v>1025</v>
      </c>
      <c r="C1317" s="2"/>
      <c r="D1317" s="3" t="s">
        <v>245</v>
      </c>
      <c r="E1317" s="4">
        <v>887577</v>
      </c>
    </row>
    <row r="1318" spans="1:5" s="1" customFormat="1" x14ac:dyDescent="0.25">
      <c r="A1318" s="1">
        <v>5016</v>
      </c>
      <c r="B1318" s="5" t="s">
        <v>246</v>
      </c>
      <c r="C1318" s="5"/>
      <c r="E1318" s="6">
        <v>4070</v>
      </c>
    </row>
    <row r="1319" spans="1:5" s="1" customFormat="1" x14ac:dyDescent="0.25">
      <c r="A1319" s="1">
        <v>5016</v>
      </c>
      <c r="B1319" s="5" t="s">
        <v>247</v>
      </c>
      <c r="C1319" s="5"/>
      <c r="E1319" s="6">
        <v>395020</v>
      </c>
    </row>
    <row r="1320" spans="1:5" s="1" customFormat="1" x14ac:dyDescent="0.25">
      <c r="A1320" s="1">
        <v>5016</v>
      </c>
      <c r="B1320" s="5" t="s">
        <v>149</v>
      </c>
      <c r="C1320" s="5"/>
      <c r="E1320" s="6">
        <v>83750</v>
      </c>
    </row>
    <row r="1321" spans="1:5" s="1" customFormat="1" x14ac:dyDescent="0.25">
      <c r="A1321" s="1">
        <v>5016</v>
      </c>
      <c r="B1321" s="5" t="s">
        <v>94</v>
      </c>
      <c r="C1321" s="5"/>
      <c r="E1321" s="6">
        <v>42490</v>
      </c>
    </row>
    <row r="1322" spans="1:5" s="1" customFormat="1" x14ac:dyDescent="0.25">
      <c r="A1322" s="1">
        <v>5016</v>
      </c>
      <c r="B1322" s="5" t="s">
        <v>53</v>
      </c>
      <c r="C1322" s="5"/>
      <c r="E1322" s="6">
        <v>42000</v>
      </c>
    </row>
    <row r="1323" spans="1:5" s="1" customFormat="1" x14ac:dyDescent="0.25">
      <c r="A1323" s="1">
        <v>5016</v>
      </c>
      <c r="B1323" s="5" t="s">
        <v>250</v>
      </c>
      <c r="C1323" s="5"/>
      <c r="E1323" s="6">
        <v>67764</v>
      </c>
    </row>
    <row r="1324" spans="1:5" s="1" customFormat="1" x14ac:dyDescent="0.25">
      <c r="A1324" s="1">
        <v>5016</v>
      </c>
      <c r="B1324" s="5" t="s">
        <v>492</v>
      </c>
      <c r="C1324" s="5"/>
      <c r="E1324" s="6">
        <v>252483</v>
      </c>
    </row>
    <row r="1325" spans="1:5" s="1" customFormat="1" x14ac:dyDescent="0.25">
      <c r="B1325" s="2" t="s">
        <v>1026</v>
      </c>
      <c r="C1325" s="2"/>
      <c r="D1325" s="3" t="s">
        <v>1027</v>
      </c>
      <c r="E1325" s="4">
        <v>91497</v>
      </c>
    </row>
    <row r="1326" spans="1:5" s="1" customFormat="1" x14ac:dyDescent="0.25">
      <c r="B1326" s="2" t="s">
        <v>1028</v>
      </c>
      <c r="C1326" s="2"/>
      <c r="D1326" s="3" t="s">
        <v>1029</v>
      </c>
      <c r="E1326" s="4">
        <v>91497</v>
      </c>
    </row>
    <row r="1327" spans="1:5" s="1" customFormat="1" x14ac:dyDescent="0.25">
      <c r="A1327" s="1">
        <v>5016</v>
      </c>
      <c r="B1327" s="5" t="s">
        <v>247</v>
      </c>
      <c r="C1327" s="5"/>
      <c r="E1327" s="6">
        <v>9000</v>
      </c>
    </row>
    <row r="1328" spans="1:5" s="1" customFormat="1" x14ac:dyDescent="0.25">
      <c r="A1328" s="1">
        <v>5016</v>
      </c>
      <c r="B1328" s="5" t="s">
        <v>149</v>
      </c>
      <c r="C1328" s="5"/>
      <c r="E1328" s="6">
        <v>4200</v>
      </c>
    </row>
    <row r="1329" spans="1:5" s="1" customFormat="1" x14ac:dyDescent="0.25">
      <c r="A1329" s="1">
        <v>5016</v>
      </c>
      <c r="B1329" s="5" t="s">
        <v>432</v>
      </c>
      <c r="C1329" s="5"/>
      <c r="E1329" s="6">
        <v>30252</v>
      </c>
    </row>
    <row r="1330" spans="1:5" s="1" customFormat="1" x14ac:dyDescent="0.25">
      <c r="A1330" s="1">
        <v>5016</v>
      </c>
      <c r="B1330" s="5" t="s">
        <v>53</v>
      </c>
      <c r="C1330" s="5"/>
      <c r="E1330" s="6">
        <v>26700</v>
      </c>
    </row>
    <row r="1331" spans="1:5" s="1" customFormat="1" x14ac:dyDescent="0.25">
      <c r="A1331" s="1">
        <v>5016</v>
      </c>
      <c r="B1331" s="5" t="s">
        <v>261</v>
      </c>
      <c r="C1331" s="5"/>
      <c r="E1331" s="6">
        <v>21345</v>
      </c>
    </row>
    <row r="1332" spans="1:5" s="1" customFormat="1" x14ac:dyDescent="0.25">
      <c r="B1332" s="2" t="s">
        <v>1030</v>
      </c>
      <c r="C1332" s="2"/>
      <c r="D1332" s="3" t="s">
        <v>265</v>
      </c>
      <c r="E1332" s="4">
        <v>8986532</v>
      </c>
    </row>
    <row r="1333" spans="1:5" s="1" customFormat="1" x14ac:dyDescent="0.25">
      <c r="B1333" s="2" t="s">
        <v>1031</v>
      </c>
      <c r="C1333" s="2"/>
      <c r="D1333" s="3" t="s">
        <v>267</v>
      </c>
      <c r="E1333" s="4">
        <v>8986532</v>
      </c>
    </row>
    <row r="1334" spans="1:5" s="1" customFormat="1" x14ac:dyDescent="0.25">
      <c r="A1334" s="1">
        <v>5016</v>
      </c>
      <c r="B1334" s="5" t="s">
        <v>437</v>
      </c>
      <c r="C1334" s="5"/>
      <c r="E1334" s="6">
        <v>98000</v>
      </c>
    </row>
    <row r="1335" spans="1:5" s="1" customFormat="1" x14ac:dyDescent="0.25">
      <c r="A1335" s="1">
        <v>5016</v>
      </c>
      <c r="B1335" s="5" t="s">
        <v>268</v>
      </c>
      <c r="C1335" s="5"/>
      <c r="E1335" s="6">
        <v>7135000</v>
      </c>
    </row>
    <row r="1336" spans="1:5" s="1" customFormat="1" x14ac:dyDescent="0.25">
      <c r="A1336" s="1">
        <v>5016</v>
      </c>
      <c r="B1336" s="5" t="s">
        <v>53</v>
      </c>
      <c r="C1336" s="5"/>
      <c r="E1336" s="6">
        <v>97600</v>
      </c>
    </row>
    <row r="1337" spans="1:5" s="1" customFormat="1" x14ac:dyDescent="0.25">
      <c r="A1337" s="1">
        <v>5016</v>
      </c>
      <c r="B1337" s="5" t="s">
        <v>459</v>
      </c>
      <c r="C1337" s="5"/>
      <c r="E1337" s="6">
        <v>10000</v>
      </c>
    </row>
    <row r="1338" spans="1:5" s="1" customFormat="1" x14ac:dyDescent="0.25">
      <c r="A1338" s="1">
        <v>5016</v>
      </c>
      <c r="B1338" s="5" t="s">
        <v>269</v>
      </c>
      <c r="C1338" s="5"/>
      <c r="E1338" s="6">
        <v>1499932</v>
      </c>
    </row>
    <row r="1339" spans="1:5" s="1" customFormat="1" x14ac:dyDescent="0.25">
      <c r="A1339" s="1">
        <v>5016</v>
      </c>
      <c r="B1339" s="5" t="s">
        <v>1032</v>
      </c>
      <c r="C1339" s="5"/>
      <c r="E1339" s="6">
        <v>10000</v>
      </c>
    </row>
    <row r="1340" spans="1:5" s="1" customFormat="1" x14ac:dyDescent="0.25">
      <c r="A1340" s="1">
        <v>5016</v>
      </c>
      <c r="B1340" s="5" t="s">
        <v>1033</v>
      </c>
      <c r="C1340" s="5"/>
      <c r="E1340" s="6">
        <v>136000</v>
      </c>
    </row>
    <row r="1341" spans="1:5" s="1" customFormat="1" x14ac:dyDescent="0.25">
      <c r="B1341" s="2" t="s">
        <v>1034</v>
      </c>
      <c r="C1341" s="2"/>
      <c r="D1341" s="3" t="s">
        <v>271</v>
      </c>
      <c r="E1341" s="4">
        <v>1613647</v>
      </c>
    </row>
    <row r="1342" spans="1:5" s="1" customFormat="1" x14ac:dyDescent="0.25">
      <c r="B1342" s="2" t="s">
        <v>1035</v>
      </c>
      <c r="C1342" s="2"/>
      <c r="D1342" s="3" t="s">
        <v>273</v>
      </c>
      <c r="E1342" s="4">
        <v>1613647</v>
      </c>
    </row>
    <row r="1343" spans="1:5" s="1" customFormat="1" x14ac:dyDescent="0.25">
      <c r="A1343" s="1">
        <v>5016</v>
      </c>
      <c r="B1343" s="5" t="s">
        <v>53</v>
      </c>
      <c r="C1343" s="5"/>
      <c r="E1343" s="6">
        <v>1613647</v>
      </c>
    </row>
    <row r="1344" spans="1:5" s="1" customFormat="1" x14ac:dyDescent="0.25">
      <c r="B1344" s="2" t="s">
        <v>1036</v>
      </c>
      <c r="C1344" s="2"/>
      <c r="D1344" s="3" t="s">
        <v>647</v>
      </c>
      <c r="E1344" s="4">
        <v>1423462</v>
      </c>
    </row>
    <row r="1345" spans="1:5" s="1" customFormat="1" x14ac:dyDescent="0.25">
      <c r="B1345" s="2" t="s">
        <v>1037</v>
      </c>
      <c r="C1345" s="2"/>
      <c r="D1345" s="3" t="s">
        <v>1038</v>
      </c>
      <c r="E1345" s="4">
        <v>1423462</v>
      </c>
    </row>
    <row r="1346" spans="1:5" s="1" customFormat="1" x14ac:dyDescent="0.25">
      <c r="A1346" s="1">
        <v>5016</v>
      </c>
      <c r="B1346" s="5" t="s">
        <v>247</v>
      </c>
      <c r="C1346" s="5"/>
      <c r="E1346" s="6">
        <v>297610</v>
      </c>
    </row>
    <row r="1347" spans="1:5" s="1" customFormat="1" x14ac:dyDescent="0.25">
      <c r="A1347" s="1">
        <v>5016</v>
      </c>
      <c r="B1347" s="5" t="s">
        <v>149</v>
      </c>
      <c r="C1347" s="5"/>
      <c r="E1347" s="6">
        <v>43200</v>
      </c>
    </row>
    <row r="1348" spans="1:5" s="1" customFormat="1" x14ac:dyDescent="0.25">
      <c r="A1348" s="1">
        <v>5016</v>
      </c>
      <c r="B1348" s="5" t="s">
        <v>53</v>
      </c>
      <c r="C1348" s="5"/>
      <c r="E1348" s="6">
        <v>477600</v>
      </c>
    </row>
    <row r="1349" spans="1:5" s="1" customFormat="1" x14ac:dyDescent="0.25">
      <c r="A1349" s="1">
        <v>5016</v>
      </c>
      <c r="B1349" s="5" t="s">
        <v>1039</v>
      </c>
      <c r="C1349" s="5"/>
      <c r="E1349" s="6">
        <v>97571</v>
      </c>
    </row>
    <row r="1350" spans="1:5" s="1" customFormat="1" x14ac:dyDescent="0.25">
      <c r="A1350" s="1">
        <v>5016</v>
      </c>
      <c r="B1350" s="5" t="s">
        <v>250</v>
      </c>
      <c r="C1350" s="5"/>
      <c r="E1350" s="6">
        <v>63481</v>
      </c>
    </row>
    <row r="1351" spans="1:5" s="1" customFormat="1" x14ac:dyDescent="0.25">
      <c r="A1351" s="1">
        <v>5016</v>
      </c>
      <c r="B1351" s="5" t="s">
        <v>511</v>
      </c>
      <c r="C1351" s="5"/>
      <c r="E1351" s="6">
        <v>444000</v>
      </c>
    </row>
    <row r="1352" spans="1:5" s="1" customFormat="1" x14ac:dyDescent="0.25">
      <c r="B1352" s="2" t="s">
        <v>1040</v>
      </c>
      <c r="C1352" s="2"/>
      <c r="D1352" s="3" t="s">
        <v>139</v>
      </c>
      <c r="E1352" s="4">
        <v>22557695.989999998</v>
      </c>
    </row>
    <row r="1353" spans="1:5" s="1" customFormat="1" x14ac:dyDescent="0.25">
      <c r="B1353" s="2" t="s">
        <v>1041</v>
      </c>
      <c r="C1353" s="2"/>
      <c r="D1353" s="3" t="s">
        <v>1042</v>
      </c>
      <c r="E1353" s="4">
        <v>17924015.809999999</v>
      </c>
    </row>
    <row r="1354" spans="1:5" s="1" customFormat="1" x14ac:dyDescent="0.25">
      <c r="A1354" s="1">
        <v>5016</v>
      </c>
      <c r="B1354" s="5" t="s">
        <v>568</v>
      </c>
      <c r="C1354" s="5"/>
      <c r="E1354" s="6">
        <v>649200.01</v>
      </c>
    </row>
    <row r="1355" spans="1:5" s="1" customFormat="1" x14ac:dyDescent="0.25">
      <c r="A1355" s="1">
        <v>5016</v>
      </c>
      <c r="B1355" s="5" t="s">
        <v>516</v>
      </c>
      <c r="C1355" s="5"/>
      <c r="E1355" s="6">
        <v>17274815.800000001</v>
      </c>
    </row>
    <row r="1356" spans="1:5" s="1" customFormat="1" x14ac:dyDescent="0.25">
      <c r="B1356" s="2" t="s">
        <v>1043</v>
      </c>
      <c r="C1356" s="2"/>
      <c r="D1356" s="3" t="s">
        <v>1044</v>
      </c>
      <c r="E1356" s="4">
        <v>4623680.18</v>
      </c>
    </row>
    <row r="1357" spans="1:5" s="1" customFormat="1" x14ac:dyDescent="0.25">
      <c r="A1357" s="1">
        <v>5004</v>
      </c>
      <c r="B1357" s="5" t="s">
        <v>554</v>
      </c>
      <c r="C1357" s="5"/>
      <c r="E1357" s="6">
        <v>1040000</v>
      </c>
    </row>
    <row r="1358" spans="1:5" s="1" customFormat="1" x14ac:dyDescent="0.25">
      <c r="A1358" s="1">
        <v>5004</v>
      </c>
      <c r="B1358" s="5" t="s">
        <v>555</v>
      </c>
      <c r="C1358" s="5"/>
      <c r="E1358" s="6">
        <v>1228500</v>
      </c>
    </row>
    <row r="1359" spans="1:5" s="1" customFormat="1" x14ac:dyDescent="0.25">
      <c r="A1359" s="1">
        <v>5004</v>
      </c>
      <c r="B1359" s="5" t="s">
        <v>676</v>
      </c>
      <c r="C1359" s="5"/>
      <c r="E1359" s="6">
        <v>8903.6299999999992</v>
      </c>
    </row>
    <row r="1360" spans="1:5" s="1" customFormat="1" x14ac:dyDescent="0.25">
      <c r="A1360" s="1">
        <v>5004</v>
      </c>
      <c r="B1360" s="5" t="s">
        <v>516</v>
      </c>
      <c r="C1360" s="5"/>
      <c r="E1360" s="6">
        <v>6276.55</v>
      </c>
    </row>
    <row r="1361" spans="1:5" s="1" customFormat="1" x14ac:dyDescent="0.25">
      <c r="A1361" s="1">
        <v>5004</v>
      </c>
      <c r="B1361" s="5" t="s">
        <v>558</v>
      </c>
      <c r="C1361" s="5"/>
      <c r="E1361" s="6">
        <v>2340000</v>
      </c>
    </row>
    <row r="1362" spans="1:5" s="1" customFormat="1" x14ac:dyDescent="0.25">
      <c r="B1362" s="2" t="s">
        <v>1045</v>
      </c>
      <c r="C1362" s="2"/>
      <c r="D1362" s="3" t="s">
        <v>226</v>
      </c>
      <c r="E1362" s="4">
        <v>10000</v>
      </c>
    </row>
    <row r="1363" spans="1:5" s="1" customFormat="1" x14ac:dyDescent="0.25">
      <c r="A1363" s="1">
        <v>5016</v>
      </c>
      <c r="B1363" s="5" t="s">
        <v>53</v>
      </c>
      <c r="C1363" s="5"/>
      <c r="E1363" s="6">
        <v>10000</v>
      </c>
    </row>
    <row r="1364" spans="1:5" s="1" customFormat="1" x14ac:dyDescent="0.25">
      <c r="B1364" s="2" t="s">
        <v>1046</v>
      </c>
      <c r="C1364" s="2"/>
      <c r="D1364" s="3" t="s">
        <v>850</v>
      </c>
      <c r="E1364" s="4">
        <v>-572216822.25</v>
      </c>
    </row>
    <row r="1365" spans="1:5" s="1" customFormat="1" x14ac:dyDescent="0.25">
      <c r="B1365" s="2" t="s">
        <v>1047</v>
      </c>
      <c r="C1365" s="2"/>
      <c r="D1365" s="3" t="s">
        <v>852</v>
      </c>
      <c r="E1365" s="4">
        <v>-572216822.25</v>
      </c>
    </row>
    <row r="1366" spans="1:5" s="1" customFormat="1" x14ac:dyDescent="0.25">
      <c r="B1366" s="2" t="s">
        <v>1048</v>
      </c>
      <c r="C1366" s="2"/>
      <c r="D1366" s="3" t="s">
        <v>1049</v>
      </c>
      <c r="E1366" s="4">
        <v>-572216822.25</v>
      </c>
    </row>
    <row r="1367" spans="1:5" s="1" customFormat="1" x14ac:dyDescent="0.25">
      <c r="B1367" s="5" t="s">
        <v>235</v>
      </c>
      <c r="C1367" s="5"/>
      <c r="E1367" s="6">
        <v>-387592845.14999998</v>
      </c>
    </row>
    <row r="1368" spans="1:5" s="1" customFormat="1" x14ac:dyDescent="0.25">
      <c r="B1368" s="5" t="s">
        <v>516</v>
      </c>
      <c r="C1368" s="5"/>
      <c r="E1368" s="6">
        <v>-184623977.09999999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02"/>
  <sheetViews>
    <sheetView topLeftCell="A621" workbookViewId="0">
      <selection activeCell="G748" sqref="G748"/>
    </sheetView>
  </sheetViews>
  <sheetFormatPr baseColWidth="10" defaultRowHeight="15" x14ac:dyDescent="0.25"/>
  <cols>
    <col min="4" max="4" width="49.7109375" bestFit="1" customWidth="1"/>
    <col min="5" max="5" width="13.85546875" bestFit="1" customWidth="1"/>
  </cols>
  <sheetData>
    <row r="1" spans="1:5" s="1" customFormat="1" x14ac:dyDescent="0.25">
      <c r="B1" s="2" t="s">
        <v>0</v>
      </c>
      <c r="C1" s="2"/>
      <c r="D1" s="3" t="s">
        <v>1</v>
      </c>
      <c r="E1" s="4">
        <v>877848539.24000001</v>
      </c>
    </row>
    <row r="2" spans="1:5" s="1" customFormat="1" x14ac:dyDescent="0.25">
      <c r="B2" s="2" t="s">
        <v>2</v>
      </c>
      <c r="C2" s="2"/>
      <c r="D2" s="3" t="s">
        <v>3</v>
      </c>
      <c r="E2" s="4">
        <v>620062864.48000002</v>
      </c>
    </row>
    <row r="3" spans="1:5" s="1" customFormat="1" x14ac:dyDescent="0.25">
      <c r="A3" s="1">
        <v>2276</v>
      </c>
      <c r="B3" s="2" t="s">
        <v>4</v>
      </c>
      <c r="C3" s="2"/>
      <c r="D3" s="3" t="s">
        <v>5</v>
      </c>
      <c r="E3" s="4">
        <v>330554864</v>
      </c>
    </row>
    <row r="4" spans="1:5" s="1" customFormat="1" x14ac:dyDescent="0.25">
      <c r="B4" s="2" t="s">
        <v>6</v>
      </c>
      <c r="C4" s="2"/>
      <c r="D4" s="3" t="s">
        <v>7</v>
      </c>
      <c r="E4" s="4">
        <v>125291000</v>
      </c>
    </row>
    <row r="5" spans="1:5" s="1" customFormat="1" ht="10.5" customHeight="1" x14ac:dyDescent="0.25">
      <c r="B5" s="2" t="s">
        <v>8</v>
      </c>
      <c r="C5" s="2"/>
      <c r="D5" s="3" t="s">
        <v>9</v>
      </c>
      <c r="E5" s="4">
        <v>125291000</v>
      </c>
    </row>
    <row r="6" spans="1:5" s="1" customFormat="1" x14ac:dyDescent="0.25">
      <c r="B6" s="5" t="s">
        <v>10</v>
      </c>
      <c r="C6" s="5"/>
      <c r="E6" s="6">
        <v>125291000</v>
      </c>
    </row>
    <row r="7" spans="1:5" s="1" customFormat="1" x14ac:dyDescent="0.25">
      <c r="B7" s="2" t="s">
        <v>11</v>
      </c>
      <c r="C7" s="2"/>
      <c r="D7" s="3" t="s">
        <v>12</v>
      </c>
      <c r="E7" s="4">
        <v>89773333</v>
      </c>
    </row>
    <row r="8" spans="1:5" s="1" customFormat="1" x14ac:dyDescent="0.25">
      <c r="B8" s="2" t="s">
        <v>13</v>
      </c>
      <c r="C8" s="2"/>
      <c r="D8" s="3" t="s">
        <v>14</v>
      </c>
      <c r="E8" s="4">
        <v>89773333</v>
      </c>
    </row>
    <row r="9" spans="1:5" s="1" customFormat="1" x14ac:dyDescent="0.25">
      <c r="B9" s="5" t="s">
        <v>10</v>
      </c>
      <c r="C9" s="5"/>
      <c r="E9" s="6">
        <v>1795000</v>
      </c>
    </row>
    <row r="10" spans="1:5" s="1" customFormat="1" x14ac:dyDescent="0.25">
      <c r="B10" s="5" t="s">
        <v>15</v>
      </c>
      <c r="C10" s="5"/>
      <c r="E10" s="6">
        <v>11800000</v>
      </c>
    </row>
    <row r="11" spans="1:5" s="1" customFormat="1" x14ac:dyDescent="0.25">
      <c r="B11" s="5" t="s">
        <v>16</v>
      </c>
      <c r="C11" s="5"/>
      <c r="E11" s="6">
        <v>23900000</v>
      </c>
    </row>
    <row r="12" spans="1:5" s="1" customFormat="1" x14ac:dyDescent="0.25">
      <c r="B12" s="5" t="s">
        <v>17</v>
      </c>
      <c r="C12" s="5"/>
      <c r="E12" s="6">
        <v>15795000</v>
      </c>
    </row>
    <row r="13" spans="1:5" s="1" customFormat="1" x14ac:dyDescent="0.25">
      <c r="B13" s="5" t="s">
        <v>18</v>
      </c>
      <c r="C13" s="5"/>
      <c r="E13" s="6">
        <v>36483333</v>
      </c>
    </row>
    <row r="14" spans="1:5" s="1" customFormat="1" x14ac:dyDescent="0.25">
      <c r="B14" s="2" t="s">
        <v>19</v>
      </c>
      <c r="C14" s="2"/>
      <c r="D14" s="3" t="s">
        <v>20</v>
      </c>
      <c r="E14" s="4">
        <v>988000</v>
      </c>
    </row>
    <row r="15" spans="1:5" s="1" customFormat="1" x14ac:dyDescent="0.25">
      <c r="B15" s="2" t="s">
        <v>21</v>
      </c>
      <c r="C15" s="2"/>
      <c r="D15" s="3" t="s">
        <v>22</v>
      </c>
      <c r="E15" s="4">
        <v>988000</v>
      </c>
    </row>
    <row r="16" spans="1:5" s="1" customFormat="1" x14ac:dyDescent="0.25">
      <c r="B16" s="5" t="s">
        <v>10</v>
      </c>
      <c r="C16" s="5"/>
      <c r="E16" s="6">
        <v>718000</v>
      </c>
    </row>
    <row r="17" spans="2:5" s="1" customFormat="1" x14ac:dyDescent="0.25">
      <c r="B17" s="5" t="s">
        <v>23</v>
      </c>
      <c r="C17" s="5"/>
      <c r="E17" s="6">
        <v>180000</v>
      </c>
    </row>
    <row r="18" spans="2:5" s="1" customFormat="1" x14ac:dyDescent="0.25">
      <c r="B18" s="5" t="s">
        <v>17</v>
      </c>
      <c r="C18" s="5"/>
      <c r="E18" s="6">
        <v>90000</v>
      </c>
    </row>
    <row r="19" spans="2:5" s="1" customFormat="1" x14ac:dyDescent="0.25">
      <c r="B19" s="2" t="s">
        <v>24</v>
      </c>
      <c r="C19" s="2"/>
      <c r="D19" s="3" t="s">
        <v>25</v>
      </c>
      <c r="E19" s="4">
        <v>1135274</v>
      </c>
    </row>
    <row r="20" spans="2:5" s="1" customFormat="1" x14ac:dyDescent="0.25">
      <c r="B20" s="2" t="s">
        <v>26</v>
      </c>
      <c r="C20" s="2"/>
      <c r="D20" s="3" t="s">
        <v>27</v>
      </c>
      <c r="E20" s="4">
        <v>1135274</v>
      </c>
    </row>
    <row r="21" spans="2:5" s="1" customFormat="1" x14ac:dyDescent="0.25">
      <c r="B21" s="5" t="s">
        <v>17</v>
      </c>
      <c r="C21" s="5"/>
      <c r="E21" s="6">
        <v>1135274</v>
      </c>
    </row>
    <row r="22" spans="2:5" s="1" customFormat="1" x14ac:dyDescent="0.25">
      <c r="B22" s="2" t="s">
        <v>28</v>
      </c>
      <c r="C22" s="2"/>
      <c r="D22" s="3" t="s">
        <v>29</v>
      </c>
      <c r="E22" s="4">
        <v>7940995</v>
      </c>
    </row>
    <row r="23" spans="2:5" s="1" customFormat="1" x14ac:dyDescent="0.25">
      <c r="B23" s="2" t="s">
        <v>30</v>
      </c>
      <c r="C23" s="2"/>
      <c r="D23" s="3" t="s">
        <v>31</v>
      </c>
      <c r="E23" s="4">
        <v>7940995</v>
      </c>
    </row>
    <row r="24" spans="2:5" s="1" customFormat="1" x14ac:dyDescent="0.25">
      <c r="B24" s="5" t="s">
        <v>15</v>
      </c>
      <c r="C24" s="5"/>
      <c r="E24" s="6">
        <v>988056</v>
      </c>
    </row>
    <row r="25" spans="2:5" s="1" customFormat="1" x14ac:dyDescent="0.25">
      <c r="B25" s="5" t="s">
        <v>16</v>
      </c>
      <c r="C25" s="5"/>
      <c r="E25" s="6">
        <v>2008333</v>
      </c>
    </row>
    <row r="26" spans="2:5" s="1" customFormat="1" x14ac:dyDescent="0.25">
      <c r="B26" s="5" t="s">
        <v>17</v>
      </c>
      <c r="C26" s="5"/>
      <c r="E26" s="6">
        <v>1444606</v>
      </c>
    </row>
    <row r="27" spans="2:5" s="1" customFormat="1" x14ac:dyDescent="0.25">
      <c r="B27" s="5" t="s">
        <v>18</v>
      </c>
      <c r="C27" s="5"/>
      <c r="E27" s="6">
        <v>3500000</v>
      </c>
    </row>
    <row r="28" spans="2:5" s="1" customFormat="1" x14ac:dyDescent="0.25">
      <c r="B28" s="2" t="s">
        <v>32</v>
      </c>
      <c r="C28" s="2"/>
      <c r="D28" s="3" t="s">
        <v>33</v>
      </c>
      <c r="E28" s="4">
        <v>821547</v>
      </c>
    </row>
    <row r="29" spans="2:5" s="1" customFormat="1" x14ac:dyDescent="0.25">
      <c r="B29" s="2" t="s">
        <v>34</v>
      </c>
      <c r="C29" s="2"/>
      <c r="D29" s="3" t="s">
        <v>35</v>
      </c>
      <c r="E29" s="4">
        <v>821547</v>
      </c>
    </row>
    <row r="30" spans="2:5" s="1" customFormat="1" x14ac:dyDescent="0.25">
      <c r="B30" s="5" t="s">
        <v>15</v>
      </c>
      <c r="C30" s="5"/>
      <c r="E30" s="6">
        <v>66858</v>
      </c>
    </row>
    <row r="31" spans="2:5" s="1" customFormat="1" x14ac:dyDescent="0.25">
      <c r="B31" s="5" t="s">
        <v>16</v>
      </c>
      <c r="C31" s="5"/>
      <c r="E31" s="6">
        <v>161336</v>
      </c>
    </row>
    <row r="32" spans="2:5" s="1" customFormat="1" x14ac:dyDescent="0.25">
      <c r="B32" s="5" t="s">
        <v>17</v>
      </c>
      <c r="C32" s="5"/>
      <c r="E32" s="6">
        <v>173353</v>
      </c>
    </row>
    <row r="33" spans="2:5" s="1" customFormat="1" x14ac:dyDescent="0.25">
      <c r="B33" s="5" t="s">
        <v>18</v>
      </c>
      <c r="C33" s="5"/>
      <c r="E33" s="6">
        <v>420000</v>
      </c>
    </row>
    <row r="34" spans="2:5" s="1" customFormat="1" x14ac:dyDescent="0.25">
      <c r="B34" s="2" t="s">
        <v>36</v>
      </c>
      <c r="C34" s="2"/>
      <c r="D34" s="3" t="s">
        <v>37</v>
      </c>
      <c r="E34" s="4">
        <v>7562245</v>
      </c>
    </row>
    <row r="35" spans="2:5" s="1" customFormat="1" x14ac:dyDescent="0.25">
      <c r="B35" s="2" t="s">
        <v>38</v>
      </c>
      <c r="C35" s="2"/>
      <c r="D35" s="3" t="s">
        <v>39</v>
      </c>
      <c r="E35" s="4">
        <v>7562245</v>
      </c>
    </row>
    <row r="36" spans="2:5" s="1" customFormat="1" x14ac:dyDescent="0.25">
      <c r="B36" s="5" t="s">
        <v>15</v>
      </c>
      <c r="C36" s="5"/>
      <c r="E36" s="6">
        <v>988056</v>
      </c>
    </row>
    <row r="37" spans="2:5" s="1" customFormat="1" x14ac:dyDescent="0.25">
      <c r="B37" s="5" t="s">
        <v>16</v>
      </c>
      <c r="C37" s="5"/>
      <c r="E37" s="6">
        <v>2008333</v>
      </c>
    </row>
    <row r="38" spans="2:5" s="1" customFormat="1" x14ac:dyDescent="0.25">
      <c r="B38" s="5" t="s">
        <v>17</v>
      </c>
      <c r="C38" s="5"/>
      <c r="E38" s="6">
        <v>1440856</v>
      </c>
    </row>
    <row r="39" spans="2:5" s="1" customFormat="1" x14ac:dyDescent="0.25">
      <c r="B39" s="5" t="s">
        <v>18</v>
      </c>
      <c r="C39" s="5"/>
      <c r="E39" s="6">
        <v>3125000</v>
      </c>
    </row>
    <row r="40" spans="2:5" s="1" customFormat="1" x14ac:dyDescent="0.25">
      <c r="B40" s="2" t="s">
        <v>40</v>
      </c>
      <c r="C40" s="2"/>
      <c r="D40" s="3" t="s">
        <v>41</v>
      </c>
      <c r="E40" s="4">
        <v>9826554</v>
      </c>
    </row>
    <row r="41" spans="2:5" s="1" customFormat="1" x14ac:dyDescent="0.25">
      <c r="B41" s="2" t="s">
        <v>42</v>
      </c>
      <c r="C41" s="2"/>
      <c r="D41" s="3" t="s">
        <v>43</v>
      </c>
      <c r="E41" s="4">
        <v>9826554</v>
      </c>
    </row>
    <row r="42" spans="2:5" s="1" customFormat="1" x14ac:dyDescent="0.25">
      <c r="B42" s="5" t="s">
        <v>10</v>
      </c>
      <c r="C42" s="5"/>
      <c r="E42" s="6">
        <v>5539875</v>
      </c>
    </row>
    <row r="43" spans="2:5" s="1" customFormat="1" x14ac:dyDescent="0.25">
      <c r="B43" s="5" t="s">
        <v>15</v>
      </c>
      <c r="C43" s="5"/>
      <c r="E43" s="6">
        <v>561679</v>
      </c>
    </row>
    <row r="44" spans="2:5" s="1" customFormat="1" x14ac:dyDescent="0.25">
      <c r="B44" s="5" t="s">
        <v>16</v>
      </c>
      <c r="C44" s="5"/>
      <c r="E44" s="6">
        <v>1004167</v>
      </c>
    </row>
    <row r="45" spans="2:5" s="1" customFormat="1" x14ac:dyDescent="0.25">
      <c r="B45" s="5" t="s">
        <v>17</v>
      </c>
      <c r="C45" s="5"/>
      <c r="E45" s="6">
        <v>675000</v>
      </c>
    </row>
    <row r="46" spans="2:5" s="1" customFormat="1" x14ac:dyDescent="0.25">
      <c r="B46" s="5" t="s">
        <v>18</v>
      </c>
      <c r="C46" s="5"/>
      <c r="E46" s="6">
        <v>2045833</v>
      </c>
    </row>
    <row r="47" spans="2:5" s="1" customFormat="1" x14ac:dyDescent="0.25">
      <c r="B47" s="2" t="s">
        <v>44</v>
      </c>
      <c r="C47" s="2"/>
      <c r="D47" s="3" t="s">
        <v>45</v>
      </c>
      <c r="E47" s="4">
        <v>37838000</v>
      </c>
    </row>
    <row r="48" spans="2:5" s="1" customFormat="1" x14ac:dyDescent="0.25">
      <c r="B48" s="2" t="s">
        <v>46</v>
      </c>
      <c r="C48" s="2"/>
      <c r="D48" s="3" t="s">
        <v>47</v>
      </c>
      <c r="E48" s="4">
        <v>37838000</v>
      </c>
    </row>
    <row r="49" spans="1:5" s="1" customFormat="1" x14ac:dyDescent="0.25">
      <c r="B49" s="5" t="s">
        <v>10</v>
      </c>
      <c r="C49" s="5"/>
      <c r="E49" s="6">
        <v>30000000</v>
      </c>
    </row>
    <row r="50" spans="1:5" s="1" customFormat="1" x14ac:dyDescent="0.25">
      <c r="B50" s="5" t="s">
        <v>15</v>
      </c>
      <c r="C50" s="5"/>
      <c r="E50" s="6">
        <v>858500</v>
      </c>
    </row>
    <row r="51" spans="1:5" s="1" customFormat="1" x14ac:dyDescent="0.25">
      <c r="B51" s="5" t="s">
        <v>16</v>
      </c>
      <c r="C51" s="5"/>
      <c r="E51" s="6">
        <v>1002000</v>
      </c>
    </row>
    <row r="52" spans="1:5" s="1" customFormat="1" x14ac:dyDescent="0.25">
      <c r="B52" s="5" t="s">
        <v>17</v>
      </c>
      <c r="C52" s="5"/>
      <c r="E52" s="6">
        <v>1496500</v>
      </c>
    </row>
    <row r="53" spans="1:5" s="1" customFormat="1" x14ac:dyDescent="0.25">
      <c r="B53" s="5" t="s">
        <v>18</v>
      </c>
      <c r="C53" s="5"/>
      <c r="E53" s="6">
        <v>4481000</v>
      </c>
    </row>
    <row r="54" spans="1:5" s="1" customFormat="1" x14ac:dyDescent="0.25">
      <c r="B54" s="2" t="s">
        <v>48</v>
      </c>
      <c r="C54" s="2"/>
      <c r="D54" s="3" t="s">
        <v>49</v>
      </c>
      <c r="E54" s="4">
        <v>2404013</v>
      </c>
    </row>
    <row r="55" spans="1:5" s="1" customFormat="1" x14ac:dyDescent="0.25">
      <c r="B55" s="2" t="s">
        <v>50</v>
      </c>
      <c r="C55" s="2"/>
      <c r="D55" s="3" t="s">
        <v>51</v>
      </c>
      <c r="E55" s="4">
        <v>2404013</v>
      </c>
    </row>
    <row r="56" spans="1:5" s="1" customFormat="1" x14ac:dyDescent="0.25">
      <c r="A56" s="1">
        <v>5016</v>
      </c>
      <c r="B56" s="5" t="s">
        <v>52</v>
      </c>
      <c r="C56" s="5"/>
      <c r="E56" s="6">
        <v>749153</v>
      </c>
    </row>
    <row r="57" spans="1:5" s="1" customFormat="1" x14ac:dyDescent="0.25">
      <c r="A57" s="1">
        <v>5016</v>
      </c>
      <c r="B57" s="5" t="s">
        <v>53</v>
      </c>
      <c r="C57" s="5"/>
      <c r="E57" s="6">
        <v>364000</v>
      </c>
    </row>
    <row r="58" spans="1:5" s="1" customFormat="1" x14ac:dyDescent="0.25">
      <c r="A58" s="1">
        <v>5016</v>
      </c>
      <c r="B58" s="5" t="s">
        <v>54</v>
      </c>
      <c r="C58" s="5"/>
      <c r="E58" s="6">
        <v>105000</v>
      </c>
    </row>
    <row r="59" spans="1:5" s="1" customFormat="1" x14ac:dyDescent="0.25">
      <c r="A59" s="1">
        <v>5016</v>
      </c>
      <c r="B59" s="5" t="s">
        <v>55</v>
      </c>
      <c r="C59" s="5"/>
      <c r="E59" s="6">
        <v>1185860</v>
      </c>
    </row>
    <row r="60" spans="1:5" s="1" customFormat="1" x14ac:dyDescent="0.25">
      <c r="B60" s="2" t="s">
        <v>56</v>
      </c>
      <c r="C60" s="2"/>
      <c r="D60" s="3" t="s">
        <v>57</v>
      </c>
      <c r="E60" s="4">
        <v>4273500</v>
      </c>
    </row>
    <row r="61" spans="1:5" s="1" customFormat="1" x14ac:dyDescent="0.25">
      <c r="B61" s="2" t="s">
        <v>58</v>
      </c>
      <c r="C61" s="2"/>
      <c r="D61" s="3" t="s">
        <v>59</v>
      </c>
      <c r="E61" s="4">
        <v>4273500</v>
      </c>
    </row>
    <row r="62" spans="1:5" s="1" customFormat="1" x14ac:dyDescent="0.25">
      <c r="A62" s="1">
        <v>5011</v>
      </c>
      <c r="B62" s="5" t="s">
        <v>60</v>
      </c>
      <c r="C62" s="5"/>
      <c r="E62" s="6">
        <v>4273500</v>
      </c>
    </row>
    <row r="63" spans="1:5" s="1" customFormat="1" x14ac:dyDescent="0.25">
      <c r="B63" s="2" t="s">
        <v>61</v>
      </c>
      <c r="C63" s="2"/>
      <c r="D63" s="3" t="s">
        <v>62</v>
      </c>
      <c r="E63" s="4">
        <v>7717054</v>
      </c>
    </row>
    <row r="64" spans="1:5" s="1" customFormat="1" x14ac:dyDescent="0.25">
      <c r="B64" s="2" t="s">
        <v>63</v>
      </c>
      <c r="C64" s="2"/>
      <c r="D64" s="3" t="s">
        <v>64</v>
      </c>
      <c r="E64" s="4">
        <v>7717054</v>
      </c>
    </row>
    <row r="65" spans="1:5" s="1" customFormat="1" x14ac:dyDescent="0.25">
      <c r="A65" s="1">
        <v>5011</v>
      </c>
      <c r="B65" s="5" t="s">
        <v>65</v>
      </c>
      <c r="C65" s="5"/>
      <c r="E65" s="6">
        <v>7727588</v>
      </c>
    </row>
    <row r="66" spans="1:5" s="1" customFormat="1" x14ac:dyDescent="0.25">
      <c r="A66" s="1">
        <v>5011</v>
      </c>
      <c r="B66" s="5" t="s">
        <v>66</v>
      </c>
      <c r="C66" s="5"/>
      <c r="E66" s="6">
        <v>8133</v>
      </c>
    </row>
    <row r="67" spans="1:5" s="1" customFormat="1" x14ac:dyDescent="0.25">
      <c r="A67" s="1">
        <v>5011</v>
      </c>
      <c r="B67" s="5" t="s">
        <v>67</v>
      </c>
      <c r="C67" s="5"/>
      <c r="E67" s="6">
        <v>-18667</v>
      </c>
    </row>
    <row r="68" spans="1:5" s="1" customFormat="1" x14ac:dyDescent="0.25">
      <c r="B68" s="2" t="s">
        <v>68</v>
      </c>
      <c r="C68" s="2"/>
      <c r="D68" s="3" t="s">
        <v>69</v>
      </c>
      <c r="E68" s="4">
        <v>21636254</v>
      </c>
    </row>
    <row r="69" spans="1:5" s="1" customFormat="1" x14ac:dyDescent="0.25">
      <c r="B69" s="2" t="s">
        <v>70</v>
      </c>
      <c r="C69" s="2"/>
      <c r="D69" s="3" t="s">
        <v>71</v>
      </c>
      <c r="E69" s="4">
        <v>21636254</v>
      </c>
    </row>
    <row r="70" spans="1:5" s="1" customFormat="1" x14ac:dyDescent="0.25">
      <c r="A70" s="1">
        <v>5012</v>
      </c>
      <c r="B70" s="5" t="s">
        <v>72</v>
      </c>
      <c r="C70" s="5"/>
      <c r="E70" s="6">
        <v>1430933</v>
      </c>
    </row>
    <row r="71" spans="1:5" s="1" customFormat="1" x14ac:dyDescent="0.25">
      <c r="A71" s="1">
        <v>5012</v>
      </c>
      <c r="B71" s="5" t="s">
        <v>73</v>
      </c>
      <c r="C71" s="5"/>
      <c r="E71" s="6">
        <v>15723988</v>
      </c>
    </row>
    <row r="72" spans="1:5" s="1" customFormat="1" x14ac:dyDescent="0.25">
      <c r="A72" s="1">
        <v>5012</v>
      </c>
      <c r="B72" s="5" t="s">
        <v>74</v>
      </c>
      <c r="C72" s="5"/>
      <c r="E72" s="6">
        <v>4481333</v>
      </c>
    </row>
    <row r="73" spans="1:5" s="1" customFormat="1" x14ac:dyDescent="0.25">
      <c r="B73" s="2" t="s">
        <v>75</v>
      </c>
      <c r="C73" s="2"/>
      <c r="D73" s="3" t="s">
        <v>76</v>
      </c>
      <c r="E73" s="4">
        <v>7265600</v>
      </c>
    </row>
    <row r="74" spans="1:5" s="1" customFormat="1" x14ac:dyDescent="0.25">
      <c r="B74" s="2" t="s">
        <v>77</v>
      </c>
      <c r="C74" s="2"/>
      <c r="D74" s="3" t="s">
        <v>78</v>
      </c>
      <c r="E74" s="4">
        <v>7265600</v>
      </c>
    </row>
    <row r="75" spans="1:5" s="1" customFormat="1" x14ac:dyDescent="0.25">
      <c r="A75" s="1">
        <v>5010</v>
      </c>
      <c r="B75" s="5" t="s">
        <v>79</v>
      </c>
      <c r="C75" s="5"/>
      <c r="E75" s="6">
        <v>7265600</v>
      </c>
    </row>
    <row r="76" spans="1:5" s="1" customFormat="1" x14ac:dyDescent="0.25">
      <c r="B76" s="2" t="s">
        <v>80</v>
      </c>
      <c r="C76" s="2"/>
      <c r="D76" s="3" t="s">
        <v>81</v>
      </c>
      <c r="E76" s="4">
        <v>2697200</v>
      </c>
    </row>
    <row r="77" spans="1:5" s="1" customFormat="1" x14ac:dyDescent="0.25">
      <c r="B77" s="2" t="s">
        <v>82</v>
      </c>
      <c r="C77" s="2"/>
      <c r="D77" s="3" t="s">
        <v>83</v>
      </c>
      <c r="E77" s="4">
        <v>2697200</v>
      </c>
    </row>
    <row r="78" spans="1:5" s="1" customFormat="1" x14ac:dyDescent="0.25">
      <c r="A78" s="1">
        <v>5010</v>
      </c>
      <c r="B78" s="5" t="s">
        <v>84</v>
      </c>
      <c r="C78" s="5"/>
      <c r="E78" s="6">
        <v>2697200</v>
      </c>
    </row>
    <row r="79" spans="1:5" s="1" customFormat="1" x14ac:dyDescent="0.25">
      <c r="B79" s="2" t="s">
        <v>85</v>
      </c>
      <c r="C79" s="2"/>
      <c r="D79" s="3" t="s">
        <v>86</v>
      </c>
      <c r="E79" s="4">
        <v>1798300</v>
      </c>
    </row>
    <row r="80" spans="1:5" s="1" customFormat="1" x14ac:dyDescent="0.25">
      <c r="B80" s="2" t="s">
        <v>87</v>
      </c>
      <c r="C80" s="2"/>
      <c r="D80" s="3" t="s">
        <v>88</v>
      </c>
      <c r="E80" s="4">
        <v>1798300</v>
      </c>
    </row>
    <row r="81" spans="1:5" s="1" customFormat="1" x14ac:dyDescent="0.25">
      <c r="A81" s="1">
        <v>5010</v>
      </c>
      <c r="B81" s="5" t="s">
        <v>89</v>
      </c>
      <c r="C81" s="5"/>
      <c r="E81" s="6">
        <v>1798300</v>
      </c>
    </row>
    <row r="82" spans="1:5" s="1" customFormat="1" x14ac:dyDescent="0.25">
      <c r="B82" s="2" t="s">
        <v>90</v>
      </c>
      <c r="C82" s="2"/>
      <c r="D82" s="3" t="s">
        <v>91</v>
      </c>
      <c r="E82" s="4">
        <v>1585995</v>
      </c>
    </row>
    <row r="83" spans="1:5" s="1" customFormat="1" x14ac:dyDescent="0.25">
      <c r="B83" s="2" t="s">
        <v>92</v>
      </c>
      <c r="C83" s="2"/>
      <c r="D83" s="3" t="s">
        <v>93</v>
      </c>
      <c r="E83" s="4">
        <v>1585995</v>
      </c>
    </row>
    <row r="84" spans="1:5" s="1" customFormat="1" x14ac:dyDescent="0.25">
      <c r="A84" s="1">
        <v>5016</v>
      </c>
      <c r="B84" s="5" t="s">
        <v>94</v>
      </c>
      <c r="C84" s="5"/>
      <c r="E84" s="6">
        <v>21095</v>
      </c>
    </row>
    <row r="85" spans="1:5" s="1" customFormat="1" x14ac:dyDescent="0.25">
      <c r="A85" s="1">
        <v>5016</v>
      </c>
      <c r="B85" s="5" t="s">
        <v>95</v>
      </c>
      <c r="C85" s="5"/>
      <c r="E85" s="6">
        <v>696100</v>
      </c>
    </row>
    <row r="86" spans="1:5" s="1" customFormat="1" x14ac:dyDescent="0.25">
      <c r="A86" s="1">
        <v>5016</v>
      </c>
      <c r="B86" s="5" t="s">
        <v>96</v>
      </c>
      <c r="C86" s="5"/>
      <c r="E86" s="6">
        <v>868800</v>
      </c>
    </row>
    <row r="87" spans="1:5" s="1" customFormat="1" x14ac:dyDescent="0.25">
      <c r="B87" s="2" t="s">
        <v>97</v>
      </c>
      <c r="C87" s="2"/>
      <c r="D87" s="3" t="s">
        <v>98</v>
      </c>
      <c r="E87" s="4">
        <v>31260000</v>
      </c>
    </row>
    <row r="88" spans="1:5" s="1" customFormat="1" x14ac:dyDescent="0.25">
      <c r="B88" s="2" t="s">
        <v>99</v>
      </c>
      <c r="C88" s="2"/>
      <c r="D88" s="3" t="s">
        <v>100</v>
      </c>
      <c r="E88" s="4">
        <v>19400000</v>
      </c>
    </row>
    <row r="89" spans="1:5" s="1" customFormat="1" x14ac:dyDescent="0.25">
      <c r="B89" s="2" t="s">
        <v>101</v>
      </c>
      <c r="C89" s="2"/>
      <c r="D89" s="3" t="s">
        <v>102</v>
      </c>
      <c r="E89" s="4">
        <v>19400000</v>
      </c>
    </row>
    <row r="90" spans="1:5" s="1" customFormat="1" x14ac:dyDescent="0.25">
      <c r="A90" s="1">
        <v>5002</v>
      </c>
      <c r="B90" s="5" t="s">
        <v>103</v>
      </c>
      <c r="C90" s="5"/>
      <c r="E90" s="6">
        <v>13600000</v>
      </c>
    </row>
    <row r="91" spans="1:5" s="1" customFormat="1" x14ac:dyDescent="0.25">
      <c r="A91" s="1">
        <v>5002</v>
      </c>
      <c r="B91" s="5" t="s">
        <v>104</v>
      </c>
      <c r="C91" s="5"/>
      <c r="E91" s="6">
        <v>5800000</v>
      </c>
    </row>
    <row r="92" spans="1:5" s="1" customFormat="1" x14ac:dyDescent="0.25">
      <c r="B92" s="2" t="s">
        <v>105</v>
      </c>
      <c r="C92" s="2"/>
      <c r="D92" s="3" t="s">
        <v>106</v>
      </c>
      <c r="E92" s="4">
        <v>6500000</v>
      </c>
    </row>
    <row r="93" spans="1:5" s="1" customFormat="1" x14ac:dyDescent="0.25">
      <c r="B93" s="2" t="s">
        <v>107</v>
      </c>
      <c r="C93" s="2"/>
      <c r="D93" s="3" t="s">
        <v>108</v>
      </c>
      <c r="E93" s="4">
        <v>6500000</v>
      </c>
    </row>
    <row r="94" spans="1:5" s="1" customFormat="1" x14ac:dyDescent="0.25">
      <c r="A94" s="1">
        <v>5002</v>
      </c>
      <c r="B94" s="5" t="s">
        <v>109</v>
      </c>
      <c r="C94" s="5"/>
      <c r="E94" s="6">
        <v>6500000</v>
      </c>
    </row>
    <row r="95" spans="1:5" s="1" customFormat="1" x14ac:dyDescent="0.25">
      <c r="B95" s="2" t="s">
        <v>110</v>
      </c>
      <c r="C95" s="2"/>
      <c r="D95" s="3" t="s">
        <v>111</v>
      </c>
      <c r="E95" s="4">
        <v>2080000</v>
      </c>
    </row>
    <row r="96" spans="1:5" s="1" customFormat="1" x14ac:dyDescent="0.25">
      <c r="B96" s="2" t="s">
        <v>112</v>
      </c>
      <c r="C96" s="2"/>
      <c r="D96" s="3" t="s">
        <v>113</v>
      </c>
      <c r="E96" s="4">
        <v>2080000</v>
      </c>
    </row>
    <row r="97" spans="1:6" s="1" customFormat="1" x14ac:dyDescent="0.25">
      <c r="A97" s="1">
        <v>5002</v>
      </c>
      <c r="B97" s="5" t="s">
        <v>114</v>
      </c>
      <c r="C97" s="5"/>
      <c r="E97" s="6">
        <v>2080000</v>
      </c>
    </row>
    <row r="98" spans="1:6" s="1" customFormat="1" x14ac:dyDescent="0.25">
      <c r="B98" s="2" t="s">
        <v>115</v>
      </c>
      <c r="C98" s="2"/>
      <c r="D98" s="3" t="s">
        <v>116</v>
      </c>
      <c r="E98" s="4">
        <v>3280000</v>
      </c>
    </row>
    <row r="99" spans="1:6" s="1" customFormat="1" x14ac:dyDescent="0.25">
      <c r="B99" s="2" t="s">
        <v>117</v>
      </c>
      <c r="C99" s="2"/>
      <c r="D99" s="3" t="s">
        <v>118</v>
      </c>
      <c r="E99" s="4">
        <v>3280000</v>
      </c>
    </row>
    <row r="100" spans="1:6" s="1" customFormat="1" x14ac:dyDescent="0.25">
      <c r="A100" s="1">
        <v>5002</v>
      </c>
      <c r="B100" s="5" t="s">
        <v>119</v>
      </c>
      <c r="C100" s="5"/>
      <c r="E100" s="6">
        <v>480000</v>
      </c>
    </row>
    <row r="101" spans="1:6" s="1" customFormat="1" x14ac:dyDescent="0.25">
      <c r="A101" s="1">
        <v>5002</v>
      </c>
      <c r="B101" s="5" t="s">
        <v>120</v>
      </c>
      <c r="C101" s="5"/>
      <c r="E101" s="6">
        <v>2800000</v>
      </c>
    </row>
    <row r="102" spans="1:6" s="1" customFormat="1" x14ac:dyDescent="0.25">
      <c r="B102" s="2" t="s">
        <v>121</v>
      </c>
      <c r="C102" s="2"/>
      <c r="D102" s="3" t="s">
        <v>122</v>
      </c>
      <c r="E102" s="4">
        <v>74911444.140000001</v>
      </c>
    </row>
    <row r="103" spans="1:6" s="1" customFormat="1" x14ac:dyDescent="0.25">
      <c r="B103" s="2" t="s">
        <v>123</v>
      </c>
      <c r="C103" s="2"/>
      <c r="D103" s="3" t="s">
        <v>124</v>
      </c>
      <c r="E103" s="4">
        <v>74911444.140000001</v>
      </c>
    </row>
    <row r="104" spans="1:6" s="1" customFormat="1" x14ac:dyDescent="0.25">
      <c r="B104" s="2" t="s">
        <v>125</v>
      </c>
      <c r="C104" s="2"/>
      <c r="D104" s="3" t="s">
        <v>126</v>
      </c>
      <c r="E104" s="4">
        <v>74911444.140000001</v>
      </c>
    </row>
    <row r="105" spans="1:6" s="1" customFormat="1" x14ac:dyDescent="0.25">
      <c r="A105" s="8">
        <v>5015</v>
      </c>
      <c r="B105" s="9" t="s">
        <v>127</v>
      </c>
      <c r="C105" s="9"/>
      <c r="D105" s="8"/>
      <c r="E105" s="10">
        <v>74911444.140000001</v>
      </c>
      <c r="F105" s="1" t="s">
        <v>1050</v>
      </c>
    </row>
    <row r="106" spans="1:6" s="1" customFormat="1" x14ac:dyDescent="0.25">
      <c r="B106" s="2" t="s">
        <v>128</v>
      </c>
      <c r="C106" s="2"/>
      <c r="D106" s="3" t="s">
        <v>129</v>
      </c>
      <c r="E106" s="4">
        <v>2068000</v>
      </c>
    </row>
    <row r="107" spans="1:6" s="1" customFormat="1" x14ac:dyDescent="0.25">
      <c r="B107" s="2" t="s">
        <v>130</v>
      </c>
      <c r="C107" s="2"/>
      <c r="D107" s="3" t="s">
        <v>131</v>
      </c>
      <c r="E107" s="4">
        <v>2068000</v>
      </c>
    </row>
    <row r="108" spans="1:6" s="1" customFormat="1" x14ac:dyDescent="0.25">
      <c r="B108" s="2" t="s">
        <v>132</v>
      </c>
      <c r="C108" s="2"/>
      <c r="D108" s="3" t="s">
        <v>133</v>
      </c>
      <c r="E108" s="4">
        <v>2068000</v>
      </c>
    </row>
    <row r="109" spans="1:6" s="1" customFormat="1" x14ac:dyDescent="0.25">
      <c r="A109" s="1">
        <v>5016</v>
      </c>
      <c r="B109" s="5" t="s">
        <v>134</v>
      </c>
      <c r="C109" s="5"/>
      <c r="E109" s="6">
        <v>602000</v>
      </c>
    </row>
    <row r="110" spans="1:6" s="1" customFormat="1" x14ac:dyDescent="0.25">
      <c r="A110" s="1">
        <v>5016</v>
      </c>
      <c r="B110" s="5" t="s">
        <v>135</v>
      </c>
      <c r="C110" s="5"/>
      <c r="E110" s="6">
        <v>1466000</v>
      </c>
    </row>
    <row r="111" spans="1:6" s="1" customFormat="1" x14ac:dyDescent="0.25">
      <c r="B111" s="2" t="s">
        <v>136</v>
      </c>
      <c r="C111" s="2"/>
      <c r="D111" s="3" t="s">
        <v>137</v>
      </c>
      <c r="E111" s="4">
        <v>80782.61</v>
      </c>
    </row>
    <row r="112" spans="1:6" s="1" customFormat="1" x14ac:dyDescent="0.25">
      <c r="B112" s="2" t="s">
        <v>138</v>
      </c>
      <c r="C112" s="2"/>
      <c r="D112" s="3" t="s">
        <v>139</v>
      </c>
      <c r="E112" s="4">
        <v>80782.61</v>
      </c>
    </row>
    <row r="113" spans="1:5" s="1" customFormat="1" x14ac:dyDescent="0.25">
      <c r="B113" s="2" t="s">
        <v>140</v>
      </c>
      <c r="C113" s="2"/>
      <c r="D113" s="3" t="s">
        <v>141</v>
      </c>
      <c r="E113" s="4">
        <v>80782.61</v>
      </c>
    </row>
    <row r="114" spans="1:5" s="1" customFormat="1" x14ac:dyDescent="0.25">
      <c r="A114" s="1">
        <v>5016</v>
      </c>
      <c r="B114" s="5" t="s">
        <v>142</v>
      </c>
      <c r="C114" s="5"/>
      <c r="E114" s="6">
        <v>80782.61</v>
      </c>
    </row>
    <row r="115" spans="1:5" s="1" customFormat="1" x14ac:dyDescent="0.25">
      <c r="B115" s="2" t="s">
        <v>143</v>
      </c>
      <c r="C115" s="2"/>
      <c r="D115" s="3" t="s">
        <v>144</v>
      </c>
      <c r="E115" s="4">
        <v>120570080</v>
      </c>
    </row>
    <row r="116" spans="1:5" s="1" customFormat="1" x14ac:dyDescent="0.25">
      <c r="B116" s="2" t="s">
        <v>145</v>
      </c>
      <c r="C116" s="2"/>
      <c r="D116" s="3" t="s">
        <v>146</v>
      </c>
      <c r="E116" s="4">
        <v>9671546</v>
      </c>
    </row>
    <row r="117" spans="1:5" s="1" customFormat="1" x14ac:dyDescent="0.25">
      <c r="B117" s="2" t="s">
        <v>147</v>
      </c>
      <c r="C117" s="2"/>
      <c r="D117" s="3" t="s">
        <v>148</v>
      </c>
      <c r="E117" s="4">
        <v>9671546</v>
      </c>
    </row>
    <row r="118" spans="1:5" s="1" customFormat="1" x14ac:dyDescent="0.25">
      <c r="A118" s="1">
        <v>5004</v>
      </c>
      <c r="B118" s="5" t="s">
        <v>149</v>
      </c>
      <c r="C118" s="5"/>
      <c r="E118" s="6">
        <v>12000</v>
      </c>
    </row>
    <row r="119" spans="1:5" s="1" customFormat="1" x14ac:dyDescent="0.25">
      <c r="A119" s="1">
        <v>5004</v>
      </c>
      <c r="B119" s="5" t="s">
        <v>150</v>
      </c>
      <c r="C119" s="5"/>
      <c r="E119" s="6">
        <v>46000</v>
      </c>
    </row>
    <row r="120" spans="1:5" s="1" customFormat="1" x14ac:dyDescent="0.25">
      <c r="A120" s="1">
        <v>5004</v>
      </c>
      <c r="B120" s="5" t="s">
        <v>151</v>
      </c>
      <c r="C120" s="5"/>
      <c r="E120" s="6">
        <v>1896722</v>
      </c>
    </row>
    <row r="121" spans="1:5" s="1" customFormat="1" x14ac:dyDescent="0.25">
      <c r="A121" s="1">
        <v>5004</v>
      </c>
      <c r="B121" s="5" t="s">
        <v>152</v>
      </c>
      <c r="C121" s="5"/>
      <c r="E121" s="6">
        <v>7716824</v>
      </c>
    </row>
    <row r="122" spans="1:5" s="1" customFormat="1" x14ac:dyDescent="0.25">
      <c r="B122" s="2" t="s">
        <v>153</v>
      </c>
      <c r="C122" s="2"/>
      <c r="D122" s="3" t="s">
        <v>154</v>
      </c>
      <c r="E122" s="4">
        <v>27946899</v>
      </c>
    </row>
    <row r="123" spans="1:5" s="1" customFormat="1" x14ac:dyDescent="0.25">
      <c r="B123" s="2" t="s">
        <v>155</v>
      </c>
      <c r="C123" s="2"/>
      <c r="D123" s="3" t="s">
        <v>156</v>
      </c>
      <c r="E123" s="4">
        <v>27946899</v>
      </c>
    </row>
    <row r="124" spans="1:5" s="1" customFormat="1" x14ac:dyDescent="0.25">
      <c r="A124" s="1">
        <v>5004</v>
      </c>
      <c r="B124" s="5" t="s">
        <v>95</v>
      </c>
      <c r="C124" s="5"/>
      <c r="E124" s="6">
        <v>27946899</v>
      </c>
    </row>
    <row r="125" spans="1:5" s="1" customFormat="1" x14ac:dyDescent="0.25">
      <c r="B125" s="2" t="s">
        <v>157</v>
      </c>
      <c r="C125" s="2"/>
      <c r="D125" s="3" t="s">
        <v>158</v>
      </c>
      <c r="E125" s="4">
        <v>1440000</v>
      </c>
    </row>
    <row r="126" spans="1:5" s="1" customFormat="1" x14ac:dyDescent="0.25">
      <c r="B126" s="2" t="s">
        <v>159</v>
      </c>
      <c r="C126" s="2"/>
      <c r="D126" s="3" t="s">
        <v>160</v>
      </c>
      <c r="E126" s="4">
        <v>1440000</v>
      </c>
    </row>
    <row r="127" spans="1:5" s="1" customFormat="1" x14ac:dyDescent="0.25">
      <c r="B127" s="5" t="s">
        <v>119</v>
      </c>
      <c r="C127" s="5"/>
      <c r="E127" s="6">
        <v>1440000</v>
      </c>
    </row>
    <row r="128" spans="1:5" s="1" customFormat="1" x14ac:dyDescent="0.25">
      <c r="B128" s="2" t="s">
        <v>161</v>
      </c>
      <c r="C128" s="2"/>
      <c r="D128" s="3" t="s">
        <v>162</v>
      </c>
      <c r="E128" s="4">
        <v>69781723</v>
      </c>
    </row>
    <row r="129" spans="1:5" s="1" customFormat="1" x14ac:dyDescent="0.25">
      <c r="B129" s="2" t="s">
        <v>163</v>
      </c>
      <c r="C129" s="2"/>
      <c r="D129" s="3" t="s">
        <v>164</v>
      </c>
      <c r="E129" s="4">
        <v>69781723</v>
      </c>
    </row>
    <row r="130" spans="1:5" s="1" customFormat="1" x14ac:dyDescent="0.25">
      <c r="A130" s="1">
        <v>5004</v>
      </c>
      <c r="B130" s="5" t="s">
        <v>165</v>
      </c>
      <c r="C130" s="5"/>
      <c r="E130" s="6">
        <v>69781723</v>
      </c>
    </row>
    <row r="131" spans="1:5" s="1" customFormat="1" x14ac:dyDescent="0.25">
      <c r="B131" s="2" t="s">
        <v>166</v>
      </c>
      <c r="C131" s="2"/>
      <c r="D131" s="3" t="s">
        <v>167</v>
      </c>
      <c r="E131" s="4">
        <v>11145912</v>
      </c>
    </row>
    <row r="132" spans="1:5" s="1" customFormat="1" x14ac:dyDescent="0.25">
      <c r="B132" s="2" t="s">
        <v>168</v>
      </c>
      <c r="C132" s="2"/>
      <c r="D132" s="3" t="s">
        <v>169</v>
      </c>
      <c r="E132" s="4">
        <v>2532427</v>
      </c>
    </row>
    <row r="133" spans="1:5" s="1" customFormat="1" x14ac:dyDescent="0.25">
      <c r="A133" s="1">
        <v>5004</v>
      </c>
      <c r="B133" s="5" t="s">
        <v>170</v>
      </c>
      <c r="C133" s="5"/>
      <c r="E133" s="6">
        <v>2532427</v>
      </c>
    </row>
    <row r="134" spans="1:5" s="1" customFormat="1" x14ac:dyDescent="0.25">
      <c r="B134" s="2" t="s">
        <v>171</v>
      </c>
      <c r="C134" s="2"/>
      <c r="D134" s="3" t="s">
        <v>172</v>
      </c>
      <c r="E134" s="4">
        <v>8613485</v>
      </c>
    </row>
    <row r="135" spans="1:5" s="1" customFormat="1" x14ac:dyDescent="0.25">
      <c r="A135" s="1">
        <v>5004</v>
      </c>
      <c r="B135" s="5" t="s">
        <v>173</v>
      </c>
      <c r="C135" s="5"/>
      <c r="E135" s="6">
        <v>3616135</v>
      </c>
    </row>
    <row r="136" spans="1:5" s="1" customFormat="1" x14ac:dyDescent="0.25">
      <c r="A136" s="1">
        <v>5004</v>
      </c>
      <c r="B136" s="5" t="s">
        <v>174</v>
      </c>
      <c r="C136" s="5"/>
      <c r="E136" s="6">
        <v>4997350</v>
      </c>
    </row>
    <row r="137" spans="1:5" s="1" customFormat="1" x14ac:dyDescent="0.25">
      <c r="B137" s="2" t="s">
        <v>175</v>
      </c>
      <c r="C137" s="2"/>
      <c r="D137" s="3" t="s">
        <v>176</v>
      </c>
      <c r="E137" s="4">
        <v>79000</v>
      </c>
    </row>
    <row r="138" spans="1:5" s="1" customFormat="1" x14ac:dyDescent="0.25">
      <c r="B138" s="2" t="s">
        <v>177</v>
      </c>
      <c r="C138" s="2"/>
      <c r="D138" s="3" t="s">
        <v>178</v>
      </c>
      <c r="E138" s="4">
        <v>79000</v>
      </c>
    </row>
    <row r="139" spans="1:5" s="1" customFormat="1" x14ac:dyDescent="0.25">
      <c r="B139" s="5" t="s">
        <v>53</v>
      </c>
      <c r="C139" s="5"/>
      <c r="E139" s="6">
        <v>37500</v>
      </c>
    </row>
    <row r="140" spans="1:5" s="1" customFormat="1" x14ac:dyDescent="0.25">
      <c r="B140" s="5" t="s">
        <v>179</v>
      </c>
      <c r="C140" s="5"/>
      <c r="E140" s="6">
        <v>9500</v>
      </c>
    </row>
    <row r="141" spans="1:5" s="1" customFormat="1" x14ac:dyDescent="0.25">
      <c r="B141" s="5" t="s">
        <v>180</v>
      </c>
      <c r="C141" s="5"/>
      <c r="E141" s="6">
        <v>32000</v>
      </c>
    </row>
    <row r="142" spans="1:5" s="1" customFormat="1" x14ac:dyDescent="0.25">
      <c r="B142" s="2" t="s">
        <v>181</v>
      </c>
      <c r="C142" s="2"/>
      <c r="D142" s="3" t="s">
        <v>182</v>
      </c>
      <c r="E142" s="4">
        <v>505000</v>
      </c>
    </row>
    <row r="143" spans="1:5" s="1" customFormat="1" x14ac:dyDescent="0.25">
      <c r="B143" s="2" t="s">
        <v>183</v>
      </c>
      <c r="C143" s="2"/>
      <c r="D143" s="3" t="s">
        <v>184</v>
      </c>
      <c r="E143" s="4">
        <v>505000</v>
      </c>
    </row>
    <row r="144" spans="1:5" s="1" customFormat="1" x14ac:dyDescent="0.25">
      <c r="A144" s="1">
        <v>5004</v>
      </c>
      <c r="B144" s="5" t="s">
        <v>185</v>
      </c>
      <c r="C144" s="5"/>
      <c r="E144" s="6">
        <v>255000</v>
      </c>
    </row>
    <row r="145" spans="1:5" s="1" customFormat="1" x14ac:dyDescent="0.25">
      <c r="A145" s="1">
        <v>5004</v>
      </c>
      <c r="B145" s="5" t="s">
        <v>186</v>
      </c>
      <c r="C145" s="5"/>
      <c r="E145" s="6">
        <v>250000</v>
      </c>
    </row>
    <row r="146" spans="1:5" s="1" customFormat="1" x14ac:dyDescent="0.25">
      <c r="B146" s="2" t="s">
        <v>187</v>
      </c>
      <c r="C146" s="2"/>
      <c r="D146" s="3" t="s">
        <v>188</v>
      </c>
      <c r="E146" s="4">
        <v>2476322</v>
      </c>
    </row>
    <row r="147" spans="1:5" s="1" customFormat="1" x14ac:dyDescent="0.25">
      <c r="B147" s="2" t="s">
        <v>189</v>
      </c>
      <c r="C147" s="2"/>
      <c r="D147" s="3" t="s">
        <v>190</v>
      </c>
      <c r="E147" s="4">
        <v>2476322</v>
      </c>
    </row>
    <row r="148" spans="1:5" s="1" customFormat="1" x14ac:dyDescent="0.25">
      <c r="B148" s="2" t="s">
        <v>191</v>
      </c>
      <c r="C148" s="2"/>
      <c r="D148" s="3" t="s">
        <v>192</v>
      </c>
      <c r="E148" s="4">
        <v>361522</v>
      </c>
    </row>
    <row r="149" spans="1:5" s="1" customFormat="1" x14ac:dyDescent="0.25">
      <c r="A149" s="1">
        <v>5016</v>
      </c>
      <c r="B149" s="5" t="s">
        <v>193</v>
      </c>
      <c r="C149" s="5"/>
      <c r="E149" s="6">
        <v>335000</v>
      </c>
    </row>
    <row r="150" spans="1:5" s="1" customFormat="1" x14ac:dyDescent="0.25">
      <c r="A150" s="1">
        <v>5016</v>
      </c>
      <c r="B150" s="5" t="s">
        <v>194</v>
      </c>
      <c r="C150" s="5"/>
      <c r="E150" s="6">
        <v>22000</v>
      </c>
    </row>
    <row r="151" spans="1:5" s="1" customFormat="1" x14ac:dyDescent="0.25">
      <c r="A151" s="1">
        <v>5016</v>
      </c>
      <c r="B151" s="5" t="s">
        <v>195</v>
      </c>
      <c r="C151" s="5"/>
      <c r="E151" s="6">
        <v>4522</v>
      </c>
    </row>
    <row r="152" spans="1:5" s="1" customFormat="1" x14ac:dyDescent="0.25">
      <c r="B152" s="2" t="s">
        <v>196</v>
      </c>
      <c r="C152" s="2"/>
      <c r="D152" s="3" t="s">
        <v>197</v>
      </c>
      <c r="E152" s="4">
        <v>2114800</v>
      </c>
    </row>
    <row r="153" spans="1:5" s="1" customFormat="1" x14ac:dyDescent="0.25">
      <c r="A153" s="1">
        <v>5016</v>
      </c>
      <c r="B153" s="5" t="s">
        <v>193</v>
      </c>
      <c r="C153" s="5"/>
      <c r="E153" s="6">
        <v>2114800</v>
      </c>
    </row>
    <row r="154" spans="1:5" s="1" customFormat="1" x14ac:dyDescent="0.25">
      <c r="B154" s="2" t="s">
        <v>198</v>
      </c>
      <c r="C154" s="2"/>
      <c r="D154" s="3" t="s">
        <v>199</v>
      </c>
      <c r="E154" s="4">
        <v>14508930</v>
      </c>
    </row>
    <row r="155" spans="1:5" s="1" customFormat="1" x14ac:dyDescent="0.25">
      <c r="B155" s="2" t="s">
        <v>200</v>
      </c>
      <c r="C155" s="2"/>
      <c r="D155" s="3" t="s">
        <v>201</v>
      </c>
      <c r="E155" s="4">
        <v>3500000</v>
      </c>
    </row>
    <row r="156" spans="1:5" s="1" customFormat="1" x14ac:dyDescent="0.25">
      <c r="B156" s="2" t="s">
        <v>202</v>
      </c>
      <c r="C156" s="2"/>
      <c r="D156" s="3" t="s">
        <v>203</v>
      </c>
      <c r="E156" s="4">
        <v>3500000</v>
      </c>
    </row>
    <row r="157" spans="1:5" s="1" customFormat="1" x14ac:dyDescent="0.25">
      <c r="A157" s="1">
        <v>5004</v>
      </c>
      <c r="B157" s="5" t="s">
        <v>204</v>
      </c>
      <c r="C157" s="5"/>
      <c r="E157" s="6">
        <v>3500000</v>
      </c>
    </row>
    <row r="158" spans="1:5" s="1" customFormat="1" x14ac:dyDescent="0.25">
      <c r="B158" s="2" t="s">
        <v>205</v>
      </c>
      <c r="C158" s="2"/>
      <c r="D158" s="3" t="s">
        <v>206</v>
      </c>
      <c r="E158" s="4">
        <v>136134</v>
      </c>
    </row>
    <row r="159" spans="1:5" s="1" customFormat="1" x14ac:dyDescent="0.25">
      <c r="B159" s="2" t="s">
        <v>207</v>
      </c>
      <c r="C159" s="2"/>
      <c r="D159" s="3" t="s">
        <v>208</v>
      </c>
      <c r="E159" s="4">
        <v>136134</v>
      </c>
    </row>
    <row r="160" spans="1:5" s="1" customFormat="1" x14ac:dyDescent="0.25">
      <c r="A160" s="1">
        <v>5004</v>
      </c>
      <c r="B160" s="5" t="s">
        <v>209</v>
      </c>
      <c r="C160" s="5"/>
      <c r="E160" s="6">
        <v>136134</v>
      </c>
    </row>
    <row r="161" spans="1:10" s="1" customFormat="1" x14ac:dyDescent="0.25">
      <c r="B161" s="2" t="s">
        <v>210</v>
      </c>
      <c r="C161" s="2"/>
      <c r="D161" s="3" t="s">
        <v>211</v>
      </c>
      <c r="E161" s="4">
        <v>10872796</v>
      </c>
    </row>
    <row r="162" spans="1:10" s="1" customFormat="1" x14ac:dyDescent="0.25">
      <c r="B162" s="2" t="s">
        <v>212</v>
      </c>
      <c r="C162" s="2"/>
      <c r="D162" s="3" t="s">
        <v>213</v>
      </c>
      <c r="E162" s="4">
        <v>10872796</v>
      </c>
    </row>
    <row r="163" spans="1:10" s="1" customFormat="1" x14ac:dyDescent="0.25">
      <c r="A163" s="1">
        <v>5004</v>
      </c>
      <c r="B163" s="5" t="s">
        <v>214</v>
      </c>
      <c r="C163" s="5"/>
      <c r="E163" s="6">
        <v>1320000</v>
      </c>
    </row>
    <row r="164" spans="1:10" s="1" customFormat="1" x14ac:dyDescent="0.25">
      <c r="A164" s="1">
        <v>5004</v>
      </c>
      <c r="B164" s="5" t="s">
        <v>209</v>
      </c>
      <c r="C164" s="5"/>
      <c r="E164" s="6">
        <v>65545</v>
      </c>
    </row>
    <row r="165" spans="1:10" s="1" customFormat="1" x14ac:dyDescent="0.25">
      <c r="A165" s="1">
        <v>5004</v>
      </c>
      <c r="B165" s="5" t="s">
        <v>215</v>
      </c>
      <c r="C165" s="5"/>
      <c r="E165" s="6">
        <v>800000</v>
      </c>
    </row>
    <row r="166" spans="1:10" s="1" customFormat="1" x14ac:dyDescent="0.25">
      <c r="A166" s="8">
        <v>5004</v>
      </c>
      <c r="B166" s="9" t="s">
        <v>119</v>
      </c>
      <c r="C166" s="9"/>
      <c r="D166" s="8"/>
      <c r="E166" s="10">
        <v>5640000</v>
      </c>
      <c r="F166" s="8" t="s">
        <v>1051</v>
      </c>
      <c r="G166" s="8"/>
      <c r="H166" s="8"/>
      <c r="I166" s="8"/>
      <c r="J166" s="8"/>
    </row>
    <row r="167" spans="1:10" s="1" customFormat="1" x14ac:dyDescent="0.25">
      <c r="A167" s="1">
        <v>5004</v>
      </c>
      <c r="B167" s="5" t="s">
        <v>216</v>
      </c>
      <c r="C167" s="5"/>
      <c r="E167" s="6">
        <v>3047251</v>
      </c>
    </row>
    <row r="168" spans="1:10" s="1" customFormat="1" x14ac:dyDescent="0.25">
      <c r="B168" s="2" t="s">
        <v>217</v>
      </c>
      <c r="C168" s="2"/>
      <c r="D168" s="3" t="s">
        <v>218</v>
      </c>
      <c r="E168" s="4">
        <v>25997354</v>
      </c>
    </row>
    <row r="169" spans="1:10" s="1" customFormat="1" x14ac:dyDescent="0.25">
      <c r="B169" s="2" t="s">
        <v>219</v>
      </c>
      <c r="C169" s="2"/>
      <c r="D169" s="3" t="s">
        <v>220</v>
      </c>
      <c r="E169" s="4">
        <v>25750001</v>
      </c>
    </row>
    <row r="170" spans="1:10" s="1" customFormat="1" x14ac:dyDescent="0.25">
      <c r="B170" s="2" t="s">
        <v>221</v>
      </c>
      <c r="C170" s="2"/>
      <c r="D170" s="3" t="s">
        <v>222</v>
      </c>
      <c r="E170" s="4">
        <v>25750001</v>
      </c>
    </row>
    <row r="171" spans="1:10" s="1" customFormat="1" x14ac:dyDescent="0.25">
      <c r="A171" s="1">
        <v>5004</v>
      </c>
      <c r="B171" s="5" t="s">
        <v>223</v>
      </c>
      <c r="C171" s="5"/>
      <c r="E171" s="6">
        <v>25000001</v>
      </c>
    </row>
    <row r="172" spans="1:10" s="1" customFormat="1" x14ac:dyDescent="0.25">
      <c r="A172" s="1">
        <v>5004</v>
      </c>
      <c r="B172" s="5" t="s">
        <v>204</v>
      </c>
      <c r="C172" s="5"/>
      <c r="E172" s="6">
        <v>750000</v>
      </c>
    </row>
    <row r="173" spans="1:10" s="1" customFormat="1" x14ac:dyDescent="0.25">
      <c r="B173" s="2" t="s">
        <v>224</v>
      </c>
      <c r="C173" s="2"/>
      <c r="D173" s="3" t="s">
        <v>139</v>
      </c>
      <c r="E173" s="4">
        <v>247353</v>
      </c>
    </row>
    <row r="174" spans="1:10" s="1" customFormat="1" x14ac:dyDescent="0.25">
      <c r="B174" s="2" t="s">
        <v>225</v>
      </c>
      <c r="C174" s="2"/>
      <c r="D174" s="3" t="s">
        <v>226</v>
      </c>
      <c r="E174" s="4">
        <v>247353</v>
      </c>
    </row>
    <row r="175" spans="1:10" s="1" customFormat="1" x14ac:dyDescent="0.25">
      <c r="A175" s="1">
        <v>5016</v>
      </c>
      <c r="B175" s="5" t="s">
        <v>227</v>
      </c>
      <c r="C175" s="5"/>
      <c r="E175" s="6">
        <v>155000</v>
      </c>
    </row>
    <row r="176" spans="1:10" s="1" customFormat="1" x14ac:dyDescent="0.25">
      <c r="A176" s="1">
        <v>5016</v>
      </c>
      <c r="B176" s="5" t="s">
        <v>228</v>
      </c>
      <c r="C176" s="5"/>
      <c r="E176" s="6">
        <v>92353</v>
      </c>
    </row>
    <row r="177" spans="1:5" s="1" customFormat="1" x14ac:dyDescent="0.25">
      <c r="B177" s="2" t="s">
        <v>229</v>
      </c>
      <c r="C177" s="2"/>
      <c r="D177" s="3" t="s">
        <v>230</v>
      </c>
      <c r="E177" s="4">
        <v>5639659.7300000004</v>
      </c>
    </row>
    <row r="178" spans="1:5" s="1" customFormat="1" x14ac:dyDescent="0.25">
      <c r="B178" s="2" t="s">
        <v>231</v>
      </c>
      <c r="C178" s="2"/>
      <c r="D178" s="3" t="s">
        <v>232</v>
      </c>
      <c r="E178" s="4">
        <v>55612.66</v>
      </c>
    </row>
    <row r="179" spans="1:5" s="1" customFormat="1" x14ac:dyDescent="0.25">
      <c r="B179" s="2" t="s">
        <v>233</v>
      </c>
      <c r="C179" s="2"/>
      <c r="D179" s="3" t="s">
        <v>234</v>
      </c>
      <c r="E179" s="4">
        <v>55612.66</v>
      </c>
    </row>
    <row r="180" spans="1:5" s="1" customFormat="1" x14ac:dyDescent="0.25">
      <c r="B180" s="5" t="s">
        <v>235</v>
      </c>
      <c r="C180" s="5"/>
      <c r="E180" s="6">
        <v>55612.66</v>
      </c>
    </row>
    <row r="181" spans="1:5" s="1" customFormat="1" x14ac:dyDescent="0.25">
      <c r="B181" s="2" t="s">
        <v>236</v>
      </c>
      <c r="C181" s="2"/>
      <c r="D181" s="3" t="s">
        <v>206</v>
      </c>
      <c r="E181" s="4">
        <v>3872786.25</v>
      </c>
    </row>
    <row r="182" spans="1:5" s="1" customFormat="1" x14ac:dyDescent="0.25">
      <c r="B182" s="2" t="s">
        <v>237</v>
      </c>
      <c r="C182" s="2"/>
      <c r="D182" s="3" t="s">
        <v>208</v>
      </c>
      <c r="E182" s="4">
        <v>3872786.25</v>
      </c>
    </row>
    <row r="183" spans="1:5" s="1" customFormat="1" x14ac:dyDescent="0.25">
      <c r="B183" s="5" t="s">
        <v>235</v>
      </c>
      <c r="C183" s="5"/>
      <c r="E183" s="6">
        <v>3872786.25</v>
      </c>
    </row>
    <row r="184" spans="1:5" s="1" customFormat="1" x14ac:dyDescent="0.25">
      <c r="B184" s="2" t="s">
        <v>238</v>
      </c>
      <c r="C184" s="2"/>
      <c r="D184" s="3" t="s">
        <v>211</v>
      </c>
      <c r="E184" s="4">
        <v>1711260.82</v>
      </c>
    </row>
    <row r="185" spans="1:5" s="1" customFormat="1" x14ac:dyDescent="0.25">
      <c r="B185" s="2" t="s">
        <v>239</v>
      </c>
      <c r="C185" s="2"/>
      <c r="D185" s="3" t="s">
        <v>213</v>
      </c>
      <c r="E185" s="4">
        <v>1711260.82</v>
      </c>
    </row>
    <row r="186" spans="1:5" s="1" customFormat="1" x14ac:dyDescent="0.25">
      <c r="B186" s="5" t="s">
        <v>235</v>
      </c>
      <c r="C186" s="5"/>
      <c r="E186" s="6">
        <v>1711260.82</v>
      </c>
    </row>
    <row r="187" spans="1:5" s="1" customFormat="1" x14ac:dyDescent="0.25">
      <c r="B187" s="2" t="s">
        <v>240</v>
      </c>
      <c r="C187" s="2"/>
      <c r="D187" s="3" t="s">
        <v>241</v>
      </c>
      <c r="E187" s="4">
        <v>11995428</v>
      </c>
    </row>
    <row r="188" spans="1:5" s="1" customFormat="1" x14ac:dyDescent="0.25">
      <c r="B188" s="2" t="s">
        <v>242</v>
      </c>
      <c r="C188" s="2"/>
      <c r="D188" s="3" t="s">
        <v>243</v>
      </c>
      <c r="E188" s="4">
        <v>5018584</v>
      </c>
    </row>
    <row r="189" spans="1:5" s="1" customFormat="1" x14ac:dyDescent="0.25">
      <c r="B189" s="2" t="s">
        <v>244</v>
      </c>
      <c r="C189" s="2"/>
      <c r="D189" s="3" t="s">
        <v>245</v>
      </c>
      <c r="E189" s="4">
        <v>5018584</v>
      </c>
    </row>
    <row r="190" spans="1:5" s="1" customFormat="1" x14ac:dyDescent="0.25">
      <c r="A190" s="1">
        <v>5016</v>
      </c>
      <c r="B190" s="5" t="s">
        <v>246</v>
      </c>
      <c r="C190" s="5"/>
      <c r="E190" s="6">
        <v>25796</v>
      </c>
    </row>
    <row r="191" spans="1:5" s="1" customFormat="1" x14ac:dyDescent="0.25">
      <c r="A191" s="1">
        <v>5016</v>
      </c>
      <c r="B191" s="5" t="s">
        <v>247</v>
      </c>
      <c r="C191" s="5"/>
      <c r="E191" s="6">
        <v>547800</v>
      </c>
    </row>
    <row r="192" spans="1:5" s="1" customFormat="1" x14ac:dyDescent="0.25">
      <c r="A192" s="1">
        <v>5016</v>
      </c>
      <c r="B192" s="5" t="s">
        <v>149</v>
      </c>
      <c r="C192" s="5"/>
      <c r="E192" s="6">
        <v>258700</v>
      </c>
    </row>
    <row r="193" spans="1:5" s="1" customFormat="1" x14ac:dyDescent="0.25">
      <c r="A193" s="1">
        <v>5016</v>
      </c>
      <c r="B193" s="5" t="s">
        <v>248</v>
      </c>
      <c r="C193" s="5"/>
      <c r="E193" s="6">
        <v>27000</v>
      </c>
    </row>
    <row r="194" spans="1:5" s="1" customFormat="1" x14ac:dyDescent="0.25">
      <c r="A194" s="1">
        <v>5016</v>
      </c>
      <c r="B194" s="5" t="s">
        <v>94</v>
      </c>
      <c r="C194" s="5"/>
      <c r="E194" s="6">
        <v>86100</v>
      </c>
    </row>
    <row r="195" spans="1:5" s="1" customFormat="1" x14ac:dyDescent="0.25">
      <c r="A195" s="1">
        <v>5016</v>
      </c>
      <c r="B195" s="5" t="s">
        <v>249</v>
      </c>
      <c r="C195" s="5"/>
      <c r="E195" s="6">
        <v>2001923</v>
      </c>
    </row>
    <row r="196" spans="1:5" s="1" customFormat="1" x14ac:dyDescent="0.25">
      <c r="A196" s="1">
        <v>5016</v>
      </c>
      <c r="B196" s="5" t="s">
        <v>53</v>
      </c>
      <c r="C196" s="5"/>
      <c r="E196" s="6">
        <v>224000</v>
      </c>
    </row>
    <row r="197" spans="1:5" s="1" customFormat="1" x14ac:dyDescent="0.25">
      <c r="A197" s="1">
        <v>5016</v>
      </c>
      <c r="B197" s="5" t="s">
        <v>150</v>
      </c>
      <c r="C197" s="5"/>
      <c r="E197" s="6">
        <v>829600</v>
      </c>
    </row>
    <row r="198" spans="1:5" s="1" customFormat="1" x14ac:dyDescent="0.25">
      <c r="A198" s="1">
        <v>5016</v>
      </c>
      <c r="B198" s="5" t="s">
        <v>250</v>
      </c>
      <c r="C198" s="5"/>
      <c r="E198" s="6">
        <v>6412</v>
      </c>
    </row>
    <row r="199" spans="1:5" s="1" customFormat="1" x14ac:dyDescent="0.25">
      <c r="A199" s="1">
        <v>5016</v>
      </c>
      <c r="B199" s="5" t="s">
        <v>251</v>
      </c>
      <c r="C199" s="5"/>
      <c r="E199" s="6">
        <v>136975</v>
      </c>
    </row>
    <row r="200" spans="1:5" s="1" customFormat="1" x14ac:dyDescent="0.25">
      <c r="A200" s="1">
        <v>5016</v>
      </c>
      <c r="B200" s="5" t="s">
        <v>252</v>
      </c>
      <c r="C200" s="5"/>
      <c r="E200" s="6">
        <v>70400</v>
      </c>
    </row>
    <row r="201" spans="1:5" s="1" customFormat="1" x14ac:dyDescent="0.25">
      <c r="A201" s="1">
        <v>5016</v>
      </c>
      <c r="B201" s="5" t="s">
        <v>253</v>
      </c>
      <c r="C201" s="5"/>
      <c r="E201" s="6">
        <v>8050</v>
      </c>
    </row>
    <row r="202" spans="1:5" s="1" customFormat="1" x14ac:dyDescent="0.25">
      <c r="A202" s="1">
        <v>5016</v>
      </c>
      <c r="B202" s="5" t="s">
        <v>152</v>
      </c>
      <c r="C202" s="5"/>
      <c r="E202" s="6">
        <v>795828</v>
      </c>
    </row>
    <row r="203" spans="1:5" s="1" customFormat="1" x14ac:dyDescent="0.25">
      <c r="B203" s="2" t="s">
        <v>254</v>
      </c>
      <c r="C203" s="2"/>
      <c r="D203" s="3" t="s">
        <v>255</v>
      </c>
      <c r="E203" s="4">
        <v>2520343</v>
      </c>
    </row>
    <row r="204" spans="1:5" s="1" customFormat="1" x14ac:dyDescent="0.25">
      <c r="B204" s="2" t="s">
        <v>256</v>
      </c>
      <c r="C204" s="2"/>
      <c r="D204" s="3" t="s">
        <v>257</v>
      </c>
      <c r="E204" s="4">
        <v>2520343</v>
      </c>
    </row>
    <row r="205" spans="1:5" s="1" customFormat="1" x14ac:dyDescent="0.25">
      <c r="A205" s="1">
        <v>5016</v>
      </c>
      <c r="B205" s="5" t="s">
        <v>247</v>
      </c>
      <c r="C205" s="5"/>
      <c r="E205" s="6">
        <v>116500</v>
      </c>
    </row>
    <row r="206" spans="1:5" s="1" customFormat="1" x14ac:dyDescent="0.25">
      <c r="A206" s="1">
        <v>5016</v>
      </c>
      <c r="B206" s="5" t="s">
        <v>149</v>
      </c>
      <c r="C206" s="5"/>
      <c r="E206" s="6">
        <v>15600</v>
      </c>
    </row>
    <row r="207" spans="1:5" s="1" customFormat="1" x14ac:dyDescent="0.25">
      <c r="A207" s="1">
        <v>5016</v>
      </c>
      <c r="B207" s="5" t="s">
        <v>249</v>
      </c>
      <c r="C207" s="5"/>
      <c r="E207" s="6">
        <v>1234561</v>
      </c>
    </row>
    <row r="208" spans="1:5" s="1" customFormat="1" x14ac:dyDescent="0.25">
      <c r="A208" s="1">
        <v>5016</v>
      </c>
      <c r="B208" s="5" t="s">
        <v>53</v>
      </c>
      <c r="C208" s="5"/>
      <c r="E208" s="6">
        <v>167699</v>
      </c>
    </row>
    <row r="209" spans="1:5" s="1" customFormat="1" x14ac:dyDescent="0.25">
      <c r="A209" s="1">
        <v>5016</v>
      </c>
      <c r="B209" s="5" t="s">
        <v>258</v>
      </c>
      <c r="C209" s="5"/>
      <c r="E209" s="6">
        <v>41597</v>
      </c>
    </row>
    <row r="210" spans="1:5" s="1" customFormat="1" x14ac:dyDescent="0.25">
      <c r="A210" s="1">
        <v>5016</v>
      </c>
      <c r="B210" s="5" t="s">
        <v>259</v>
      </c>
      <c r="C210" s="5"/>
      <c r="E210" s="6">
        <v>6723</v>
      </c>
    </row>
    <row r="211" spans="1:5" s="1" customFormat="1" x14ac:dyDescent="0.25">
      <c r="A211" s="1">
        <v>5016</v>
      </c>
      <c r="B211" s="5" t="s">
        <v>260</v>
      </c>
      <c r="C211" s="5"/>
      <c r="E211" s="6">
        <v>8277</v>
      </c>
    </row>
    <row r="212" spans="1:5" s="1" customFormat="1" x14ac:dyDescent="0.25">
      <c r="A212" s="1">
        <v>5016</v>
      </c>
      <c r="B212" s="5" t="s">
        <v>261</v>
      </c>
      <c r="C212" s="5"/>
      <c r="E212" s="6">
        <v>107186</v>
      </c>
    </row>
    <row r="213" spans="1:5" s="1" customFormat="1" x14ac:dyDescent="0.25">
      <c r="A213" s="1">
        <v>5016</v>
      </c>
      <c r="B213" s="5" t="s">
        <v>262</v>
      </c>
      <c r="C213" s="5"/>
      <c r="E213" s="6">
        <v>188500</v>
      </c>
    </row>
    <row r="214" spans="1:5" s="1" customFormat="1" x14ac:dyDescent="0.25">
      <c r="A214" s="1">
        <v>5016</v>
      </c>
      <c r="B214" s="5" t="s">
        <v>216</v>
      </c>
      <c r="C214" s="5"/>
      <c r="E214" s="6">
        <v>507000</v>
      </c>
    </row>
    <row r="215" spans="1:5" s="1" customFormat="1" x14ac:dyDescent="0.25">
      <c r="A215" s="1">
        <v>5016</v>
      </c>
      <c r="B215" s="5" t="s">
        <v>228</v>
      </c>
      <c r="C215" s="5"/>
      <c r="E215" s="6">
        <v>54900</v>
      </c>
    </row>
    <row r="216" spans="1:5" s="1" customFormat="1" x14ac:dyDescent="0.25">
      <c r="A216" s="1">
        <v>5016</v>
      </c>
      <c r="B216" s="5" t="s">
        <v>263</v>
      </c>
      <c r="C216" s="5"/>
      <c r="E216" s="6">
        <v>71800</v>
      </c>
    </row>
    <row r="217" spans="1:5" s="1" customFormat="1" x14ac:dyDescent="0.25">
      <c r="B217" s="2" t="s">
        <v>264</v>
      </c>
      <c r="C217" s="2"/>
      <c r="D217" s="3" t="s">
        <v>265</v>
      </c>
      <c r="E217" s="4">
        <v>125000</v>
      </c>
    </row>
    <row r="218" spans="1:5" s="1" customFormat="1" x14ac:dyDescent="0.25">
      <c r="B218" s="2" t="s">
        <v>266</v>
      </c>
      <c r="C218" s="2"/>
      <c r="D218" s="3" t="s">
        <v>267</v>
      </c>
      <c r="E218" s="4">
        <v>125000</v>
      </c>
    </row>
    <row r="219" spans="1:5" s="1" customFormat="1" x14ac:dyDescent="0.25">
      <c r="A219" s="1">
        <v>5016</v>
      </c>
      <c r="B219" s="5" t="s">
        <v>268</v>
      </c>
      <c r="C219" s="5"/>
      <c r="E219" s="6">
        <v>95000</v>
      </c>
    </row>
    <row r="220" spans="1:5" s="1" customFormat="1" x14ac:dyDescent="0.25">
      <c r="A220" s="1">
        <v>5016</v>
      </c>
      <c r="B220" s="5" t="s">
        <v>269</v>
      </c>
      <c r="C220" s="5"/>
      <c r="E220" s="6">
        <v>30000</v>
      </c>
    </row>
    <row r="221" spans="1:5" s="1" customFormat="1" x14ac:dyDescent="0.25">
      <c r="B221" s="2" t="s">
        <v>270</v>
      </c>
      <c r="C221" s="2"/>
      <c r="D221" s="3" t="s">
        <v>271</v>
      </c>
      <c r="E221" s="4">
        <v>174769</v>
      </c>
    </row>
    <row r="222" spans="1:5" s="1" customFormat="1" x14ac:dyDescent="0.25">
      <c r="B222" s="2" t="s">
        <v>272</v>
      </c>
      <c r="C222" s="2"/>
      <c r="D222" s="3" t="s">
        <v>273</v>
      </c>
      <c r="E222" s="4">
        <v>174769</v>
      </c>
    </row>
    <row r="223" spans="1:5" s="1" customFormat="1" x14ac:dyDescent="0.25">
      <c r="A223" s="1">
        <v>5016</v>
      </c>
      <c r="B223" s="5" t="s">
        <v>53</v>
      </c>
      <c r="C223" s="5"/>
      <c r="E223" s="6">
        <v>174769</v>
      </c>
    </row>
    <row r="224" spans="1:5" s="1" customFormat="1" x14ac:dyDescent="0.25">
      <c r="B224" s="2" t="s">
        <v>274</v>
      </c>
      <c r="C224" s="2"/>
      <c r="D224" s="3" t="s">
        <v>275</v>
      </c>
      <c r="E224" s="4">
        <v>92757</v>
      </c>
    </row>
    <row r="225" spans="1:5" s="1" customFormat="1" x14ac:dyDescent="0.25">
      <c r="B225" s="2" t="s">
        <v>276</v>
      </c>
      <c r="C225" s="2"/>
      <c r="D225" s="3" t="s">
        <v>277</v>
      </c>
      <c r="E225" s="4">
        <v>92757</v>
      </c>
    </row>
    <row r="226" spans="1:5" s="1" customFormat="1" x14ac:dyDescent="0.25">
      <c r="A226" s="1">
        <v>5016</v>
      </c>
      <c r="B226" s="5" t="s">
        <v>278</v>
      </c>
      <c r="C226" s="5"/>
      <c r="E226" s="6">
        <v>6008</v>
      </c>
    </row>
    <row r="227" spans="1:5" s="1" customFormat="1" x14ac:dyDescent="0.25">
      <c r="A227" s="1">
        <v>5016</v>
      </c>
      <c r="B227" s="5" t="s">
        <v>79</v>
      </c>
      <c r="C227" s="5"/>
      <c r="E227" s="6">
        <v>1200</v>
      </c>
    </row>
    <row r="228" spans="1:5" s="1" customFormat="1" x14ac:dyDescent="0.25">
      <c r="A228" s="1">
        <v>5016</v>
      </c>
      <c r="B228" s="5" t="s">
        <v>279</v>
      </c>
      <c r="C228" s="5"/>
      <c r="E228" s="6">
        <v>882</v>
      </c>
    </row>
    <row r="229" spans="1:5" s="1" customFormat="1" x14ac:dyDescent="0.25">
      <c r="A229" s="1">
        <v>5016</v>
      </c>
      <c r="B229" s="5" t="s">
        <v>280</v>
      </c>
      <c r="C229" s="5"/>
      <c r="E229" s="6">
        <v>1890</v>
      </c>
    </row>
    <row r="230" spans="1:5" s="1" customFormat="1" x14ac:dyDescent="0.25">
      <c r="A230" s="1">
        <v>5016</v>
      </c>
      <c r="B230" s="5" t="s">
        <v>281</v>
      </c>
      <c r="C230" s="5"/>
      <c r="E230" s="6">
        <v>1849</v>
      </c>
    </row>
    <row r="231" spans="1:5" s="1" customFormat="1" x14ac:dyDescent="0.25">
      <c r="A231" s="1">
        <v>5016</v>
      </c>
      <c r="B231" s="5" t="s">
        <v>53</v>
      </c>
      <c r="C231" s="5"/>
      <c r="E231" s="6">
        <v>500</v>
      </c>
    </row>
    <row r="232" spans="1:5" s="1" customFormat="1" x14ac:dyDescent="0.25">
      <c r="A232" s="1">
        <v>5016</v>
      </c>
      <c r="B232" s="5" t="s">
        <v>282</v>
      </c>
      <c r="C232" s="5"/>
      <c r="E232" s="6">
        <v>5348</v>
      </c>
    </row>
    <row r="233" spans="1:5" s="1" customFormat="1" x14ac:dyDescent="0.25">
      <c r="A233" s="1">
        <v>5016</v>
      </c>
      <c r="B233" s="5" t="s">
        <v>283</v>
      </c>
      <c r="C233" s="5"/>
      <c r="E233" s="6">
        <v>3782</v>
      </c>
    </row>
    <row r="234" spans="1:5" s="1" customFormat="1" x14ac:dyDescent="0.25">
      <c r="A234" s="1">
        <v>5016</v>
      </c>
      <c r="B234" s="5" t="s">
        <v>284</v>
      </c>
      <c r="C234" s="5"/>
      <c r="E234" s="6">
        <v>3025</v>
      </c>
    </row>
    <row r="235" spans="1:5" s="1" customFormat="1" x14ac:dyDescent="0.25">
      <c r="A235" s="1">
        <v>5016</v>
      </c>
      <c r="B235" s="5" t="s">
        <v>285</v>
      </c>
      <c r="C235" s="5"/>
      <c r="E235" s="6">
        <v>7200</v>
      </c>
    </row>
    <row r="236" spans="1:5" s="1" customFormat="1" x14ac:dyDescent="0.25">
      <c r="A236" s="1">
        <v>5016</v>
      </c>
      <c r="B236" s="5" t="s">
        <v>286</v>
      </c>
      <c r="C236" s="5"/>
      <c r="E236" s="6">
        <v>1681</v>
      </c>
    </row>
    <row r="237" spans="1:5" s="1" customFormat="1" x14ac:dyDescent="0.25">
      <c r="A237" s="1">
        <v>5016</v>
      </c>
      <c r="B237" s="5" t="s">
        <v>287</v>
      </c>
      <c r="C237" s="5"/>
      <c r="E237" s="6">
        <v>59392</v>
      </c>
    </row>
    <row r="238" spans="1:5" s="1" customFormat="1" x14ac:dyDescent="0.25">
      <c r="B238" s="2" t="s">
        <v>288</v>
      </c>
      <c r="C238" s="2"/>
      <c r="D238" s="3" t="s">
        <v>289</v>
      </c>
      <c r="E238" s="4">
        <v>44300</v>
      </c>
    </row>
    <row r="239" spans="1:5" s="1" customFormat="1" x14ac:dyDescent="0.25">
      <c r="B239" s="2" t="s">
        <v>290</v>
      </c>
      <c r="C239" s="2"/>
      <c r="D239" s="3" t="s">
        <v>291</v>
      </c>
      <c r="E239" s="4">
        <v>44300</v>
      </c>
    </row>
    <row r="240" spans="1:5" s="1" customFormat="1" x14ac:dyDescent="0.25">
      <c r="A240" s="1">
        <v>5016</v>
      </c>
      <c r="B240" s="5" t="s">
        <v>292</v>
      </c>
      <c r="C240" s="5"/>
      <c r="E240" s="6">
        <v>36300</v>
      </c>
    </row>
    <row r="241" spans="1:5" s="1" customFormat="1" x14ac:dyDescent="0.25">
      <c r="A241" s="1">
        <v>5016</v>
      </c>
      <c r="B241" s="5" t="s">
        <v>53</v>
      </c>
      <c r="C241" s="5"/>
      <c r="E241" s="6">
        <v>8000</v>
      </c>
    </row>
    <row r="242" spans="1:5" s="1" customFormat="1" x14ac:dyDescent="0.25">
      <c r="B242" s="2" t="s">
        <v>293</v>
      </c>
      <c r="C242" s="2"/>
      <c r="D242" s="3" t="s">
        <v>139</v>
      </c>
      <c r="E242" s="4">
        <v>4019675</v>
      </c>
    </row>
    <row r="243" spans="1:5" s="1" customFormat="1" x14ac:dyDescent="0.25">
      <c r="B243" s="2" t="s">
        <v>294</v>
      </c>
      <c r="C243" s="2"/>
      <c r="D243" s="3" t="s">
        <v>226</v>
      </c>
      <c r="E243" s="4">
        <v>130900</v>
      </c>
    </row>
    <row r="244" spans="1:5" s="1" customFormat="1" x14ac:dyDescent="0.25">
      <c r="A244" s="1">
        <v>5016</v>
      </c>
      <c r="B244" s="5" t="s">
        <v>295</v>
      </c>
      <c r="C244" s="5"/>
      <c r="E244" s="6">
        <v>130900</v>
      </c>
    </row>
    <row r="245" spans="1:5" s="1" customFormat="1" x14ac:dyDescent="0.25">
      <c r="B245" s="2" t="s">
        <v>296</v>
      </c>
      <c r="C245" s="2"/>
      <c r="D245" s="3" t="s">
        <v>297</v>
      </c>
      <c r="E245" s="4">
        <v>48700</v>
      </c>
    </row>
    <row r="246" spans="1:5" s="1" customFormat="1" x14ac:dyDescent="0.25">
      <c r="A246" s="1">
        <v>5016</v>
      </c>
      <c r="B246" s="5" t="s">
        <v>247</v>
      </c>
      <c r="C246" s="5"/>
      <c r="E246" s="6">
        <v>20000</v>
      </c>
    </row>
    <row r="247" spans="1:5" s="1" customFormat="1" x14ac:dyDescent="0.25">
      <c r="A247" s="1">
        <v>5016</v>
      </c>
      <c r="B247" s="5" t="s">
        <v>53</v>
      </c>
      <c r="C247" s="5"/>
      <c r="E247" s="6">
        <v>8000</v>
      </c>
    </row>
    <row r="248" spans="1:5" s="1" customFormat="1" x14ac:dyDescent="0.25">
      <c r="A248" s="1">
        <v>5016</v>
      </c>
      <c r="B248" s="5" t="s">
        <v>298</v>
      </c>
      <c r="C248" s="5"/>
      <c r="E248" s="6">
        <v>20700</v>
      </c>
    </row>
    <row r="249" spans="1:5" s="1" customFormat="1" x14ac:dyDescent="0.25">
      <c r="B249" s="2" t="s">
        <v>299</v>
      </c>
      <c r="C249" s="2"/>
      <c r="D249" s="3" t="s">
        <v>300</v>
      </c>
      <c r="E249" s="4">
        <v>1134000</v>
      </c>
    </row>
    <row r="250" spans="1:5" s="1" customFormat="1" x14ac:dyDescent="0.25">
      <c r="A250" s="1">
        <v>5016</v>
      </c>
      <c r="B250" s="5" t="s">
        <v>301</v>
      </c>
      <c r="C250" s="5"/>
      <c r="E250" s="6">
        <v>160000</v>
      </c>
    </row>
    <row r="251" spans="1:5" s="1" customFormat="1" x14ac:dyDescent="0.25">
      <c r="A251" s="1">
        <v>5016</v>
      </c>
      <c r="B251" s="5" t="s">
        <v>302</v>
      </c>
      <c r="C251" s="5"/>
      <c r="E251" s="6">
        <v>320000</v>
      </c>
    </row>
    <row r="252" spans="1:5" s="1" customFormat="1" x14ac:dyDescent="0.25">
      <c r="A252" s="1">
        <v>5016</v>
      </c>
      <c r="B252" s="5" t="s">
        <v>303</v>
      </c>
      <c r="C252" s="5"/>
      <c r="E252" s="6">
        <v>654000</v>
      </c>
    </row>
    <row r="253" spans="1:5" s="1" customFormat="1" x14ac:dyDescent="0.25">
      <c r="B253" s="2" t="s">
        <v>304</v>
      </c>
      <c r="C253" s="2"/>
      <c r="D253" s="3" t="s">
        <v>305</v>
      </c>
      <c r="E253" s="4">
        <v>2706075</v>
      </c>
    </row>
    <row r="254" spans="1:5" s="1" customFormat="1" x14ac:dyDescent="0.25">
      <c r="A254" s="1">
        <v>5016</v>
      </c>
      <c r="B254" s="5" t="s">
        <v>247</v>
      </c>
      <c r="C254" s="5"/>
      <c r="E254" s="6">
        <v>52200</v>
      </c>
    </row>
    <row r="255" spans="1:5" s="1" customFormat="1" x14ac:dyDescent="0.25">
      <c r="A255" s="1">
        <v>5016</v>
      </c>
      <c r="B255" s="5" t="s">
        <v>248</v>
      </c>
      <c r="C255" s="5"/>
      <c r="E255" s="6">
        <v>64950</v>
      </c>
    </row>
    <row r="256" spans="1:5" s="1" customFormat="1" x14ac:dyDescent="0.25">
      <c r="A256" s="1">
        <v>5016</v>
      </c>
      <c r="B256" s="5" t="s">
        <v>306</v>
      </c>
      <c r="C256" s="5"/>
      <c r="E256" s="6">
        <v>340000</v>
      </c>
    </row>
    <row r="257" spans="1:5" s="1" customFormat="1" x14ac:dyDescent="0.25">
      <c r="A257" s="1">
        <v>5016</v>
      </c>
      <c r="B257" s="5" t="s">
        <v>53</v>
      </c>
      <c r="C257" s="5"/>
      <c r="E257" s="6">
        <v>180325</v>
      </c>
    </row>
    <row r="258" spans="1:5" s="1" customFormat="1" x14ac:dyDescent="0.25">
      <c r="A258" s="1">
        <v>5016</v>
      </c>
      <c r="B258" s="5" t="s">
        <v>251</v>
      </c>
      <c r="C258" s="5"/>
      <c r="E258" s="6">
        <v>1467900</v>
      </c>
    </row>
    <row r="259" spans="1:5" s="1" customFormat="1" x14ac:dyDescent="0.25">
      <c r="A259" s="1">
        <v>5016</v>
      </c>
      <c r="B259" s="5" t="s">
        <v>307</v>
      </c>
      <c r="C259" s="5"/>
      <c r="E259" s="6">
        <v>5700</v>
      </c>
    </row>
    <row r="260" spans="1:5" s="1" customFormat="1" x14ac:dyDescent="0.25">
      <c r="A260" s="1">
        <v>5016</v>
      </c>
      <c r="B260" s="5" t="s">
        <v>308</v>
      </c>
      <c r="C260" s="5"/>
      <c r="E260" s="6">
        <v>595000</v>
      </c>
    </row>
    <row r="261" spans="1:5" s="1" customFormat="1" x14ac:dyDescent="0.25">
      <c r="B261" s="2" t="s">
        <v>309</v>
      </c>
      <c r="C261" s="2"/>
      <c r="D261" s="3" t="s">
        <v>310</v>
      </c>
      <c r="E261" s="4">
        <v>743874418.64999998</v>
      </c>
    </row>
    <row r="262" spans="1:5" s="1" customFormat="1" x14ac:dyDescent="0.25">
      <c r="B262" s="2" t="s">
        <v>311</v>
      </c>
      <c r="C262" s="2"/>
      <c r="D262" s="3" t="s">
        <v>5</v>
      </c>
      <c r="E262" s="4">
        <v>165433121</v>
      </c>
    </row>
    <row r="263" spans="1:5" s="1" customFormat="1" x14ac:dyDescent="0.25">
      <c r="B263" s="2" t="s">
        <v>312</v>
      </c>
      <c r="C263" s="2"/>
      <c r="D263" s="3" t="s">
        <v>12</v>
      </c>
      <c r="E263" s="4">
        <v>85085714</v>
      </c>
    </row>
    <row r="264" spans="1:5" s="1" customFormat="1" x14ac:dyDescent="0.25">
      <c r="B264" s="2" t="s">
        <v>313</v>
      </c>
      <c r="C264" s="2"/>
      <c r="D264" s="3" t="s">
        <v>14</v>
      </c>
      <c r="E264" s="4">
        <v>85085714</v>
      </c>
    </row>
    <row r="265" spans="1:5" s="1" customFormat="1" x14ac:dyDescent="0.25">
      <c r="B265" s="5" t="s">
        <v>314</v>
      </c>
      <c r="C265" s="5"/>
      <c r="E265" s="6">
        <v>36000000</v>
      </c>
    </row>
    <row r="266" spans="1:5" s="1" customFormat="1" x14ac:dyDescent="0.25">
      <c r="B266" s="5" t="s">
        <v>315</v>
      </c>
      <c r="C266" s="5"/>
      <c r="E266" s="6">
        <v>11674880</v>
      </c>
    </row>
    <row r="267" spans="1:5" s="1" customFormat="1" x14ac:dyDescent="0.25">
      <c r="B267" s="5" t="s">
        <v>316</v>
      </c>
      <c r="C267" s="5"/>
      <c r="E267" s="6">
        <v>5833334</v>
      </c>
    </row>
    <row r="268" spans="1:5" s="1" customFormat="1" x14ac:dyDescent="0.25">
      <c r="B268" s="5" t="s">
        <v>317</v>
      </c>
      <c r="C268" s="5"/>
      <c r="E268" s="6">
        <v>3600000</v>
      </c>
    </row>
    <row r="269" spans="1:5" s="1" customFormat="1" x14ac:dyDescent="0.25">
      <c r="B269" s="5" t="s">
        <v>318</v>
      </c>
      <c r="C269" s="5"/>
      <c r="E269" s="6">
        <v>13160000</v>
      </c>
    </row>
    <row r="270" spans="1:5" s="1" customFormat="1" x14ac:dyDescent="0.25">
      <c r="B270" s="5" t="s">
        <v>319</v>
      </c>
      <c r="C270" s="5"/>
      <c r="E270" s="6">
        <v>10680000</v>
      </c>
    </row>
    <row r="271" spans="1:5" s="1" customFormat="1" x14ac:dyDescent="0.25">
      <c r="B271" s="5" t="s">
        <v>320</v>
      </c>
      <c r="C271" s="5"/>
      <c r="E271" s="6">
        <v>300000</v>
      </c>
    </row>
    <row r="272" spans="1:5" s="1" customFormat="1" x14ac:dyDescent="0.25">
      <c r="B272" s="5" t="s">
        <v>321</v>
      </c>
      <c r="C272" s="5"/>
      <c r="E272" s="6">
        <v>3837500</v>
      </c>
    </row>
    <row r="273" spans="2:5" s="1" customFormat="1" x14ac:dyDescent="0.25">
      <c r="B273" s="2" t="s">
        <v>322</v>
      </c>
      <c r="C273" s="2"/>
      <c r="D273" s="3" t="s">
        <v>323</v>
      </c>
      <c r="E273" s="4">
        <v>6820631</v>
      </c>
    </row>
    <row r="274" spans="2:5" s="1" customFormat="1" x14ac:dyDescent="0.25">
      <c r="B274" s="2" t="s">
        <v>324</v>
      </c>
      <c r="C274" s="2"/>
      <c r="D274" s="3" t="s">
        <v>325</v>
      </c>
      <c r="E274" s="4">
        <v>6820631</v>
      </c>
    </row>
    <row r="275" spans="2:5" s="1" customFormat="1" x14ac:dyDescent="0.25">
      <c r="B275" s="5" t="s">
        <v>316</v>
      </c>
      <c r="C275" s="5"/>
      <c r="E275" s="6">
        <v>1128256</v>
      </c>
    </row>
    <row r="276" spans="2:5" s="1" customFormat="1" x14ac:dyDescent="0.25">
      <c r="B276" s="5" t="s">
        <v>318</v>
      </c>
      <c r="C276" s="5"/>
      <c r="E276" s="6">
        <v>2888750</v>
      </c>
    </row>
    <row r="277" spans="2:5" s="1" customFormat="1" x14ac:dyDescent="0.25">
      <c r="B277" s="5" t="s">
        <v>319</v>
      </c>
      <c r="C277" s="5"/>
      <c r="E277" s="6">
        <v>2803625</v>
      </c>
    </row>
    <row r="278" spans="2:5" s="1" customFormat="1" x14ac:dyDescent="0.25">
      <c r="B278" s="2" t="s">
        <v>326</v>
      </c>
      <c r="C278" s="2"/>
      <c r="D278" s="3" t="s">
        <v>327</v>
      </c>
      <c r="E278" s="4">
        <v>652521</v>
      </c>
    </row>
    <row r="279" spans="2:5" s="1" customFormat="1" x14ac:dyDescent="0.25">
      <c r="B279" s="2" t="s">
        <v>328</v>
      </c>
      <c r="C279" s="2"/>
      <c r="D279" s="3" t="s">
        <v>329</v>
      </c>
      <c r="E279" s="4">
        <v>652521</v>
      </c>
    </row>
    <row r="280" spans="2:5" s="1" customFormat="1" x14ac:dyDescent="0.25">
      <c r="B280" s="5" t="s">
        <v>320</v>
      </c>
      <c r="C280" s="5"/>
      <c r="E280" s="6">
        <v>652521</v>
      </c>
    </row>
    <row r="281" spans="2:5" s="1" customFormat="1" x14ac:dyDescent="0.25">
      <c r="B281" s="2" t="s">
        <v>330</v>
      </c>
      <c r="C281" s="2"/>
      <c r="D281" s="3" t="s">
        <v>331</v>
      </c>
      <c r="E281" s="4">
        <v>1385388</v>
      </c>
    </row>
    <row r="282" spans="2:5" s="1" customFormat="1" x14ac:dyDescent="0.25">
      <c r="B282" s="2" t="s">
        <v>332</v>
      </c>
      <c r="C282" s="2"/>
      <c r="D282" s="3" t="s">
        <v>22</v>
      </c>
      <c r="E282" s="4">
        <v>1385388</v>
      </c>
    </row>
    <row r="283" spans="2:5" s="1" customFormat="1" x14ac:dyDescent="0.25">
      <c r="B283" s="5" t="s">
        <v>315</v>
      </c>
      <c r="C283" s="5"/>
      <c r="E283" s="6">
        <v>73333</v>
      </c>
    </row>
    <row r="284" spans="2:5" s="1" customFormat="1" x14ac:dyDescent="0.25">
      <c r="B284" s="5" t="s">
        <v>66</v>
      </c>
      <c r="C284" s="5"/>
      <c r="E284" s="6">
        <v>414058</v>
      </c>
    </row>
    <row r="285" spans="2:5" s="1" customFormat="1" x14ac:dyDescent="0.25">
      <c r="B285" s="5" t="s">
        <v>23</v>
      </c>
      <c r="C285" s="5"/>
      <c r="E285" s="6">
        <v>481332</v>
      </c>
    </row>
    <row r="286" spans="2:5" s="1" customFormat="1" x14ac:dyDescent="0.25">
      <c r="B286" s="5" t="s">
        <v>316</v>
      </c>
      <c r="C286" s="5"/>
      <c r="E286" s="6">
        <v>416665</v>
      </c>
    </row>
    <row r="287" spans="2:5" s="1" customFormat="1" x14ac:dyDescent="0.25">
      <c r="B287" s="2" t="s">
        <v>333</v>
      </c>
      <c r="C287" s="2"/>
      <c r="D287" s="3" t="s">
        <v>25</v>
      </c>
      <c r="E287" s="4">
        <v>3237635</v>
      </c>
    </row>
    <row r="288" spans="2:5" s="1" customFormat="1" x14ac:dyDescent="0.25">
      <c r="B288" s="2" t="s">
        <v>334</v>
      </c>
      <c r="C288" s="2"/>
      <c r="D288" s="3" t="s">
        <v>27</v>
      </c>
      <c r="E288" s="4">
        <v>3237635</v>
      </c>
    </row>
    <row r="289" spans="2:5" s="1" customFormat="1" x14ac:dyDescent="0.25">
      <c r="B289" s="5" t="s">
        <v>315</v>
      </c>
      <c r="C289" s="5"/>
      <c r="E289" s="6">
        <v>1054414</v>
      </c>
    </row>
    <row r="290" spans="2:5" s="1" customFormat="1" x14ac:dyDescent="0.25">
      <c r="B290" s="5" t="s">
        <v>316</v>
      </c>
      <c r="C290" s="5"/>
      <c r="E290" s="6">
        <v>359019</v>
      </c>
    </row>
    <row r="291" spans="2:5" s="1" customFormat="1" x14ac:dyDescent="0.25">
      <c r="B291" s="5" t="s">
        <v>318</v>
      </c>
      <c r="C291" s="5"/>
      <c r="E291" s="6">
        <v>1057649</v>
      </c>
    </row>
    <row r="292" spans="2:5" s="1" customFormat="1" x14ac:dyDescent="0.25">
      <c r="B292" s="5" t="s">
        <v>319</v>
      </c>
      <c r="C292" s="5"/>
      <c r="E292" s="6">
        <v>766553</v>
      </c>
    </row>
    <row r="293" spans="2:5" s="1" customFormat="1" x14ac:dyDescent="0.25">
      <c r="B293" s="2" t="s">
        <v>335</v>
      </c>
      <c r="C293" s="2"/>
      <c r="D293" s="3" t="s">
        <v>29</v>
      </c>
      <c r="E293" s="4">
        <v>8396593</v>
      </c>
    </row>
    <row r="294" spans="2:5" s="1" customFormat="1" x14ac:dyDescent="0.25">
      <c r="B294" s="2" t="s">
        <v>336</v>
      </c>
      <c r="C294" s="2"/>
      <c r="D294" s="3" t="s">
        <v>31</v>
      </c>
      <c r="E294" s="4">
        <v>8396593</v>
      </c>
    </row>
    <row r="295" spans="2:5" s="1" customFormat="1" x14ac:dyDescent="0.25">
      <c r="B295" s="5" t="s">
        <v>314</v>
      </c>
      <c r="C295" s="5"/>
      <c r="E295" s="6">
        <v>3500000</v>
      </c>
    </row>
    <row r="296" spans="2:5" s="1" customFormat="1" x14ac:dyDescent="0.25">
      <c r="B296" s="5" t="s">
        <v>315</v>
      </c>
      <c r="C296" s="5"/>
      <c r="E296" s="6">
        <v>1187868</v>
      </c>
    </row>
    <row r="297" spans="2:5" s="1" customFormat="1" x14ac:dyDescent="0.25">
      <c r="B297" s="5" t="s">
        <v>316</v>
      </c>
      <c r="C297" s="5"/>
      <c r="E297" s="6">
        <v>682967</v>
      </c>
    </row>
    <row r="298" spans="2:5" s="1" customFormat="1" x14ac:dyDescent="0.25">
      <c r="B298" s="5" t="s">
        <v>318</v>
      </c>
      <c r="C298" s="5"/>
      <c r="E298" s="6">
        <v>1425533</v>
      </c>
    </row>
    <row r="299" spans="2:5" s="1" customFormat="1" x14ac:dyDescent="0.25">
      <c r="B299" s="5" t="s">
        <v>319</v>
      </c>
      <c r="C299" s="5"/>
      <c r="E299" s="6">
        <v>1187515</v>
      </c>
    </row>
    <row r="300" spans="2:5" s="1" customFormat="1" x14ac:dyDescent="0.25">
      <c r="B300" s="5" t="s">
        <v>320</v>
      </c>
      <c r="C300" s="5"/>
      <c r="E300" s="6">
        <v>79377</v>
      </c>
    </row>
    <row r="301" spans="2:5" s="1" customFormat="1" x14ac:dyDescent="0.25">
      <c r="B301" s="5" t="s">
        <v>321</v>
      </c>
      <c r="C301" s="5"/>
      <c r="E301" s="6">
        <v>333333</v>
      </c>
    </row>
    <row r="302" spans="2:5" s="1" customFormat="1" x14ac:dyDescent="0.25">
      <c r="B302" s="2" t="s">
        <v>337</v>
      </c>
      <c r="C302" s="2"/>
      <c r="D302" s="3" t="s">
        <v>338</v>
      </c>
      <c r="E302" s="4">
        <v>827041</v>
      </c>
    </row>
    <row r="303" spans="2:5" s="1" customFormat="1" x14ac:dyDescent="0.25">
      <c r="B303" s="2" t="s">
        <v>339</v>
      </c>
      <c r="C303" s="2"/>
      <c r="D303" s="3" t="s">
        <v>35</v>
      </c>
      <c r="E303" s="4">
        <v>827041</v>
      </c>
    </row>
    <row r="304" spans="2:5" s="1" customFormat="1" x14ac:dyDescent="0.25">
      <c r="B304" s="5" t="s">
        <v>314</v>
      </c>
      <c r="C304" s="5"/>
      <c r="E304" s="6">
        <v>420000</v>
      </c>
    </row>
    <row r="305" spans="2:5" s="1" customFormat="1" x14ac:dyDescent="0.25">
      <c r="B305" s="5" t="s">
        <v>315</v>
      </c>
      <c r="C305" s="5"/>
      <c r="E305" s="6">
        <v>142544</v>
      </c>
    </row>
    <row r="306" spans="2:5" s="1" customFormat="1" x14ac:dyDescent="0.25">
      <c r="B306" s="5" t="s">
        <v>316</v>
      </c>
      <c r="C306" s="5"/>
      <c r="E306" s="6">
        <v>50301</v>
      </c>
    </row>
    <row r="307" spans="2:5" s="1" customFormat="1" x14ac:dyDescent="0.25">
      <c r="B307" s="5" t="s">
        <v>318</v>
      </c>
      <c r="C307" s="5"/>
      <c r="E307" s="6">
        <v>156333</v>
      </c>
    </row>
    <row r="308" spans="2:5" s="1" customFormat="1" x14ac:dyDescent="0.25">
      <c r="B308" s="5" t="s">
        <v>319</v>
      </c>
      <c r="C308" s="5"/>
      <c r="E308" s="6">
        <v>53340</v>
      </c>
    </row>
    <row r="309" spans="2:5" s="1" customFormat="1" x14ac:dyDescent="0.25">
      <c r="B309" s="5" t="s">
        <v>320</v>
      </c>
      <c r="C309" s="5"/>
      <c r="E309" s="6">
        <v>79</v>
      </c>
    </row>
    <row r="310" spans="2:5" s="1" customFormat="1" x14ac:dyDescent="0.25">
      <c r="B310" s="5" t="s">
        <v>321</v>
      </c>
      <c r="C310" s="5"/>
      <c r="E310" s="6">
        <v>4444</v>
      </c>
    </row>
    <row r="311" spans="2:5" s="1" customFormat="1" x14ac:dyDescent="0.25">
      <c r="B311" s="2" t="s">
        <v>340</v>
      </c>
      <c r="C311" s="2"/>
      <c r="D311" s="3" t="s">
        <v>37</v>
      </c>
      <c r="E311" s="4">
        <v>8025201</v>
      </c>
    </row>
    <row r="312" spans="2:5" s="1" customFormat="1" x14ac:dyDescent="0.25">
      <c r="B312" s="2" t="s">
        <v>341</v>
      </c>
      <c r="C312" s="2"/>
      <c r="D312" s="3" t="s">
        <v>39</v>
      </c>
      <c r="E312" s="4">
        <v>8025201</v>
      </c>
    </row>
    <row r="313" spans="2:5" s="1" customFormat="1" x14ac:dyDescent="0.25">
      <c r="B313" s="5" t="s">
        <v>314</v>
      </c>
      <c r="C313" s="5"/>
      <c r="E313" s="6">
        <v>3183333</v>
      </c>
    </row>
    <row r="314" spans="2:5" s="1" customFormat="1" x14ac:dyDescent="0.25">
      <c r="B314" s="5" t="s">
        <v>315</v>
      </c>
      <c r="C314" s="5"/>
      <c r="E314" s="6">
        <v>1131225</v>
      </c>
    </row>
    <row r="315" spans="2:5" s="1" customFormat="1" x14ac:dyDescent="0.25">
      <c r="B315" s="5" t="s">
        <v>316</v>
      </c>
      <c r="C315" s="5"/>
      <c r="E315" s="6">
        <v>684884</v>
      </c>
    </row>
    <row r="316" spans="2:5" s="1" customFormat="1" x14ac:dyDescent="0.25">
      <c r="B316" s="5" t="s">
        <v>318</v>
      </c>
      <c r="C316" s="5"/>
      <c r="E316" s="6">
        <v>1425534</v>
      </c>
    </row>
    <row r="317" spans="2:5" s="1" customFormat="1" x14ac:dyDescent="0.25">
      <c r="B317" s="5" t="s">
        <v>319</v>
      </c>
      <c r="C317" s="5"/>
      <c r="E317" s="6">
        <v>1187515</v>
      </c>
    </row>
    <row r="318" spans="2:5" s="1" customFormat="1" x14ac:dyDescent="0.25">
      <c r="B318" s="5" t="s">
        <v>320</v>
      </c>
      <c r="C318" s="5"/>
      <c r="E318" s="6">
        <v>79377</v>
      </c>
    </row>
    <row r="319" spans="2:5" s="1" customFormat="1" x14ac:dyDescent="0.25">
      <c r="B319" s="5" t="s">
        <v>321</v>
      </c>
      <c r="C319" s="5"/>
      <c r="E319" s="6">
        <v>333333</v>
      </c>
    </row>
    <row r="320" spans="2:5" s="1" customFormat="1" x14ac:dyDescent="0.25">
      <c r="B320" s="2" t="s">
        <v>342</v>
      </c>
      <c r="C320" s="2"/>
      <c r="D320" s="3" t="s">
        <v>41</v>
      </c>
      <c r="E320" s="4">
        <v>4211682</v>
      </c>
    </row>
    <row r="321" spans="2:5" s="1" customFormat="1" x14ac:dyDescent="0.25">
      <c r="B321" s="2" t="s">
        <v>343</v>
      </c>
      <c r="C321" s="2"/>
      <c r="D321" s="3" t="s">
        <v>43</v>
      </c>
      <c r="E321" s="4">
        <v>4211682</v>
      </c>
    </row>
    <row r="322" spans="2:5" s="1" customFormat="1" x14ac:dyDescent="0.25">
      <c r="B322" s="5" t="s">
        <v>314</v>
      </c>
      <c r="C322" s="5"/>
      <c r="E322" s="6">
        <v>1779166</v>
      </c>
    </row>
    <row r="323" spans="2:5" s="1" customFormat="1" x14ac:dyDescent="0.25">
      <c r="B323" s="5" t="s">
        <v>315</v>
      </c>
      <c r="C323" s="5"/>
      <c r="E323" s="6">
        <v>704311</v>
      </c>
    </row>
    <row r="324" spans="2:5" s="1" customFormat="1" x14ac:dyDescent="0.25">
      <c r="B324" s="5" t="s">
        <v>316</v>
      </c>
      <c r="C324" s="5"/>
      <c r="E324" s="6">
        <v>471511</v>
      </c>
    </row>
    <row r="325" spans="2:5" s="1" customFormat="1" x14ac:dyDescent="0.25">
      <c r="B325" s="5" t="s">
        <v>318</v>
      </c>
      <c r="C325" s="5"/>
      <c r="E325" s="6">
        <v>548333</v>
      </c>
    </row>
    <row r="326" spans="2:5" s="1" customFormat="1" x14ac:dyDescent="0.25">
      <c r="B326" s="5" t="s">
        <v>319</v>
      </c>
      <c r="C326" s="5"/>
      <c r="E326" s="6">
        <v>497958</v>
      </c>
    </row>
    <row r="327" spans="2:5" s="1" customFormat="1" x14ac:dyDescent="0.25">
      <c r="B327" s="5" t="s">
        <v>320</v>
      </c>
      <c r="C327" s="5"/>
      <c r="E327" s="6">
        <v>43736</v>
      </c>
    </row>
    <row r="328" spans="2:5" s="1" customFormat="1" x14ac:dyDescent="0.25">
      <c r="B328" s="5" t="s">
        <v>321</v>
      </c>
      <c r="C328" s="5"/>
      <c r="E328" s="6">
        <v>166667</v>
      </c>
    </row>
    <row r="329" spans="2:5" s="1" customFormat="1" x14ac:dyDescent="0.25">
      <c r="B329" s="2" t="s">
        <v>344</v>
      </c>
      <c r="C329" s="2"/>
      <c r="D329" s="3" t="s">
        <v>45</v>
      </c>
      <c r="E329" s="4">
        <v>18608000</v>
      </c>
    </row>
    <row r="330" spans="2:5" s="1" customFormat="1" x14ac:dyDescent="0.25">
      <c r="B330" s="2" t="s">
        <v>345</v>
      </c>
      <c r="C330" s="2"/>
      <c r="D330" s="3" t="s">
        <v>47</v>
      </c>
      <c r="E330" s="4">
        <v>18608000</v>
      </c>
    </row>
    <row r="331" spans="2:5" s="1" customFormat="1" x14ac:dyDescent="0.25">
      <c r="B331" s="5" t="s">
        <v>314</v>
      </c>
      <c r="C331" s="5"/>
      <c r="E331" s="6">
        <v>13286500</v>
      </c>
    </row>
    <row r="332" spans="2:5" s="1" customFormat="1" x14ac:dyDescent="0.25">
      <c r="B332" s="5" t="s">
        <v>315</v>
      </c>
      <c r="C332" s="5"/>
      <c r="E332" s="6">
        <v>1343000</v>
      </c>
    </row>
    <row r="333" spans="2:5" s="1" customFormat="1" x14ac:dyDescent="0.25">
      <c r="B333" s="5" t="s">
        <v>316</v>
      </c>
      <c r="C333" s="5"/>
      <c r="E333" s="6">
        <v>2364500</v>
      </c>
    </row>
    <row r="334" spans="2:5" s="1" customFormat="1" x14ac:dyDescent="0.25">
      <c r="B334" s="5" t="s">
        <v>317</v>
      </c>
      <c r="C334" s="5"/>
      <c r="E334" s="6">
        <v>766000</v>
      </c>
    </row>
    <row r="335" spans="2:5" s="1" customFormat="1" x14ac:dyDescent="0.25">
      <c r="B335" s="5" t="s">
        <v>318</v>
      </c>
      <c r="C335" s="5"/>
      <c r="E335" s="6">
        <v>571500</v>
      </c>
    </row>
    <row r="336" spans="2:5" s="1" customFormat="1" x14ac:dyDescent="0.25">
      <c r="B336" s="5" t="s">
        <v>319</v>
      </c>
      <c r="C336" s="5"/>
      <c r="E336" s="6">
        <v>60500</v>
      </c>
    </row>
    <row r="337" spans="1:5" s="1" customFormat="1" x14ac:dyDescent="0.25">
      <c r="B337" s="5" t="s">
        <v>320</v>
      </c>
      <c r="C337" s="5"/>
      <c r="E337" s="6">
        <v>60000</v>
      </c>
    </row>
    <row r="338" spans="1:5" s="1" customFormat="1" x14ac:dyDescent="0.25">
      <c r="B338" s="5" t="s">
        <v>321</v>
      </c>
      <c r="C338" s="5"/>
      <c r="E338" s="6">
        <v>156000</v>
      </c>
    </row>
    <row r="339" spans="1:5" s="1" customFormat="1" x14ac:dyDescent="0.25">
      <c r="B339" s="2" t="s">
        <v>346</v>
      </c>
      <c r="C339" s="2"/>
      <c r="D339" s="3" t="s">
        <v>347</v>
      </c>
      <c r="E339" s="4">
        <v>1800000</v>
      </c>
    </row>
    <row r="340" spans="1:5" s="1" customFormat="1" x14ac:dyDescent="0.25">
      <c r="B340" s="2" t="s">
        <v>348</v>
      </c>
      <c r="C340" s="2"/>
      <c r="D340" s="3" t="s">
        <v>349</v>
      </c>
      <c r="E340" s="4">
        <v>1800000</v>
      </c>
    </row>
    <row r="341" spans="1:5" s="1" customFormat="1" x14ac:dyDescent="0.25">
      <c r="B341" s="2" t="s">
        <v>350</v>
      </c>
      <c r="C341" s="2"/>
      <c r="D341" s="3" t="s">
        <v>49</v>
      </c>
      <c r="E341" s="4">
        <v>62000</v>
      </c>
    </row>
    <row r="342" spans="1:5" s="1" customFormat="1" x14ac:dyDescent="0.25">
      <c r="B342" s="2" t="s">
        <v>351</v>
      </c>
      <c r="C342" s="2"/>
      <c r="D342" s="3" t="s">
        <v>352</v>
      </c>
      <c r="E342" s="4">
        <v>62000</v>
      </c>
    </row>
    <row r="343" spans="1:5" s="1" customFormat="1" x14ac:dyDescent="0.25">
      <c r="B343" s="5" t="s">
        <v>53</v>
      </c>
      <c r="C343" s="5"/>
      <c r="E343" s="6">
        <v>62000</v>
      </c>
    </row>
    <row r="344" spans="1:5" s="1" customFormat="1" x14ac:dyDescent="0.25">
      <c r="B344" s="2" t="s">
        <v>353</v>
      </c>
      <c r="C344" s="2"/>
      <c r="D344" s="3" t="s">
        <v>354</v>
      </c>
      <c r="E344" s="4">
        <v>3905262</v>
      </c>
    </row>
    <row r="345" spans="1:5" s="1" customFormat="1" x14ac:dyDescent="0.25">
      <c r="B345" s="2" t="s">
        <v>355</v>
      </c>
      <c r="C345" s="2"/>
      <c r="D345" s="3" t="s">
        <v>356</v>
      </c>
      <c r="E345" s="4">
        <v>3905262</v>
      </c>
    </row>
    <row r="346" spans="1:5" s="1" customFormat="1" x14ac:dyDescent="0.25">
      <c r="B346" s="5" t="s">
        <v>320</v>
      </c>
      <c r="C346" s="5"/>
      <c r="E346" s="6">
        <v>3905262</v>
      </c>
    </row>
    <row r="347" spans="1:5" s="1" customFormat="1" x14ac:dyDescent="0.25">
      <c r="B347" s="2" t="s">
        <v>357</v>
      </c>
      <c r="C347" s="2"/>
      <c r="D347" s="3" t="s">
        <v>358</v>
      </c>
      <c r="E347" s="4">
        <v>1090900</v>
      </c>
    </row>
    <row r="348" spans="1:5" s="1" customFormat="1" x14ac:dyDescent="0.25">
      <c r="B348" s="2" t="s">
        <v>359</v>
      </c>
      <c r="C348" s="2"/>
      <c r="D348" s="3" t="s">
        <v>360</v>
      </c>
      <c r="E348" s="4">
        <v>1090900</v>
      </c>
    </row>
    <row r="349" spans="1:5" s="1" customFormat="1" x14ac:dyDescent="0.25">
      <c r="A349" s="1">
        <v>5016</v>
      </c>
      <c r="B349" s="5" t="s">
        <v>53</v>
      </c>
      <c r="C349" s="5"/>
      <c r="E349" s="6">
        <v>351900</v>
      </c>
    </row>
    <row r="350" spans="1:5" s="1" customFormat="1" x14ac:dyDescent="0.25">
      <c r="A350" s="1">
        <v>5016</v>
      </c>
      <c r="B350" s="5" t="s">
        <v>134</v>
      </c>
      <c r="C350" s="5"/>
      <c r="E350" s="6">
        <v>550000</v>
      </c>
    </row>
    <row r="351" spans="1:5" s="1" customFormat="1" x14ac:dyDescent="0.25">
      <c r="A351" s="1">
        <v>5016</v>
      </c>
      <c r="B351" s="5" t="s">
        <v>361</v>
      </c>
      <c r="C351" s="5"/>
      <c r="E351" s="6">
        <v>180000</v>
      </c>
    </row>
    <row r="352" spans="1:5" s="1" customFormat="1" x14ac:dyDescent="0.25">
      <c r="A352" s="1">
        <v>5016</v>
      </c>
      <c r="B352" s="5" t="s">
        <v>362</v>
      </c>
      <c r="C352" s="5"/>
      <c r="E352" s="6">
        <v>4100</v>
      </c>
    </row>
    <row r="353" spans="1:5" s="1" customFormat="1" x14ac:dyDescent="0.25">
      <c r="A353" s="1">
        <v>5016</v>
      </c>
      <c r="B353" s="5" t="s">
        <v>252</v>
      </c>
      <c r="C353" s="5"/>
      <c r="E353" s="6">
        <v>4900</v>
      </c>
    </row>
    <row r="354" spans="1:5" s="1" customFormat="1" x14ac:dyDescent="0.25">
      <c r="B354" s="2" t="s">
        <v>363</v>
      </c>
      <c r="C354" s="2"/>
      <c r="D354" s="3" t="s">
        <v>57</v>
      </c>
      <c r="E354" s="4">
        <v>5744307</v>
      </c>
    </row>
    <row r="355" spans="1:5" s="1" customFormat="1" x14ac:dyDescent="0.25">
      <c r="B355" s="2" t="s">
        <v>364</v>
      </c>
      <c r="C355" s="2"/>
      <c r="D355" s="3" t="s">
        <v>59</v>
      </c>
      <c r="E355" s="4">
        <v>5744307</v>
      </c>
    </row>
    <row r="356" spans="1:5" s="1" customFormat="1" x14ac:dyDescent="0.25">
      <c r="A356" s="1">
        <v>5011</v>
      </c>
      <c r="B356" s="5" t="s">
        <v>60</v>
      </c>
      <c r="C356" s="5"/>
      <c r="E356" s="6">
        <v>5744307</v>
      </c>
    </row>
    <row r="357" spans="1:5" s="1" customFormat="1" x14ac:dyDescent="0.25">
      <c r="B357" s="2" t="s">
        <v>365</v>
      </c>
      <c r="C357" s="2"/>
      <c r="D357" s="3" t="s">
        <v>62</v>
      </c>
      <c r="E357" s="4">
        <v>-3024</v>
      </c>
    </row>
    <row r="358" spans="1:5" s="1" customFormat="1" x14ac:dyDescent="0.25">
      <c r="B358" s="2" t="s">
        <v>366</v>
      </c>
      <c r="C358" s="2"/>
      <c r="D358" s="3" t="s">
        <v>367</v>
      </c>
      <c r="E358" s="4">
        <v>-3024</v>
      </c>
    </row>
    <row r="359" spans="1:5" s="1" customFormat="1" x14ac:dyDescent="0.25">
      <c r="A359" s="1">
        <v>5011</v>
      </c>
      <c r="B359" s="5" t="s">
        <v>66</v>
      </c>
      <c r="C359" s="5"/>
      <c r="E359" s="6">
        <v>-11937</v>
      </c>
    </row>
    <row r="360" spans="1:5" s="1" customFormat="1" x14ac:dyDescent="0.25">
      <c r="A360" s="1">
        <v>5011</v>
      </c>
      <c r="B360" s="5" t="s">
        <v>368</v>
      </c>
      <c r="C360" s="5"/>
      <c r="E360" s="6">
        <v>402</v>
      </c>
    </row>
    <row r="361" spans="1:5" s="1" customFormat="1" x14ac:dyDescent="0.25">
      <c r="A361" s="1">
        <v>5011</v>
      </c>
      <c r="B361" s="5" t="s">
        <v>23</v>
      </c>
      <c r="C361" s="5"/>
      <c r="E361" s="6">
        <v>22558</v>
      </c>
    </row>
    <row r="362" spans="1:5" s="1" customFormat="1" x14ac:dyDescent="0.25">
      <c r="A362" s="1">
        <v>5011</v>
      </c>
      <c r="B362" s="5" t="s">
        <v>369</v>
      </c>
      <c r="C362" s="5"/>
      <c r="E362" s="6">
        <v>99</v>
      </c>
    </row>
    <row r="363" spans="1:5" s="1" customFormat="1" x14ac:dyDescent="0.25">
      <c r="A363" s="1">
        <v>5011</v>
      </c>
      <c r="B363" s="5" t="s">
        <v>370</v>
      </c>
      <c r="C363" s="5"/>
      <c r="E363" s="6">
        <v>255</v>
      </c>
    </row>
    <row r="364" spans="1:5" s="1" customFormat="1" x14ac:dyDescent="0.25">
      <c r="A364" s="1">
        <v>5011</v>
      </c>
      <c r="B364" s="5" t="s">
        <v>67</v>
      </c>
      <c r="C364" s="5"/>
      <c r="E364" s="6">
        <v>-14401</v>
      </c>
    </row>
    <row r="365" spans="1:5" s="1" customFormat="1" x14ac:dyDescent="0.25">
      <c r="B365" s="2" t="s">
        <v>371</v>
      </c>
      <c r="C365" s="2"/>
      <c r="D365" s="3" t="s">
        <v>69</v>
      </c>
      <c r="E365" s="4">
        <v>11183446</v>
      </c>
    </row>
    <row r="366" spans="1:5" s="1" customFormat="1" x14ac:dyDescent="0.25">
      <c r="B366" s="2" t="s">
        <v>372</v>
      </c>
      <c r="C366" s="2"/>
      <c r="D366" s="3" t="s">
        <v>71</v>
      </c>
      <c r="E366" s="4">
        <v>11183446</v>
      </c>
    </row>
    <row r="367" spans="1:5" s="1" customFormat="1" x14ac:dyDescent="0.25">
      <c r="A367" s="1">
        <v>5012</v>
      </c>
      <c r="B367" s="5" t="s">
        <v>373</v>
      </c>
      <c r="C367" s="5"/>
      <c r="E367" s="6">
        <v>1926302</v>
      </c>
    </row>
    <row r="368" spans="1:5" s="1" customFormat="1" x14ac:dyDescent="0.25">
      <c r="A368" s="1">
        <v>5012</v>
      </c>
      <c r="B368" s="5" t="s">
        <v>374</v>
      </c>
      <c r="C368" s="5"/>
      <c r="E368" s="6">
        <v>1439628</v>
      </c>
    </row>
    <row r="369" spans="1:5" s="1" customFormat="1" x14ac:dyDescent="0.25">
      <c r="A369" s="1">
        <v>5012</v>
      </c>
      <c r="B369" s="5" t="s">
        <v>72</v>
      </c>
      <c r="C369" s="5"/>
      <c r="E369" s="6">
        <v>114399</v>
      </c>
    </row>
    <row r="370" spans="1:5" s="1" customFormat="1" x14ac:dyDescent="0.25">
      <c r="A370" s="1">
        <v>5012</v>
      </c>
      <c r="B370" s="5" t="s">
        <v>73</v>
      </c>
      <c r="C370" s="5"/>
      <c r="E370" s="6">
        <v>6202554</v>
      </c>
    </row>
    <row r="371" spans="1:5" s="1" customFormat="1" x14ac:dyDescent="0.25">
      <c r="A371" s="1">
        <v>5012</v>
      </c>
      <c r="B371" s="5" t="s">
        <v>74</v>
      </c>
      <c r="C371" s="5"/>
      <c r="E371" s="6">
        <v>1500563</v>
      </c>
    </row>
    <row r="372" spans="1:5" s="1" customFormat="1" x14ac:dyDescent="0.25">
      <c r="B372" s="2" t="s">
        <v>375</v>
      </c>
      <c r="C372" s="2"/>
      <c r="D372" s="3" t="s">
        <v>376</v>
      </c>
      <c r="E372" s="4">
        <v>3953324</v>
      </c>
    </row>
    <row r="373" spans="1:5" s="1" customFormat="1" x14ac:dyDescent="0.25">
      <c r="B373" s="2" t="s">
        <v>377</v>
      </c>
      <c r="C373" s="2"/>
      <c r="D373" s="3" t="s">
        <v>378</v>
      </c>
      <c r="E373" s="4">
        <v>3953324</v>
      </c>
    </row>
    <row r="374" spans="1:5" s="1" customFormat="1" x14ac:dyDescent="0.25">
      <c r="A374" s="1">
        <v>5010</v>
      </c>
      <c r="B374" s="5" t="s">
        <v>79</v>
      </c>
      <c r="C374" s="5"/>
      <c r="E374" s="6">
        <v>3953324</v>
      </c>
    </row>
    <row r="375" spans="1:5" s="1" customFormat="1" x14ac:dyDescent="0.25">
      <c r="B375" s="2" t="s">
        <v>379</v>
      </c>
      <c r="C375" s="2"/>
      <c r="D375" s="3" t="s">
        <v>380</v>
      </c>
      <c r="E375" s="4">
        <v>446500</v>
      </c>
    </row>
    <row r="376" spans="1:5" s="1" customFormat="1" x14ac:dyDescent="0.25">
      <c r="B376" s="2" t="s">
        <v>381</v>
      </c>
      <c r="C376" s="2"/>
      <c r="D376" s="3" t="s">
        <v>93</v>
      </c>
      <c r="E376" s="4">
        <v>446500</v>
      </c>
    </row>
    <row r="377" spans="1:5" s="1" customFormat="1" x14ac:dyDescent="0.25">
      <c r="A377" s="1">
        <v>5016</v>
      </c>
      <c r="B377" s="5" t="s">
        <v>382</v>
      </c>
      <c r="C377" s="5"/>
      <c r="E377" s="6">
        <v>180500</v>
      </c>
    </row>
    <row r="378" spans="1:5" s="1" customFormat="1" x14ac:dyDescent="0.25">
      <c r="A378" s="1">
        <v>5016</v>
      </c>
      <c r="B378" s="5" t="s">
        <v>96</v>
      </c>
      <c r="C378" s="5"/>
      <c r="E378" s="6">
        <v>143000</v>
      </c>
    </row>
    <row r="379" spans="1:5" s="1" customFormat="1" x14ac:dyDescent="0.25">
      <c r="A379" s="1">
        <v>5016</v>
      </c>
      <c r="B379" s="5" t="s">
        <v>383</v>
      </c>
      <c r="C379" s="5"/>
      <c r="E379" s="6">
        <v>123000</v>
      </c>
    </row>
    <row r="380" spans="1:5" s="1" customFormat="1" x14ac:dyDescent="0.25">
      <c r="B380" s="2" t="s">
        <v>384</v>
      </c>
      <c r="C380" s="2"/>
      <c r="D380" s="3" t="s">
        <v>98</v>
      </c>
      <c r="E380" s="4">
        <v>12705200</v>
      </c>
    </row>
    <row r="381" spans="1:5" s="1" customFormat="1" x14ac:dyDescent="0.25">
      <c r="B381" s="2" t="s">
        <v>385</v>
      </c>
      <c r="C381" s="2"/>
      <c r="D381" s="3" t="s">
        <v>106</v>
      </c>
      <c r="E381" s="4">
        <v>12559200</v>
      </c>
    </row>
    <row r="382" spans="1:5" s="1" customFormat="1" x14ac:dyDescent="0.25">
      <c r="B382" s="2" t="s">
        <v>386</v>
      </c>
      <c r="C382" s="2"/>
      <c r="D382" s="3" t="s">
        <v>108</v>
      </c>
      <c r="E382" s="4">
        <v>12559200</v>
      </c>
    </row>
    <row r="383" spans="1:5" s="1" customFormat="1" x14ac:dyDescent="0.25">
      <c r="A383" s="1">
        <v>5002</v>
      </c>
      <c r="B383" s="5" t="s">
        <v>387</v>
      </c>
      <c r="C383" s="5"/>
      <c r="E383" s="6">
        <v>12559200</v>
      </c>
    </row>
    <row r="384" spans="1:5" s="1" customFormat="1" x14ac:dyDescent="0.25">
      <c r="B384" s="2" t="s">
        <v>388</v>
      </c>
      <c r="C384" s="2"/>
      <c r="D384" s="3" t="s">
        <v>116</v>
      </c>
      <c r="E384" s="4">
        <v>146000</v>
      </c>
    </row>
    <row r="385" spans="1:8" s="1" customFormat="1" x14ac:dyDescent="0.25">
      <c r="B385" s="2" t="s">
        <v>389</v>
      </c>
      <c r="C385" s="2"/>
      <c r="D385" s="3" t="s">
        <v>118</v>
      </c>
      <c r="E385" s="4">
        <v>146000</v>
      </c>
    </row>
    <row r="386" spans="1:8" s="1" customFormat="1" x14ac:dyDescent="0.25">
      <c r="A386" s="1">
        <v>5002</v>
      </c>
      <c r="B386" s="5" t="s">
        <v>390</v>
      </c>
      <c r="C386" s="5"/>
      <c r="E386" s="6">
        <v>146000</v>
      </c>
    </row>
    <row r="387" spans="1:8" s="1" customFormat="1" x14ac:dyDescent="0.25">
      <c r="B387" s="2" t="s">
        <v>391</v>
      </c>
      <c r="C387" s="2"/>
      <c r="D387" s="3" t="s">
        <v>122</v>
      </c>
      <c r="E387" s="4">
        <v>67199521</v>
      </c>
    </row>
    <row r="388" spans="1:8" s="1" customFormat="1" x14ac:dyDescent="0.25">
      <c r="B388" s="2" t="s">
        <v>392</v>
      </c>
      <c r="C388" s="2"/>
      <c r="D388" s="3" t="s">
        <v>393</v>
      </c>
      <c r="E388" s="4">
        <v>48218269</v>
      </c>
    </row>
    <row r="389" spans="1:8" s="1" customFormat="1" x14ac:dyDescent="0.25">
      <c r="B389" s="2" t="s">
        <v>394</v>
      </c>
      <c r="C389" s="2"/>
      <c r="D389" s="3" t="s">
        <v>395</v>
      </c>
      <c r="E389" s="4">
        <v>48218269</v>
      </c>
    </row>
    <row r="390" spans="1:8" s="1" customFormat="1" x14ac:dyDescent="0.25">
      <c r="B390" s="5" t="s">
        <v>396</v>
      </c>
      <c r="C390" s="5"/>
      <c r="E390" s="6">
        <v>47335000</v>
      </c>
      <c r="F390" s="1" t="s">
        <v>1065</v>
      </c>
    </row>
    <row r="391" spans="1:8" s="1" customFormat="1" x14ac:dyDescent="0.25">
      <c r="A391" s="1">
        <v>5058</v>
      </c>
      <c r="B391" s="5" t="s">
        <v>397</v>
      </c>
      <c r="C391" s="5"/>
      <c r="E391" s="6">
        <v>383552</v>
      </c>
    </row>
    <row r="392" spans="1:8" s="1" customFormat="1" x14ac:dyDescent="0.25">
      <c r="A392" s="8"/>
      <c r="B392" s="9" t="s">
        <v>235</v>
      </c>
      <c r="C392" s="9"/>
      <c r="D392" s="8"/>
      <c r="E392" s="10">
        <v>499717</v>
      </c>
      <c r="F392" s="8" t="s">
        <v>1052</v>
      </c>
      <c r="G392" s="8"/>
      <c r="H392" s="8"/>
    </row>
    <row r="393" spans="1:8" s="1" customFormat="1" x14ac:dyDescent="0.25">
      <c r="B393" s="2" t="s">
        <v>398</v>
      </c>
      <c r="C393" s="2"/>
      <c r="D393" s="3" t="s">
        <v>139</v>
      </c>
      <c r="E393" s="4">
        <v>18981252</v>
      </c>
    </row>
    <row r="394" spans="1:8" s="1" customFormat="1" x14ac:dyDescent="0.25">
      <c r="B394" s="2" t="s">
        <v>399</v>
      </c>
      <c r="C394" s="2"/>
      <c r="D394" s="3" t="s">
        <v>400</v>
      </c>
      <c r="E394" s="4">
        <v>17313102</v>
      </c>
    </row>
    <row r="395" spans="1:8" s="1" customFormat="1" x14ac:dyDescent="0.25">
      <c r="A395" s="1">
        <v>5058</v>
      </c>
      <c r="B395" s="5" t="s">
        <v>397</v>
      </c>
      <c r="C395" s="5"/>
      <c r="E395" s="6">
        <v>17313102</v>
      </c>
    </row>
    <row r="396" spans="1:8" s="1" customFormat="1" x14ac:dyDescent="0.25">
      <c r="B396" s="2" t="s">
        <v>401</v>
      </c>
      <c r="C396" s="2"/>
      <c r="D396" s="3" t="s">
        <v>226</v>
      </c>
      <c r="E396" s="4">
        <v>1668150</v>
      </c>
    </row>
    <row r="397" spans="1:8" s="1" customFormat="1" x14ac:dyDescent="0.25">
      <c r="A397" s="1">
        <v>5058</v>
      </c>
      <c r="B397" s="5" t="s">
        <v>397</v>
      </c>
      <c r="C397" s="5"/>
      <c r="E397" s="6">
        <v>1668150</v>
      </c>
    </row>
    <row r="398" spans="1:8" s="1" customFormat="1" x14ac:dyDescent="0.25">
      <c r="B398" s="2" t="s">
        <v>402</v>
      </c>
      <c r="C398" s="2"/>
      <c r="D398" s="3" t="s">
        <v>403</v>
      </c>
      <c r="E398" s="4">
        <v>760000</v>
      </c>
    </row>
    <row r="399" spans="1:8" s="1" customFormat="1" x14ac:dyDescent="0.25">
      <c r="B399" s="2" t="s">
        <v>404</v>
      </c>
      <c r="C399" s="2"/>
      <c r="D399" s="3" t="s">
        <v>405</v>
      </c>
      <c r="E399" s="4">
        <v>760000</v>
      </c>
    </row>
    <row r="400" spans="1:8" s="1" customFormat="1" x14ac:dyDescent="0.25">
      <c r="B400" s="2" t="s">
        <v>406</v>
      </c>
      <c r="C400" s="2"/>
      <c r="D400" s="3" t="s">
        <v>234</v>
      </c>
      <c r="E400" s="4">
        <v>760000</v>
      </c>
    </row>
    <row r="401" spans="1:6" s="1" customFormat="1" x14ac:dyDescent="0.25">
      <c r="A401" s="1">
        <v>5005</v>
      </c>
      <c r="B401" s="5" t="s">
        <v>407</v>
      </c>
      <c r="C401" s="5"/>
      <c r="E401" s="6">
        <v>760000</v>
      </c>
    </row>
    <row r="402" spans="1:6" s="1" customFormat="1" x14ac:dyDescent="0.25">
      <c r="B402" s="2" t="s">
        <v>408</v>
      </c>
      <c r="C402" s="2"/>
      <c r="D402" s="3" t="s">
        <v>137</v>
      </c>
      <c r="E402" s="4">
        <v>5743326</v>
      </c>
    </row>
    <row r="403" spans="1:6" s="1" customFormat="1" x14ac:dyDescent="0.25">
      <c r="B403" s="2" t="s">
        <v>409</v>
      </c>
      <c r="C403" s="2"/>
      <c r="D403" s="3" t="s">
        <v>410</v>
      </c>
      <c r="E403" s="4">
        <v>5743326</v>
      </c>
    </row>
    <row r="404" spans="1:6" s="1" customFormat="1" x14ac:dyDescent="0.25">
      <c r="B404" s="2" t="s">
        <v>411</v>
      </c>
      <c r="C404" s="2"/>
      <c r="D404" s="3" t="s">
        <v>412</v>
      </c>
      <c r="E404" s="4">
        <v>2291023</v>
      </c>
    </row>
    <row r="405" spans="1:6" s="1" customFormat="1" x14ac:dyDescent="0.25">
      <c r="A405" s="1">
        <v>5016</v>
      </c>
      <c r="B405" s="5" t="s">
        <v>413</v>
      </c>
      <c r="C405" s="5"/>
      <c r="E405" s="6">
        <v>500094</v>
      </c>
    </row>
    <row r="406" spans="1:6" s="1" customFormat="1" x14ac:dyDescent="0.25">
      <c r="A406" s="1">
        <v>5016</v>
      </c>
      <c r="B406" s="5" t="s">
        <v>414</v>
      </c>
      <c r="C406" s="5"/>
      <c r="E406" s="6">
        <v>1790929</v>
      </c>
    </row>
    <row r="407" spans="1:6" s="1" customFormat="1" x14ac:dyDescent="0.25">
      <c r="B407" s="2" t="s">
        <v>415</v>
      </c>
      <c r="C407" s="2"/>
      <c r="D407" s="3" t="s">
        <v>416</v>
      </c>
      <c r="E407" s="4">
        <v>3452303</v>
      </c>
    </row>
    <row r="408" spans="1:6" s="1" customFormat="1" x14ac:dyDescent="0.25">
      <c r="A408" s="1">
        <v>5016</v>
      </c>
      <c r="B408" s="5" t="s">
        <v>413</v>
      </c>
      <c r="C408" s="5"/>
      <c r="E408" s="6">
        <v>147099</v>
      </c>
    </row>
    <row r="409" spans="1:6" s="1" customFormat="1" x14ac:dyDescent="0.25">
      <c r="A409" s="1">
        <v>5016</v>
      </c>
      <c r="B409" s="5" t="s">
        <v>414</v>
      </c>
      <c r="C409" s="5"/>
      <c r="E409" s="6">
        <v>3305204</v>
      </c>
    </row>
    <row r="410" spans="1:6" s="1" customFormat="1" x14ac:dyDescent="0.25">
      <c r="B410" s="2" t="s">
        <v>417</v>
      </c>
      <c r="C410" s="2"/>
      <c r="D410" s="3" t="s">
        <v>144</v>
      </c>
      <c r="E410" s="4">
        <v>254193770.78</v>
      </c>
    </row>
    <row r="411" spans="1:6" s="1" customFormat="1" x14ac:dyDescent="0.25">
      <c r="B411" s="2" t="s">
        <v>418</v>
      </c>
      <c r="C411" s="2"/>
      <c r="D411" s="3" t="s">
        <v>154</v>
      </c>
      <c r="E411" s="4">
        <v>39611052</v>
      </c>
    </row>
    <row r="412" spans="1:6" s="1" customFormat="1" x14ac:dyDescent="0.25">
      <c r="B412" s="2" t="s">
        <v>419</v>
      </c>
      <c r="C412" s="2"/>
      <c r="D412" s="3" t="s">
        <v>156</v>
      </c>
      <c r="E412" s="4">
        <v>39611052</v>
      </c>
    </row>
    <row r="413" spans="1:6" s="1" customFormat="1" x14ac:dyDescent="0.25">
      <c r="A413" s="1">
        <v>5004</v>
      </c>
      <c r="B413" s="5" t="s">
        <v>95</v>
      </c>
      <c r="C413" s="5"/>
      <c r="E413" s="6">
        <v>39611052</v>
      </c>
    </row>
    <row r="414" spans="1:6" s="1" customFormat="1" x14ac:dyDescent="0.25">
      <c r="B414" s="2" t="s">
        <v>420</v>
      </c>
      <c r="C414" s="2"/>
      <c r="D414" s="3" t="s">
        <v>158</v>
      </c>
      <c r="E414" s="4">
        <v>74556453.780000001</v>
      </c>
    </row>
    <row r="415" spans="1:6" s="1" customFormat="1" x14ac:dyDescent="0.25">
      <c r="B415" s="2" t="s">
        <v>421</v>
      </c>
      <c r="C415" s="2"/>
      <c r="D415" s="3" t="s">
        <v>422</v>
      </c>
      <c r="E415" s="4">
        <v>471575</v>
      </c>
    </row>
    <row r="416" spans="1:6" s="1" customFormat="1" x14ac:dyDescent="0.25">
      <c r="A416" s="1">
        <v>5016</v>
      </c>
      <c r="B416" s="5" t="s">
        <v>318</v>
      </c>
      <c r="C416" s="5"/>
      <c r="E416" s="6">
        <v>463521</v>
      </c>
      <c r="F416" s="1" t="s">
        <v>1066</v>
      </c>
    </row>
    <row r="417" spans="1:6" s="1" customFormat="1" x14ac:dyDescent="0.25">
      <c r="A417" s="1">
        <v>5016</v>
      </c>
      <c r="B417" s="5" t="s">
        <v>319</v>
      </c>
      <c r="C417" s="5"/>
      <c r="E417" s="6">
        <v>8054</v>
      </c>
      <c r="F417" s="1" t="s">
        <v>1066</v>
      </c>
    </row>
    <row r="418" spans="1:6" s="1" customFormat="1" x14ac:dyDescent="0.25">
      <c r="B418" s="2" t="s">
        <v>423</v>
      </c>
      <c r="C418" s="2"/>
      <c r="D418" s="3" t="s">
        <v>160</v>
      </c>
      <c r="E418" s="4">
        <v>74084878.780000001</v>
      </c>
    </row>
    <row r="419" spans="1:6" s="1" customFormat="1" x14ac:dyDescent="0.25">
      <c r="A419" s="1">
        <v>5016</v>
      </c>
      <c r="B419" s="5" t="s">
        <v>424</v>
      </c>
      <c r="C419" s="5"/>
      <c r="E419" s="6">
        <v>90400</v>
      </c>
    </row>
    <row r="420" spans="1:6" s="1" customFormat="1" x14ac:dyDescent="0.25">
      <c r="A420" s="1">
        <v>5016</v>
      </c>
      <c r="B420" s="5" t="s">
        <v>425</v>
      </c>
      <c r="C420" s="5"/>
      <c r="E420" s="6">
        <v>121303</v>
      </c>
    </row>
    <row r="421" spans="1:6" s="1" customFormat="1" x14ac:dyDescent="0.25">
      <c r="A421" s="1">
        <v>5016</v>
      </c>
      <c r="B421" s="5" t="s">
        <v>246</v>
      </c>
      <c r="C421" s="5"/>
      <c r="E421" s="6">
        <v>123711</v>
      </c>
    </row>
    <row r="422" spans="1:6" s="1" customFormat="1" x14ac:dyDescent="0.25">
      <c r="A422" s="1">
        <v>5016</v>
      </c>
      <c r="B422" s="5" t="s">
        <v>426</v>
      </c>
      <c r="C422" s="5"/>
      <c r="E422" s="6">
        <v>36666</v>
      </c>
    </row>
    <row r="423" spans="1:6" s="1" customFormat="1" x14ac:dyDescent="0.25">
      <c r="A423" s="1">
        <v>5016</v>
      </c>
      <c r="B423" s="5" t="s">
        <v>427</v>
      </c>
      <c r="C423" s="5"/>
      <c r="E423" s="6">
        <v>136134</v>
      </c>
    </row>
    <row r="424" spans="1:6" s="1" customFormat="1" x14ac:dyDescent="0.25">
      <c r="A424" s="1">
        <v>5016</v>
      </c>
      <c r="B424" s="5" t="s">
        <v>428</v>
      </c>
      <c r="C424" s="5"/>
      <c r="E424" s="6">
        <v>243000</v>
      </c>
    </row>
    <row r="425" spans="1:6" s="1" customFormat="1" x14ac:dyDescent="0.25">
      <c r="A425" s="1">
        <v>5016</v>
      </c>
      <c r="B425" s="5" t="s">
        <v>429</v>
      </c>
      <c r="C425" s="5"/>
      <c r="E425" s="6">
        <v>38654</v>
      </c>
    </row>
    <row r="426" spans="1:6" s="1" customFormat="1" x14ac:dyDescent="0.25">
      <c r="A426" s="1">
        <v>5016</v>
      </c>
      <c r="B426" s="5" t="s">
        <v>430</v>
      </c>
      <c r="C426" s="5"/>
      <c r="E426" s="6">
        <v>73000</v>
      </c>
    </row>
    <row r="427" spans="1:6" s="1" customFormat="1" x14ac:dyDescent="0.25">
      <c r="A427" s="1">
        <v>5016</v>
      </c>
      <c r="B427" s="5" t="s">
        <v>431</v>
      </c>
      <c r="C427" s="5"/>
      <c r="E427" s="6">
        <v>16000</v>
      </c>
    </row>
    <row r="428" spans="1:6" s="1" customFormat="1" x14ac:dyDescent="0.25">
      <c r="A428" s="1">
        <v>5016</v>
      </c>
      <c r="B428" s="5" t="s">
        <v>432</v>
      </c>
      <c r="C428" s="5"/>
      <c r="E428" s="6">
        <v>143698</v>
      </c>
    </row>
    <row r="429" spans="1:6" s="1" customFormat="1" x14ac:dyDescent="0.25">
      <c r="A429" s="1">
        <v>5016</v>
      </c>
      <c r="B429" s="5" t="s">
        <v>433</v>
      </c>
      <c r="C429" s="5"/>
      <c r="E429" s="6">
        <v>383974</v>
      </c>
    </row>
    <row r="430" spans="1:6" s="1" customFormat="1" x14ac:dyDescent="0.25">
      <c r="A430" s="1">
        <v>5016</v>
      </c>
      <c r="B430" s="5" t="s">
        <v>434</v>
      </c>
      <c r="C430" s="5"/>
      <c r="E430" s="6">
        <v>8403</v>
      </c>
    </row>
    <row r="431" spans="1:6" s="1" customFormat="1" x14ac:dyDescent="0.25">
      <c r="A431" s="1">
        <v>5016</v>
      </c>
      <c r="B431" s="5" t="s">
        <v>435</v>
      </c>
      <c r="C431" s="5"/>
      <c r="E431" s="6">
        <v>4863577.0199999996</v>
      </c>
    </row>
    <row r="432" spans="1:6" s="1" customFormat="1" x14ac:dyDescent="0.25">
      <c r="A432" s="1">
        <v>5016</v>
      </c>
      <c r="B432" s="5" t="s">
        <v>436</v>
      </c>
      <c r="C432" s="5"/>
      <c r="E432" s="6">
        <v>23366</v>
      </c>
    </row>
    <row r="433" spans="1:5" s="1" customFormat="1" x14ac:dyDescent="0.25">
      <c r="A433" s="1">
        <v>5016</v>
      </c>
      <c r="B433" s="5" t="s">
        <v>437</v>
      </c>
      <c r="C433" s="5"/>
      <c r="E433" s="6">
        <v>70000</v>
      </c>
    </row>
    <row r="434" spans="1:5" s="1" customFormat="1" x14ac:dyDescent="0.25">
      <c r="A434" s="1">
        <v>5016</v>
      </c>
      <c r="B434" s="5" t="s">
        <v>438</v>
      </c>
      <c r="C434" s="5"/>
      <c r="E434" s="6">
        <v>111428</v>
      </c>
    </row>
    <row r="435" spans="1:5" s="1" customFormat="1" x14ac:dyDescent="0.25">
      <c r="A435" s="1">
        <v>5016</v>
      </c>
      <c r="B435" s="5" t="s">
        <v>439</v>
      </c>
      <c r="C435" s="5"/>
      <c r="E435" s="6">
        <v>111322.78</v>
      </c>
    </row>
    <row r="436" spans="1:5" s="1" customFormat="1" x14ac:dyDescent="0.25">
      <c r="A436" s="1">
        <v>5016</v>
      </c>
      <c r="B436" s="5" t="s">
        <v>440</v>
      </c>
      <c r="C436" s="5"/>
      <c r="E436" s="6">
        <v>5366175.75</v>
      </c>
    </row>
    <row r="437" spans="1:5" s="1" customFormat="1" x14ac:dyDescent="0.25">
      <c r="A437" s="1">
        <v>5016</v>
      </c>
      <c r="B437" s="5" t="s">
        <v>441</v>
      </c>
      <c r="C437" s="5"/>
      <c r="E437" s="6">
        <v>2550314.7599999998</v>
      </c>
    </row>
    <row r="438" spans="1:5" s="1" customFormat="1" x14ac:dyDescent="0.25">
      <c r="A438" s="1">
        <v>5016</v>
      </c>
      <c r="B438" s="5" t="s">
        <v>442</v>
      </c>
      <c r="C438" s="5"/>
      <c r="E438" s="6">
        <v>16706780.960000001</v>
      </c>
    </row>
    <row r="439" spans="1:5" s="1" customFormat="1" x14ac:dyDescent="0.25">
      <c r="A439" s="1">
        <v>5016</v>
      </c>
      <c r="B439" s="5" t="s">
        <v>443</v>
      </c>
      <c r="C439" s="5"/>
      <c r="E439" s="6">
        <v>227295.12</v>
      </c>
    </row>
    <row r="440" spans="1:5" s="1" customFormat="1" x14ac:dyDescent="0.25">
      <c r="A440" s="1">
        <v>5016</v>
      </c>
      <c r="B440" s="5" t="s">
        <v>444</v>
      </c>
      <c r="C440" s="5"/>
      <c r="E440" s="6">
        <v>896272.83</v>
      </c>
    </row>
    <row r="441" spans="1:5" s="1" customFormat="1" x14ac:dyDescent="0.25">
      <c r="A441" s="1">
        <v>5016</v>
      </c>
      <c r="B441" s="5" t="s">
        <v>445</v>
      </c>
      <c r="C441" s="5"/>
      <c r="E441" s="6">
        <v>2229253.14</v>
      </c>
    </row>
    <row r="442" spans="1:5" s="1" customFormat="1" x14ac:dyDescent="0.25">
      <c r="A442" s="1">
        <v>5016</v>
      </c>
      <c r="B442" s="5" t="s">
        <v>446</v>
      </c>
      <c r="C442" s="5"/>
      <c r="E442" s="6">
        <v>35100</v>
      </c>
    </row>
    <row r="443" spans="1:5" s="1" customFormat="1" x14ac:dyDescent="0.25">
      <c r="A443" s="1">
        <v>5016</v>
      </c>
      <c r="B443" s="5" t="s">
        <v>447</v>
      </c>
      <c r="C443" s="5"/>
      <c r="E443" s="6">
        <v>25000</v>
      </c>
    </row>
    <row r="444" spans="1:5" s="1" customFormat="1" x14ac:dyDescent="0.25">
      <c r="A444" s="1">
        <v>5016</v>
      </c>
      <c r="B444" s="5" t="s">
        <v>448</v>
      </c>
      <c r="C444" s="5"/>
      <c r="E444" s="6">
        <v>85000</v>
      </c>
    </row>
    <row r="445" spans="1:5" s="1" customFormat="1" x14ac:dyDescent="0.25">
      <c r="A445" s="1">
        <v>5016</v>
      </c>
      <c r="B445" s="5" t="s">
        <v>449</v>
      </c>
      <c r="C445" s="5"/>
      <c r="E445" s="6">
        <v>88000</v>
      </c>
    </row>
    <row r="446" spans="1:5" s="1" customFormat="1" x14ac:dyDescent="0.25">
      <c r="A446" s="1">
        <v>5016</v>
      </c>
      <c r="B446" s="5" t="s">
        <v>450</v>
      </c>
      <c r="C446" s="5"/>
      <c r="E446" s="6">
        <v>36000</v>
      </c>
    </row>
    <row r="447" spans="1:5" s="1" customFormat="1" x14ac:dyDescent="0.25">
      <c r="A447" s="1">
        <v>5016</v>
      </c>
      <c r="B447" s="5" t="s">
        <v>451</v>
      </c>
      <c r="C447" s="5"/>
      <c r="E447" s="6">
        <v>60000</v>
      </c>
    </row>
    <row r="448" spans="1:5" s="1" customFormat="1" x14ac:dyDescent="0.25">
      <c r="A448" s="1">
        <v>5016</v>
      </c>
      <c r="B448" s="5" t="s">
        <v>452</v>
      </c>
      <c r="C448" s="5"/>
      <c r="E448" s="6">
        <v>32000</v>
      </c>
    </row>
    <row r="449" spans="1:5" s="1" customFormat="1" x14ac:dyDescent="0.25">
      <c r="A449" s="1">
        <v>5016</v>
      </c>
      <c r="B449" s="5" t="s">
        <v>453</v>
      </c>
      <c r="C449" s="5"/>
      <c r="E449" s="6">
        <v>50000</v>
      </c>
    </row>
    <row r="450" spans="1:5" s="1" customFormat="1" x14ac:dyDescent="0.25">
      <c r="A450" s="1">
        <v>5016</v>
      </c>
      <c r="B450" s="5" t="s">
        <v>53</v>
      </c>
      <c r="C450" s="5"/>
      <c r="E450" s="6">
        <v>18381369</v>
      </c>
    </row>
    <row r="451" spans="1:5" s="1" customFormat="1" x14ac:dyDescent="0.25">
      <c r="A451" s="1">
        <v>5016</v>
      </c>
      <c r="B451" s="5" t="s">
        <v>454</v>
      </c>
      <c r="C451" s="5"/>
      <c r="E451" s="6">
        <v>60000</v>
      </c>
    </row>
    <row r="452" spans="1:5" s="1" customFormat="1" x14ac:dyDescent="0.25">
      <c r="A452" s="1">
        <v>5016</v>
      </c>
      <c r="B452" s="5" t="s">
        <v>455</v>
      </c>
      <c r="C452" s="5"/>
      <c r="E452" s="6">
        <v>80000</v>
      </c>
    </row>
    <row r="453" spans="1:5" s="1" customFormat="1" x14ac:dyDescent="0.25">
      <c r="A453" s="1">
        <v>5016</v>
      </c>
      <c r="B453" s="5" t="s">
        <v>456</v>
      </c>
      <c r="C453" s="5"/>
      <c r="E453" s="6">
        <v>3524956.24</v>
      </c>
    </row>
    <row r="454" spans="1:5" s="1" customFormat="1" x14ac:dyDescent="0.25">
      <c r="A454" s="1">
        <v>5016</v>
      </c>
      <c r="B454" s="5" t="s">
        <v>457</v>
      </c>
      <c r="C454" s="5"/>
      <c r="E454" s="6">
        <v>61445</v>
      </c>
    </row>
    <row r="455" spans="1:5" s="1" customFormat="1" x14ac:dyDescent="0.25">
      <c r="A455" s="1">
        <v>5016</v>
      </c>
      <c r="B455" s="5" t="s">
        <v>458</v>
      </c>
      <c r="C455" s="5"/>
      <c r="E455" s="6">
        <v>42016</v>
      </c>
    </row>
    <row r="456" spans="1:5" s="1" customFormat="1" x14ac:dyDescent="0.25">
      <c r="A456" s="1">
        <v>5016</v>
      </c>
      <c r="B456" s="5" t="s">
        <v>459</v>
      </c>
      <c r="C456" s="5"/>
      <c r="E456" s="6">
        <v>75265</v>
      </c>
    </row>
    <row r="457" spans="1:5" s="1" customFormat="1" x14ac:dyDescent="0.25">
      <c r="A457" s="1">
        <v>5016</v>
      </c>
      <c r="B457" s="5" t="s">
        <v>269</v>
      </c>
      <c r="C457" s="5"/>
      <c r="E457" s="6">
        <v>20000</v>
      </c>
    </row>
    <row r="458" spans="1:5" s="1" customFormat="1" x14ac:dyDescent="0.25">
      <c r="A458" s="1">
        <v>5016</v>
      </c>
      <c r="B458" s="5" t="s">
        <v>460</v>
      </c>
      <c r="C458" s="5"/>
      <c r="E458" s="6">
        <v>25000</v>
      </c>
    </row>
    <row r="459" spans="1:5" s="1" customFormat="1" x14ac:dyDescent="0.25">
      <c r="A459" s="1">
        <v>5016</v>
      </c>
      <c r="B459" s="5" t="s">
        <v>461</v>
      </c>
      <c r="C459" s="5"/>
      <c r="E459" s="6">
        <v>6000</v>
      </c>
    </row>
    <row r="460" spans="1:5" s="1" customFormat="1" x14ac:dyDescent="0.25">
      <c r="A460" s="1">
        <v>5016</v>
      </c>
      <c r="B460" s="5" t="s">
        <v>462</v>
      </c>
      <c r="C460" s="5"/>
      <c r="E460" s="6">
        <v>3500</v>
      </c>
    </row>
    <row r="461" spans="1:5" s="1" customFormat="1" x14ac:dyDescent="0.25">
      <c r="A461" s="1">
        <v>5016</v>
      </c>
      <c r="B461" s="7" t="s">
        <v>463</v>
      </c>
      <c r="C461" s="5"/>
      <c r="E461" s="6">
        <v>608960.41</v>
      </c>
    </row>
    <row r="462" spans="1:5" s="1" customFormat="1" x14ac:dyDescent="0.25">
      <c r="A462" s="1">
        <v>5016</v>
      </c>
      <c r="B462" s="5" t="s">
        <v>464</v>
      </c>
      <c r="C462" s="5"/>
      <c r="E462" s="6">
        <v>38000</v>
      </c>
    </row>
    <row r="463" spans="1:5" s="1" customFormat="1" x14ac:dyDescent="0.25">
      <c r="A463" s="1">
        <v>5016</v>
      </c>
      <c r="B463" s="5" t="s">
        <v>465</v>
      </c>
      <c r="C463" s="5"/>
      <c r="E463" s="6">
        <v>43000</v>
      </c>
    </row>
    <row r="464" spans="1:5" s="1" customFormat="1" x14ac:dyDescent="0.25">
      <c r="A464" s="1">
        <v>5016</v>
      </c>
      <c r="B464" s="5" t="s">
        <v>466</v>
      </c>
      <c r="C464" s="5"/>
      <c r="E464" s="6">
        <v>2042648.32</v>
      </c>
    </row>
    <row r="465" spans="1:5" s="1" customFormat="1" x14ac:dyDescent="0.25">
      <c r="A465" s="1">
        <v>5016</v>
      </c>
      <c r="B465" s="5" t="s">
        <v>467</v>
      </c>
      <c r="C465" s="5"/>
      <c r="E465" s="6">
        <v>40000</v>
      </c>
    </row>
    <row r="466" spans="1:5" s="1" customFormat="1" x14ac:dyDescent="0.25">
      <c r="A466" s="1">
        <v>5016</v>
      </c>
      <c r="B466" s="5" t="s">
        <v>468</v>
      </c>
      <c r="C466" s="5"/>
      <c r="E466" s="6">
        <v>30000</v>
      </c>
    </row>
    <row r="467" spans="1:5" s="1" customFormat="1" x14ac:dyDescent="0.25">
      <c r="A467" s="1">
        <v>5016</v>
      </c>
      <c r="B467" s="5" t="s">
        <v>469</v>
      </c>
      <c r="C467" s="5"/>
      <c r="E467" s="6">
        <v>10084</v>
      </c>
    </row>
    <row r="468" spans="1:5" s="1" customFormat="1" x14ac:dyDescent="0.25">
      <c r="A468" s="1">
        <v>5016</v>
      </c>
      <c r="B468" s="5" t="s">
        <v>470</v>
      </c>
      <c r="C468" s="5"/>
      <c r="E468" s="6">
        <v>57143</v>
      </c>
    </row>
    <row r="469" spans="1:5" s="1" customFormat="1" x14ac:dyDescent="0.25">
      <c r="A469" s="1">
        <v>5016</v>
      </c>
      <c r="B469" s="5" t="s">
        <v>471</v>
      </c>
      <c r="C469" s="5"/>
      <c r="E469" s="6">
        <v>34168</v>
      </c>
    </row>
    <row r="470" spans="1:5" s="1" customFormat="1" x14ac:dyDescent="0.25">
      <c r="A470" s="1">
        <v>5016</v>
      </c>
      <c r="B470" s="5" t="s">
        <v>472</v>
      </c>
      <c r="C470" s="5"/>
      <c r="E470" s="6">
        <v>9998</v>
      </c>
    </row>
    <row r="471" spans="1:5" s="1" customFormat="1" x14ac:dyDescent="0.25">
      <c r="A471" s="1">
        <v>5016</v>
      </c>
      <c r="B471" s="5" t="s">
        <v>473</v>
      </c>
      <c r="C471" s="5"/>
      <c r="E471" s="6">
        <v>2604</v>
      </c>
    </row>
    <row r="472" spans="1:5" s="1" customFormat="1" x14ac:dyDescent="0.25">
      <c r="A472" s="1">
        <v>5016</v>
      </c>
      <c r="B472" s="5" t="s">
        <v>474</v>
      </c>
      <c r="C472" s="5"/>
      <c r="E472" s="6">
        <v>10000</v>
      </c>
    </row>
    <row r="473" spans="1:5" s="1" customFormat="1" x14ac:dyDescent="0.25">
      <c r="A473" s="1">
        <v>5016</v>
      </c>
      <c r="B473" s="5" t="s">
        <v>475</v>
      </c>
      <c r="C473" s="5"/>
      <c r="E473" s="6">
        <v>49000</v>
      </c>
    </row>
    <row r="474" spans="1:5" s="1" customFormat="1" x14ac:dyDescent="0.25">
      <c r="A474" s="1">
        <v>5016</v>
      </c>
      <c r="B474" s="5" t="s">
        <v>476</v>
      </c>
      <c r="C474" s="5"/>
      <c r="E474" s="6">
        <v>420000</v>
      </c>
    </row>
    <row r="475" spans="1:5" s="1" customFormat="1" x14ac:dyDescent="0.25">
      <c r="A475" s="1">
        <v>5016</v>
      </c>
      <c r="B475" s="5" t="s">
        <v>477</v>
      </c>
      <c r="C475" s="5"/>
      <c r="E475" s="6">
        <v>5000</v>
      </c>
    </row>
    <row r="476" spans="1:5" s="1" customFormat="1" x14ac:dyDescent="0.25">
      <c r="A476" s="1">
        <v>5016</v>
      </c>
      <c r="B476" s="5" t="s">
        <v>478</v>
      </c>
      <c r="C476" s="5"/>
      <c r="E476" s="6">
        <v>556613.92000000004</v>
      </c>
    </row>
    <row r="477" spans="1:5" s="1" customFormat="1" x14ac:dyDescent="0.25">
      <c r="A477" s="1">
        <v>5016</v>
      </c>
      <c r="B477" s="5" t="s">
        <v>479</v>
      </c>
      <c r="C477" s="5"/>
      <c r="E477" s="6">
        <v>42017</v>
      </c>
    </row>
    <row r="478" spans="1:5" s="1" customFormat="1" x14ac:dyDescent="0.25">
      <c r="A478" s="1">
        <v>5016</v>
      </c>
      <c r="B478" s="5" t="s">
        <v>480</v>
      </c>
      <c r="C478" s="5"/>
      <c r="E478" s="6">
        <v>130000</v>
      </c>
    </row>
    <row r="479" spans="1:5" s="1" customFormat="1" x14ac:dyDescent="0.25">
      <c r="A479" s="1">
        <v>5016</v>
      </c>
      <c r="B479" s="5" t="s">
        <v>481</v>
      </c>
      <c r="C479" s="5"/>
      <c r="E479" s="6">
        <v>27000</v>
      </c>
    </row>
    <row r="480" spans="1:5" s="1" customFormat="1" x14ac:dyDescent="0.25">
      <c r="A480" s="1">
        <v>5016</v>
      </c>
      <c r="B480" s="5" t="s">
        <v>482</v>
      </c>
      <c r="C480" s="5"/>
      <c r="E480" s="6">
        <v>150000</v>
      </c>
    </row>
    <row r="481" spans="1:5" s="1" customFormat="1" x14ac:dyDescent="0.25">
      <c r="A481" s="1">
        <v>5016</v>
      </c>
      <c r="B481" s="5" t="s">
        <v>483</v>
      </c>
      <c r="C481" s="5"/>
      <c r="E481" s="6">
        <v>249500</v>
      </c>
    </row>
    <row r="482" spans="1:5" s="1" customFormat="1" x14ac:dyDescent="0.25">
      <c r="A482" s="1">
        <v>5016</v>
      </c>
      <c r="B482" s="5" t="s">
        <v>484</v>
      </c>
      <c r="C482" s="5"/>
      <c r="E482" s="6">
        <v>103296</v>
      </c>
    </row>
    <row r="483" spans="1:5" s="1" customFormat="1" x14ac:dyDescent="0.25">
      <c r="A483" s="1">
        <v>5016</v>
      </c>
      <c r="B483" s="5" t="s">
        <v>485</v>
      </c>
      <c r="C483" s="5"/>
      <c r="E483" s="6">
        <v>194873</v>
      </c>
    </row>
    <row r="484" spans="1:5" s="1" customFormat="1" x14ac:dyDescent="0.25">
      <c r="A484" s="1">
        <v>5016</v>
      </c>
      <c r="B484" s="5" t="s">
        <v>486</v>
      </c>
      <c r="C484" s="5"/>
      <c r="E484" s="6">
        <v>156570</v>
      </c>
    </row>
    <row r="485" spans="1:5" s="1" customFormat="1" x14ac:dyDescent="0.25">
      <c r="A485" s="1">
        <v>5016</v>
      </c>
      <c r="B485" s="5" t="s">
        <v>179</v>
      </c>
      <c r="C485" s="5"/>
      <c r="E485" s="6">
        <v>107500</v>
      </c>
    </row>
    <row r="486" spans="1:5" s="1" customFormat="1" x14ac:dyDescent="0.25">
      <c r="A486" s="1">
        <v>5016</v>
      </c>
      <c r="B486" s="5" t="s">
        <v>487</v>
      </c>
      <c r="C486" s="5"/>
      <c r="E486" s="6">
        <v>8812</v>
      </c>
    </row>
    <row r="487" spans="1:5" s="1" customFormat="1" x14ac:dyDescent="0.25">
      <c r="A487" s="1">
        <v>5016</v>
      </c>
      <c r="B487" s="5" t="s">
        <v>488</v>
      </c>
      <c r="C487" s="5"/>
      <c r="E487" s="6">
        <v>32500</v>
      </c>
    </row>
    <row r="488" spans="1:5" s="1" customFormat="1" x14ac:dyDescent="0.25">
      <c r="A488" s="1">
        <v>5016</v>
      </c>
      <c r="B488" s="5" t="s">
        <v>489</v>
      </c>
      <c r="C488" s="5"/>
      <c r="E488" s="6">
        <v>2583350.0699999998</v>
      </c>
    </row>
    <row r="489" spans="1:5" s="1" customFormat="1" x14ac:dyDescent="0.25">
      <c r="A489" s="1">
        <v>5016</v>
      </c>
      <c r="B489" s="5" t="s">
        <v>490</v>
      </c>
      <c r="C489" s="5"/>
      <c r="E489" s="6">
        <v>9800</v>
      </c>
    </row>
    <row r="490" spans="1:5" s="1" customFormat="1" x14ac:dyDescent="0.25">
      <c r="A490" s="1">
        <v>5016</v>
      </c>
      <c r="B490" s="5" t="s">
        <v>491</v>
      </c>
      <c r="C490" s="5"/>
      <c r="E490" s="6">
        <v>61596</v>
      </c>
    </row>
    <row r="491" spans="1:5" s="1" customFormat="1" x14ac:dyDescent="0.25">
      <c r="A491" s="1">
        <v>5016</v>
      </c>
      <c r="B491" s="5" t="s">
        <v>307</v>
      </c>
      <c r="C491" s="5"/>
      <c r="E491" s="6">
        <v>27599</v>
      </c>
    </row>
    <row r="492" spans="1:5" s="1" customFormat="1" x14ac:dyDescent="0.25">
      <c r="A492" s="1">
        <v>5016</v>
      </c>
      <c r="B492" s="5" t="s">
        <v>492</v>
      </c>
      <c r="C492" s="5"/>
      <c r="E492" s="6">
        <v>156177</v>
      </c>
    </row>
    <row r="493" spans="1:5" s="1" customFormat="1" x14ac:dyDescent="0.25">
      <c r="A493" s="1">
        <v>5016</v>
      </c>
      <c r="B493" s="5" t="s">
        <v>493</v>
      </c>
      <c r="C493" s="5"/>
      <c r="E493" s="6">
        <v>150000</v>
      </c>
    </row>
    <row r="494" spans="1:5" s="1" customFormat="1" x14ac:dyDescent="0.25">
      <c r="A494" s="1">
        <v>5016</v>
      </c>
      <c r="B494" s="5" t="s">
        <v>494</v>
      </c>
      <c r="C494" s="5"/>
      <c r="E494" s="6">
        <v>75196</v>
      </c>
    </row>
    <row r="495" spans="1:5" s="1" customFormat="1" x14ac:dyDescent="0.25">
      <c r="A495" s="1">
        <v>5016</v>
      </c>
      <c r="B495" s="5" t="s">
        <v>495</v>
      </c>
      <c r="C495" s="5"/>
      <c r="E495" s="6">
        <v>99720</v>
      </c>
    </row>
    <row r="496" spans="1:5" s="1" customFormat="1" x14ac:dyDescent="0.25">
      <c r="A496" s="1">
        <v>5016</v>
      </c>
      <c r="B496" s="5" t="s">
        <v>496</v>
      </c>
      <c r="C496" s="5"/>
      <c r="E496" s="6">
        <v>3681</v>
      </c>
    </row>
    <row r="497" spans="1:5" s="1" customFormat="1" x14ac:dyDescent="0.25">
      <c r="A497" s="1">
        <v>5016</v>
      </c>
      <c r="B497" s="5" t="s">
        <v>497</v>
      </c>
      <c r="C497" s="5"/>
      <c r="E497" s="6">
        <v>28348</v>
      </c>
    </row>
    <row r="498" spans="1:5" s="1" customFormat="1" x14ac:dyDescent="0.25">
      <c r="A498" s="1">
        <v>5016</v>
      </c>
      <c r="B498" s="5" t="s">
        <v>498</v>
      </c>
      <c r="C498" s="5"/>
      <c r="E498" s="6">
        <v>30000</v>
      </c>
    </row>
    <row r="499" spans="1:5" s="1" customFormat="1" x14ac:dyDescent="0.25">
      <c r="A499" s="1">
        <v>5016</v>
      </c>
      <c r="B499" s="5" t="s">
        <v>499</v>
      </c>
      <c r="C499" s="5"/>
      <c r="E499" s="6">
        <v>12000</v>
      </c>
    </row>
    <row r="500" spans="1:5" s="1" customFormat="1" x14ac:dyDescent="0.25">
      <c r="A500" s="1">
        <v>5016</v>
      </c>
      <c r="B500" s="5" t="s">
        <v>261</v>
      </c>
      <c r="C500" s="5"/>
      <c r="E500" s="6">
        <v>21345</v>
      </c>
    </row>
    <row r="501" spans="1:5" s="1" customFormat="1" x14ac:dyDescent="0.25">
      <c r="A501" s="1">
        <v>5016</v>
      </c>
      <c r="B501" s="5" t="s">
        <v>500</v>
      </c>
      <c r="C501" s="5"/>
      <c r="E501" s="6">
        <v>22000</v>
      </c>
    </row>
    <row r="502" spans="1:5" s="1" customFormat="1" x14ac:dyDescent="0.25">
      <c r="A502" s="1">
        <v>5016</v>
      </c>
      <c r="B502" s="5" t="s">
        <v>501</v>
      </c>
      <c r="C502" s="5"/>
      <c r="E502" s="6">
        <v>10924</v>
      </c>
    </row>
    <row r="503" spans="1:5" s="1" customFormat="1" x14ac:dyDescent="0.25">
      <c r="A503" s="1">
        <v>5016</v>
      </c>
      <c r="B503" s="5" t="s">
        <v>502</v>
      </c>
      <c r="C503" s="5"/>
      <c r="E503" s="6">
        <v>140000</v>
      </c>
    </row>
    <row r="504" spans="1:5" s="1" customFormat="1" x14ac:dyDescent="0.25">
      <c r="A504" s="1">
        <v>5016</v>
      </c>
      <c r="B504" s="5" t="s">
        <v>503</v>
      </c>
      <c r="C504" s="5"/>
      <c r="E504" s="6">
        <v>62695</v>
      </c>
    </row>
    <row r="505" spans="1:5" s="1" customFormat="1" x14ac:dyDescent="0.25">
      <c r="A505" s="1">
        <v>5016</v>
      </c>
      <c r="B505" s="5" t="s">
        <v>504</v>
      </c>
      <c r="C505" s="5"/>
      <c r="E505" s="6">
        <v>136500</v>
      </c>
    </row>
    <row r="506" spans="1:5" s="1" customFormat="1" x14ac:dyDescent="0.25">
      <c r="A506" s="1">
        <v>5016</v>
      </c>
      <c r="B506" s="5" t="s">
        <v>505</v>
      </c>
      <c r="C506" s="5"/>
      <c r="E506" s="6">
        <v>46500</v>
      </c>
    </row>
    <row r="507" spans="1:5" s="1" customFormat="1" x14ac:dyDescent="0.25">
      <c r="A507" s="1">
        <v>5016</v>
      </c>
      <c r="B507" s="5" t="s">
        <v>506</v>
      </c>
      <c r="C507" s="5"/>
      <c r="E507" s="6">
        <v>191498</v>
      </c>
    </row>
    <row r="508" spans="1:5" s="1" customFormat="1" x14ac:dyDescent="0.25">
      <c r="A508" s="1">
        <v>5016</v>
      </c>
      <c r="B508" s="5" t="s">
        <v>507</v>
      </c>
      <c r="C508" s="5"/>
      <c r="E508" s="6">
        <v>43298</v>
      </c>
    </row>
    <row r="509" spans="1:5" s="1" customFormat="1" x14ac:dyDescent="0.25">
      <c r="A509" s="1">
        <v>5016</v>
      </c>
      <c r="B509" s="5" t="s">
        <v>252</v>
      </c>
      <c r="C509" s="5"/>
      <c r="E509" s="6">
        <v>59700</v>
      </c>
    </row>
    <row r="510" spans="1:5" s="1" customFormat="1" x14ac:dyDescent="0.25">
      <c r="A510" s="1">
        <v>5016</v>
      </c>
      <c r="B510" s="5" t="s">
        <v>508</v>
      </c>
      <c r="C510" s="5"/>
      <c r="E510" s="6">
        <v>480000</v>
      </c>
    </row>
    <row r="511" spans="1:5" s="1" customFormat="1" x14ac:dyDescent="0.25">
      <c r="A511" s="1">
        <v>5016</v>
      </c>
      <c r="B511" s="5" t="s">
        <v>509</v>
      </c>
      <c r="C511" s="5"/>
      <c r="E511" s="6">
        <v>112000</v>
      </c>
    </row>
    <row r="512" spans="1:5" s="1" customFormat="1" x14ac:dyDescent="0.25">
      <c r="A512" s="1">
        <v>5016</v>
      </c>
      <c r="B512" s="5" t="s">
        <v>510</v>
      </c>
      <c r="C512" s="5"/>
      <c r="E512" s="6">
        <v>48824</v>
      </c>
    </row>
    <row r="513" spans="1:5" s="1" customFormat="1" x14ac:dyDescent="0.25">
      <c r="A513" s="1">
        <v>5016</v>
      </c>
      <c r="B513" s="5" t="s">
        <v>511</v>
      </c>
      <c r="C513" s="5"/>
      <c r="E513" s="6">
        <v>127300</v>
      </c>
    </row>
    <row r="514" spans="1:5" s="1" customFormat="1" x14ac:dyDescent="0.25">
      <c r="A514" s="1">
        <v>5016</v>
      </c>
      <c r="B514" s="5" t="s">
        <v>319</v>
      </c>
      <c r="C514" s="5"/>
      <c r="E514" s="6">
        <v>80000</v>
      </c>
    </row>
    <row r="515" spans="1:5" s="1" customFormat="1" x14ac:dyDescent="0.25">
      <c r="A515" s="1">
        <v>5016</v>
      </c>
      <c r="B515" s="5" t="s">
        <v>512</v>
      </c>
      <c r="C515" s="5"/>
      <c r="E515" s="6">
        <v>43445</v>
      </c>
    </row>
    <row r="516" spans="1:5" s="1" customFormat="1" x14ac:dyDescent="0.25">
      <c r="A516" s="1">
        <v>5016</v>
      </c>
      <c r="B516" s="5" t="s">
        <v>180</v>
      </c>
      <c r="C516" s="5"/>
      <c r="E516" s="6">
        <v>41100</v>
      </c>
    </row>
    <row r="517" spans="1:5" s="1" customFormat="1" x14ac:dyDescent="0.25">
      <c r="A517" s="1">
        <v>5016</v>
      </c>
      <c r="B517" s="5" t="s">
        <v>513</v>
      </c>
      <c r="C517" s="5"/>
      <c r="E517" s="6">
        <v>397000</v>
      </c>
    </row>
    <row r="518" spans="1:5" s="1" customFormat="1" x14ac:dyDescent="0.25">
      <c r="A518" s="1">
        <v>5016</v>
      </c>
      <c r="B518" s="5" t="s">
        <v>228</v>
      </c>
      <c r="C518" s="5"/>
      <c r="E518" s="6">
        <v>664681</v>
      </c>
    </row>
    <row r="519" spans="1:5" s="1" customFormat="1" x14ac:dyDescent="0.25">
      <c r="A519" s="1">
        <v>5016</v>
      </c>
      <c r="B519" s="5" t="s">
        <v>514</v>
      </c>
      <c r="C519" s="5"/>
      <c r="E519" s="6">
        <v>30600</v>
      </c>
    </row>
    <row r="520" spans="1:5" s="1" customFormat="1" x14ac:dyDescent="0.25">
      <c r="A520" s="1">
        <v>5016</v>
      </c>
      <c r="B520" s="5" t="s">
        <v>515</v>
      </c>
      <c r="C520" s="5"/>
      <c r="E520" s="6">
        <v>116002.78</v>
      </c>
    </row>
    <row r="521" spans="1:5" s="1" customFormat="1" x14ac:dyDescent="0.25">
      <c r="A521" s="1">
        <v>5016</v>
      </c>
      <c r="B521" s="5" t="s">
        <v>516</v>
      </c>
      <c r="C521" s="5"/>
      <c r="E521" s="6">
        <v>1618292.83</v>
      </c>
    </row>
    <row r="522" spans="1:5" s="1" customFormat="1" x14ac:dyDescent="0.25">
      <c r="A522" s="1">
        <v>5016</v>
      </c>
      <c r="B522" s="5" t="s">
        <v>517</v>
      </c>
      <c r="C522" s="5"/>
      <c r="E522" s="6">
        <v>19500</v>
      </c>
    </row>
    <row r="523" spans="1:5" s="1" customFormat="1" x14ac:dyDescent="0.25">
      <c r="A523" s="1">
        <v>5016</v>
      </c>
      <c r="B523" s="5" t="s">
        <v>518</v>
      </c>
      <c r="C523" s="5"/>
      <c r="E523" s="6">
        <v>3081537.46</v>
      </c>
    </row>
    <row r="524" spans="1:5" s="1" customFormat="1" x14ac:dyDescent="0.25">
      <c r="A524" s="1">
        <v>5016</v>
      </c>
      <c r="B524" s="5" t="s">
        <v>519</v>
      </c>
      <c r="C524" s="5"/>
      <c r="E524" s="6">
        <v>681885.39</v>
      </c>
    </row>
    <row r="525" spans="1:5" s="1" customFormat="1" x14ac:dyDescent="0.25">
      <c r="A525" s="1">
        <v>5016</v>
      </c>
      <c r="B525" s="5" t="s">
        <v>520</v>
      </c>
      <c r="C525" s="5"/>
      <c r="E525" s="6">
        <v>56115</v>
      </c>
    </row>
    <row r="526" spans="1:5" s="1" customFormat="1" x14ac:dyDescent="0.25">
      <c r="A526" s="1">
        <v>5016</v>
      </c>
      <c r="B526" s="5" t="s">
        <v>521</v>
      </c>
      <c r="C526" s="5"/>
      <c r="E526" s="6">
        <v>94000</v>
      </c>
    </row>
    <row r="527" spans="1:5" s="1" customFormat="1" x14ac:dyDescent="0.25">
      <c r="B527" s="2" t="s">
        <v>522</v>
      </c>
      <c r="C527" s="2"/>
      <c r="D527" s="3" t="s">
        <v>162</v>
      </c>
      <c r="E527" s="4">
        <v>34890862</v>
      </c>
    </row>
    <row r="528" spans="1:5" s="1" customFormat="1" x14ac:dyDescent="0.25">
      <c r="B528" s="2" t="s">
        <v>523</v>
      </c>
      <c r="C528" s="2"/>
      <c r="D528" s="3" t="s">
        <v>164</v>
      </c>
      <c r="E528" s="4">
        <v>34890862</v>
      </c>
    </row>
    <row r="529" spans="1:5" s="1" customFormat="1" x14ac:dyDescent="0.25">
      <c r="A529" s="1">
        <v>5004</v>
      </c>
      <c r="B529" s="5" t="s">
        <v>165</v>
      </c>
      <c r="C529" s="5"/>
      <c r="E529" s="6">
        <v>34890862</v>
      </c>
    </row>
    <row r="530" spans="1:5" s="1" customFormat="1" x14ac:dyDescent="0.25">
      <c r="B530" s="2" t="s">
        <v>524</v>
      </c>
      <c r="C530" s="2"/>
      <c r="D530" s="3" t="s">
        <v>167</v>
      </c>
      <c r="E530" s="4">
        <v>11783884</v>
      </c>
    </row>
    <row r="531" spans="1:5" s="1" customFormat="1" x14ac:dyDescent="0.25">
      <c r="B531" s="2" t="s">
        <v>525</v>
      </c>
      <c r="C531" s="2"/>
      <c r="D531" s="3" t="s">
        <v>526</v>
      </c>
      <c r="E531" s="4">
        <v>3170397</v>
      </c>
    </row>
    <row r="532" spans="1:5" s="1" customFormat="1" x14ac:dyDescent="0.25">
      <c r="A532" s="1">
        <v>5004</v>
      </c>
      <c r="B532" s="5" t="s">
        <v>170</v>
      </c>
      <c r="C532" s="5"/>
      <c r="E532" s="6">
        <v>3170397</v>
      </c>
    </row>
    <row r="533" spans="1:5" s="1" customFormat="1" x14ac:dyDescent="0.25">
      <c r="B533" s="2" t="s">
        <v>527</v>
      </c>
      <c r="C533" s="2"/>
      <c r="D533" s="3" t="s">
        <v>172</v>
      </c>
      <c r="E533" s="4">
        <v>8613487</v>
      </c>
    </row>
    <row r="534" spans="1:5" s="1" customFormat="1" x14ac:dyDescent="0.25">
      <c r="A534" s="1">
        <v>5004</v>
      </c>
      <c r="B534" s="5" t="s">
        <v>173</v>
      </c>
      <c r="C534" s="5"/>
      <c r="E534" s="6">
        <v>3616135</v>
      </c>
    </row>
    <row r="535" spans="1:5" s="1" customFormat="1" x14ac:dyDescent="0.25">
      <c r="A535" s="1">
        <v>5004</v>
      </c>
      <c r="B535" s="5" t="s">
        <v>174</v>
      </c>
      <c r="C535" s="5"/>
      <c r="E535" s="6">
        <v>4997352</v>
      </c>
    </row>
    <row r="536" spans="1:5" s="1" customFormat="1" x14ac:dyDescent="0.25">
      <c r="B536" s="2" t="s">
        <v>528</v>
      </c>
      <c r="C536" s="2"/>
      <c r="D536" s="3" t="s">
        <v>529</v>
      </c>
      <c r="E536" s="4">
        <v>2800739</v>
      </c>
    </row>
    <row r="537" spans="1:5" s="1" customFormat="1" x14ac:dyDescent="0.25">
      <c r="B537" s="2" t="s">
        <v>530</v>
      </c>
      <c r="C537" s="2"/>
      <c r="D537" s="3" t="s">
        <v>531</v>
      </c>
      <c r="E537" s="4">
        <v>2800739</v>
      </c>
    </row>
    <row r="538" spans="1:5" s="1" customFormat="1" x14ac:dyDescent="0.25">
      <c r="A538" s="1">
        <v>5016</v>
      </c>
      <c r="B538" s="5" t="s">
        <v>436</v>
      </c>
      <c r="C538" s="5"/>
      <c r="E538" s="6">
        <v>127025</v>
      </c>
    </row>
    <row r="539" spans="1:5" s="1" customFormat="1" x14ac:dyDescent="0.25">
      <c r="A539" s="1">
        <v>5016</v>
      </c>
      <c r="B539" s="5" t="s">
        <v>467</v>
      </c>
      <c r="C539" s="5"/>
      <c r="E539" s="6">
        <v>11000</v>
      </c>
    </row>
    <row r="540" spans="1:5" s="1" customFormat="1" x14ac:dyDescent="0.25">
      <c r="A540" s="1">
        <v>5016</v>
      </c>
      <c r="B540" s="5" t="s">
        <v>532</v>
      </c>
      <c r="C540" s="5"/>
      <c r="E540" s="6">
        <v>240707</v>
      </c>
    </row>
    <row r="541" spans="1:5" s="1" customFormat="1" x14ac:dyDescent="0.25">
      <c r="A541" s="1">
        <v>5016</v>
      </c>
      <c r="B541" s="5" t="s">
        <v>179</v>
      </c>
      <c r="C541" s="5"/>
      <c r="E541" s="6">
        <v>1366300</v>
      </c>
    </row>
    <row r="542" spans="1:5" s="1" customFormat="1" x14ac:dyDescent="0.25">
      <c r="A542" s="1">
        <v>5016</v>
      </c>
      <c r="B542" s="5" t="s">
        <v>533</v>
      </c>
      <c r="C542" s="5"/>
      <c r="E542" s="6">
        <v>6000</v>
      </c>
    </row>
    <row r="543" spans="1:5" s="1" customFormat="1" x14ac:dyDescent="0.25">
      <c r="A543" s="1">
        <v>5016</v>
      </c>
      <c r="B543" s="5" t="s">
        <v>180</v>
      </c>
      <c r="C543" s="5"/>
      <c r="E543" s="6">
        <v>1049707</v>
      </c>
    </row>
    <row r="544" spans="1:5" s="1" customFormat="1" x14ac:dyDescent="0.25">
      <c r="B544" s="2" t="s">
        <v>534</v>
      </c>
      <c r="C544" s="2"/>
      <c r="D544" s="3" t="s">
        <v>535</v>
      </c>
      <c r="E544" s="4">
        <v>53100721</v>
      </c>
    </row>
    <row r="545" spans="1:5" s="1" customFormat="1" x14ac:dyDescent="0.25">
      <c r="B545" s="2" t="s">
        <v>536</v>
      </c>
      <c r="C545" s="2"/>
      <c r="D545" s="3" t="s">
        <v>537</v>
      </c>
      <c r="E545" s="4">
        <v>53100721</v>
      </c>
    </row>
    <row r="546" spans="1:5" s="1" customFormat="1" x14ac:dyDescent="0.25">
      <c r="A546" s="1">
        <v>5004</v>
      </c>
      <c r="B546" s="5" t="s">
        <v>538</v>
      </c>
      <c r="C546" s="5"/>
      <c r="E546" s="6">
        <v>1450000</v>
      </c>
    </row>
    <row r="547" spans="1:5" s="1" customFormat="1" x14ac:dyDescent="0.25">
      <c r="A547" s="1">
        <v>5004</v>
      </c>
      <c r="B547" s="5" t="s">
        <v>539</v>
      </c>
      <c r="C547" s="5"/>
      <c r="E547" s="6">
        <v>4152060</v>
      </c>
    </row>
    <row r="548" spans="1:5" s="1" customFormat="1" x14ac:dyDescent="0.25">
      <c r="A548" s="1">
        <v>5004</v>
      </c>
      <c r="B548" s="5" t="s">
        <v>540</v>
      </c>
      <c r="C548" s="5"/>
      <c r="E548" s="6">
        <v>100000</v>
      </c>
    </row>
    <row r="549" spans="1:5" s="1" customFormat="1" x14ac:dyDescent="0.25">
      <c r="A549" s="1">
        <v>5004</v>
      </c>
      <c r="B549" s="5" t="s">
        <v>53</v>
      </c>
      <c r="C549" s="5"/>
      <c r="E549" s="6">
        <v>265000</v>
      </c>
    </row>
    <row r="550" spans="1:5" s="1" customFormat="1" x14ac:dyDescent="0.25">
      <c r="A550" s="1">
        <v>5004</v>
      </c>
      <c r="B550" s="5" t="s">
        <v>541</v>
      </c>
      <c r="C550" s="5"/>
      <c r="E550" s="6">
        <v>450000</v>
      </c>
    </row>
    <row r="551" spans="1:5" s="1" customFormat="1" x14ac:dyDescent="0.25">
      <c r="A551" s="1">
        <v>5004</v>
      </c>
      <c r="B551" s="5" t="s">
        <v>542</v>
      </c>
      <c r="C551" s="5"/>
      <c r="E551" s="6">
        <v>4760000</v>
      </c>
    </row>
    <row r="552" spans="1:5" s="1" customFormat="1" x14ac:dyDescent="0.25">
      <c r="A552" s="1">
        <v>5004</v>
      </c>
      <c r="B552" s="5" t="s">
        <v>185</v>
      </c>
      <c r="C552" s="5"/>
      <c r="E552" s="6">
        <v>455000</v>
      </c>
    </row>
    <row r="553" spans="1:5" s="1" customFormat="1" x14ac:dyDescent="0.25">
      <c r="A553" s="1">
        <v>5004</v>
      </c>
      <c r="B553" s="5" t="s">
        <v>543</v>
      </c>
      <c r="C553" s="5"/>
      <c r="E553" s="6">
        <v>11850000</v>
      </c>
    </row>
    <row r="554" spans="1:5" s="1" customFormat="1" x14ac:dyDescent="0.25">
      <c r="A554" s="1">
        <v>5004</v>
      </c>
      <c r="B554" s="5" t="s">
        <v>544</v>
      </c>
      <c r="C554" s="5"/>
      <c r="E554" s="6">
        <v>500000</v>
      </c>
    </row>
    <row r="555" spans="1:5" s="1" customFormat="1" x14ac:dyDescent="0.25">
      <c r="A555" s="1">
        <v>5004</v>
      </c>
      <c r="B555" s="5" t="s">
        <v>186</v>
      </c>
      <c r="C555" s="5"/>
      <c r="E555" s="6">
        <v>500000</v>
      </c>
    </row>
    <row r="556" spans="1:5" s="1" customFormat="1" x14ac:dyDescent="0.25">
      <c r="A556" s="1">
        <v>5004</v>
      </c>
      <c r="B556" s="5" t="s">
        <v>545</v>
      </c>
      <c r="C556" s="5"/>
      <c r="E556" s="6">
        <v>10000000</v>
      </c>
    </row>
    <row r="557" spans="1:5" s="1" customFormat="1" x14ac:dyDescent="0.25">
      <c r="A557" s="1">
        <v>5004</v>
      </c>
      <c r="B557" s="5" t="s">
        <v>546</v>
      </c>
      <c r="C557" s="5"/>
      <c r="E557" s="6">
        <v>8300000</v>
      </c>
    </row>
    <row r="558" spans="1:5" s="1" customFormat="1" x14ac:dyDescent="0.25">
      <c r="A558" s="8">
        <v>5004</v>
      </c>
      <c r="B558" s="9" t="s">
        <v>547</v>
      </c>
      <c r="C558" s="9"/>
      <c r="D558" s="8"/>
      <c r="E558" s="10">
        <v>-2500000</v>
      </c>
    </row>
    <row r="559" spans="1:5" s="1" customFormat="1" x14ac:dyDescent="0.25">
      <c r="A559" s="1">
        <v>5004</v>
      </c>
      <c r="B559" s="5" t="s">
        <v>548</v>
      </c>
      <c r="C559" s="5"/>
      <c r="E559" s="6">
        <v>5364799</v>
      </c>
    </row>
    <row r="560" spans="1:5" s="1" customFormat="1" x14ac:dyDescent="0.25">
      <c r="A560" s="1">
        <v>5004</v>
      </c>
      <c r="B560" s="5" t="s">
        <v>549</v>
      </c>
      <c r="C560" s="5"/>
      <c r="E560" s="6">
        <v>7453862</v>
      </c>
    </row>
    <row r="561" spans="1:5" s="1" customFormat="1" x14ac:dyDescent="0.25">
      <c r="B561" s="2" t="s">
        <v>550</v>
      </c>
      <c r="C561" s="2"/>
      <c r="D561" s="3" t="s">
        <v>551</v>
      </c>
      <c r="E561" s="4">
        <v>37450059</v>
      </c>
    </row>
    <row r="562" spans="1:5" s="1" customFormat="1" x14ac:dyDescent="0.25">
      <c r="B562" s="2" t="s">
        <v>552</v>
      </c>
      <c r="C562" s="2"/>
      <c r="D562" s="3" t="s">
        <v>553</v>
      </c>
      <c r="E562" s="4">
        <v>37450059</v>
      </c>
    </row>
    <row r="563" spans="1:5" s="1" customFormat="1" x14ac:dyDescent="0.25">
      <c r="A563" s="1">
        <v>5004</v>
      </c>
      <c r="B563" s="5" t="s">
        <v>109</v>
      </c>
      <c r="C563" s="5"/>
      <c r="E563" s="6">
        <v>4050000</v>
      </c>
    </row>
    <row r="564" spans="1:5" s="1" customFormat="1" x14ac:dyDescent="0.25">
      <c r="A564" s="1">
        <v>5004</v>
      </c>
      <c r="B564" s="5" t="s">
        <v>554</v>
      </c>
      <c r="C564" s="5"/>
      <c r="E564" s="6">
        <v>4199899</v>
      </c>
    </row>
    <row r="565" spans="1:5" s="1" customFormat="1" x14ac:dyDescent="0.25">
      <c r="A565" s="1">
        <v>5004</v>
      </c>
      <c r="B565" s="5" t="s">
        <v>555</v>
      </c>
      <c r="C565" s="5"/>
      <c r="E565" s="6">
        <v>5385360</v>
      </c>
    </row>
    <row r="566" spans="1:5" s="1" customFormat="1" x14ac:dyDescent="0.25">
      <c r="A566" s="1">
        <v>5004</v>
      </c>
      <c r="B566" s="5" t="s">
        <v>556</v>
      </c>
      <c r="C566" s="5"/>
      <c r="E566" s="6">
        <v>230000</v>
      </c>
    </row>
    <row r="567" spans="1:5" s="1" customFormat="1" x14ac:dyDescent="0.25">
      <c r="A567" s="1">
        <v>5004</v>
      </c>
      <c r="B567" s="5" t="s">
        <v>557</v>
      </c>
      <c r="C567" s="5"/>
      <c r="E567" s="6">
        <v>9604800</v>
      </c>
    </row>
    <row r="568" spans="1:5" s="1" customFormat="1" x14ac:dyDescent="0.25">
      <c r="A568" s="1">
        <v>5004</v>
      </c>
      <c r="B568" s="5" t="s">
        <v>558</v>
      </c>
      <c r="C568" s="5"/>
      <c r="E568" s="6">
        <v>13980000</v>
      </c>
    </row>
    <row r="569" spans="1:5" s="1" customFormat="1" x14ac:dyDescent="0.25">
      <c r="B569" s="2" t="s">
        <v>559</v>
      </c>
      <c r="C569" s="2"/>
      <c r="D569" s="3" t="s">
        <v>188</v>
      </c>
      <c r="E569" s="4">
        <v>49300</v>
      </c>
    </row>
    <row r="570" spans="1:5" s="1" customFormat="1" x14ac:dyDescent="0.25">
      <c r="B570" s="2" t="s">
        <v>560</v>
      </c>
      <c r="C570" s="2"/>
      <c r="D570" s="3" t="s">
        <v>190</v>
      </c>
      <c r="E570" s="4">
        <v>34000</v>
      </c>
    </row>
    <row r="571" spans="1:5" s="1" customFormat="1" x14ac:dyDescent="0.25">
      <c r="B571" s="2" t="s">
        <v>561</v>
      </c>
      <c r="C571" s="2"/>
      <c r="D571" s="3" t="s">
        <v>192</v>
      </c>
      <c r="E571" s="4">
        <v>34000</v>
      </c>
    </row>
    <row r="572" spans="1:5" s="1" customFormat="1" x14ac:dyDescent="0.25">
      <c r="A572" s="1">
        <v>5016</v>
      </c>
      <c r="B572" s="5" t="s">
        <v>562</v>
      </c>
      <c r="C572" s="5"/>
      <c r="E572" s="6">
        <v>34000</v>
      </c>
    </row>
    <row r="573" spans="1:5" s="1" customFormat="1" x14ac:dyDescent="0.25">
      <c r="B573" s="2" t="s">
        <v>563</v>
      </c>
      <c r="C573" s="2"/>
      <c r="D573" s="3" t="s">
        <v>139</v>
      </c>
      <c r="E573" s="4">
        <v>15300</v>
      </c>
    </row>
    <row r="574" spans="1:5" s="1" customFormat="1" x14ac:dyDescent="0.25">
      <c r="B574" s="2" t="s">
        <v>564</v>
      </c>
      <c r="C574" s="2"/>
      <c r="D574" s="3" t="s">
        <v>226</v>
      </c>
      <c r="E574" s="4">
        <v>15300</v>
      </c>
    </row>
    <row r="575" spans="1:5" s="1" customFormat="1" x14ac:dyDescent="0.25">
      <c r="A575" s="1">
        <v>5016</v>
      </c>
      <c r="B575" s="5" t="s">
        <v>53</v>
      </c>
      <c r="C575" s="5"/>
      <c r="E575" s="6">
        <v>15300</v>
      </c>
    </row>
    <row r="576" spans="1:5" s="1" customFormat="1" x14ac:dyDescent="0.25">
      <c r="B576" s="2" t="s">
        <v>565</v>
      </c>
      <c r="C576" s="2"/>
      <c r="D576" s="3" t="s">
        <v>199</v>
      </c>
      <c r="E576" s="4">
        <v>9791350</v>
      </c>
    </row>
    <row r="577" spans="1:7" s="1" customFormat="1" x14ac:dyDescent="0.25">
      <c r="B577" s="2" t="s">
        <v>566</v>
      </c>
      <c r="C577" s="2"/>
      <c r="D577" s="3" t="s">
        <v>232</v>
      </c>
      <c r="E577" s="4">
        <v>9261711</v>
      </c>
    </row>
    <row r="578" spans="1:7" s="1" customFormat="1" x14ac:dyDescent="0.25">
      <c r="B578" s="2" t="s">
        <v>567</v>
      </c>
      <c r="C578" s="2"/>
      <c r="D578" s="3" t="s">
        <v>234</v>
      </c>
      <c r="E578" s="4">
        <v>9261711</v>
      </c>
      <c r="F578" s="8" t="s">
        <v>1053</v>
      </c>
      <c r="G578" s="8"/>
    </row>
    <row r="579" spans="1:7" s="1" customFormat="1" x14ac:dyDescent="0.25">
      <c r="A579" s="1">
        <v>5016</v>
      </c>
      <c r="B579" s="5" t="s">
        <v>568</v>
      </c>
      <c r="C579" s="5"/>
      <c r="E579" s="6">
        <v>140000</v>
      </c>
    </row>
    <row r="580" spans="1:7" s="1" customFormat="1" x14ac:dyDescent="0.25">
      <c r="A580" s="1">
        <v>5016</v>
      </c>
      <c r="B580" s="5" t="s">
        <v>425</v>
      </c>
      <c r="C580" s="5"/>
      <c r="E580" s="6">
        <v>70086</v>
      </c>
    </row>
    <row r="581" spans="1:7" s="1" customFormat="1" x14ac:dyDescent="0.25">
      <c r="A581" s="1">
        <v>5016</v>
      </c>
      <c r="B581" s="5" t="s">
        <v>569</v>
      </c>
      <c r="C581" s="5"/>
      <c r="E581" s="6">
        <v>31092</v>
      </c>
    </row>
    <row r="582" spans="1:7" s="1" customFormat="1" x14ac:dyDescent="0.25">
      <c r="A582" s="1">
        <v>5016</v>
      </c>
      <c r="B582" s="5" t="s">
        <v>570</v>
      </c>
      <c r="C582" s="5"/>
      <c r="E582" s="6">
        <v>200000</v>
      </c>
    </row>
    <row r="583" spans="1:7" s="1" customFormat="1" x14ac:dyDescent="0.25">
      <c r="A583" s="1">
        <v>5016</v>
      </c>
      <c r="B583" s="5" t="s">
        <v>432</v>
      </c>
      <c r="C583" s="5"/>
      <c r="E583" s="6">
        <v>72689</v>
      </c>
    </row>
    <row r="584" spans="1:7" s="1" customFormat="1" x14ac:dyDescent="0.25">
      <c r="A584" s="1">
        <v>5016</v>
      </c>
      <c r="B584" s="5" t="s">
        <v>540</v>
      </c>
      <c r="C584" s="5"/>
      <c r="E584" s="6">
        <v>769985</v>
      </c>
    </row>
    <row r="585" spans="1:7" s="1" customFormat="1" x14ac:dyDescent="0.25">
      <c r="A585" s="1">
        <v>5016</v>
      </c>
      <c r="B585" s="5" t="s">
        <v>53</v>
      </c>
      <c r="C585" s="5"/>
      <c r="E585" s="6">
        <v>433070</v>
      </c>
    </row>
    <row r="586" spans="1:7" s="1" customFormat="1" x14ac:dyDescent="0.25">
      <c r="A586" s="1">
        <v>5016</v>
      </c>
      <c r="B586" s="5" t="s">
        <v>454</v>
      </c>
      <c r="C586" s="5"/>
      <c r="E586" s="6">
        <v>20000</v>
      </c>
    </row>
    <row r="587" spans="1:7" s="1" customFormat="1" x14ac:dyDescent="0.25">
      <c r="A587" s="1">
        <v>5016</v>
      </c>
      <c r="B587" s="5" t="s">
        <v>457</v>
      </c>
      <c r="C587" s="5"/>
      <c r="E587" s="6">
        <v>145731</v>
      </c>
    </row>
    <row r="588" spans="1:7" s="1" customFormat="1" x14ac:dyDescent="0.25">
      <c r="A588" s="1">
        <v>5016</v>
      </c>
      <c r="B588" s="5" t="s">
        <v>462</v>
      </c>
      <c r="C588" s="5"/>
      <c r="E588" s="6">
        <v>53782</v>
      </c>
    </row>
    <row r="589" spans="1:7" s="1" customFormat="1" x14ac:dyDescent="0.25">
      <c r="A589" s="1">
        <v>5016</v>
      </c>
      <c r="B589" s="5" t="s">
        <v>571</v>
      </c>
      <c r="C589" s="5"/>
      <c r="E589" s="6">
        <v>8571</v>
      </c>
    </row>
    <row r="590" spans="1:7" s="1" customFormat="1" x14ac:dyDescent="0.25">
      <c r="A590" s="1">
        <v>5016</v>
      </c>
      <c r="B590" s="5" t="s">
        <v>572</v>
      </c>
      <c r="C590" s="5"/>
      <c r="E590" s="6">
        <v>68500</v>
      </c>
    </row>
    <row r="591" spans="1:7" s="1" customFormat="1" x14ac:dyDescent="0.25">
      <c r="A591" s="1">
        <v>5016</v>
      </c>
      <c r="B591" s="5" t="s">
        <v>573</v>
      </c>
      <c r="C591" s="5"/>
      <c r="E591" s="6">
        <v>1240162</v>
      </c>
    </row>
    <row r="592" spans="1:7" s="1" customFormat="1" x14ac:dyDescent="0.25">
      <c r="A592" s="1">
        <v>5016</v>
      </c>
      <c r="B592" s="5" t="s">
        <v>574</v>
      </c>
      <c r="C592" s="5"/>
      <c r="E592" s="6">
        <v>35000</v>
      </c>
    </row>
    <row r="593" spans="1:5" s="1" customFormat="1" x14ac:dyDescent="0.25">
      <c r="A593" s="1">
        <v>5016</v>
      </c>
      <c r="B593" s="5" t="s">
        <v>575</v>
      </c>
      <c r="C593" s="5"/>
      <c r="E593" s="6">
        <v>12605</v>
      </c>
    </row>
    <row r="594" spans="1:5" s="1" customFormat="1" x14ac:dyDescent="0.25">
      <c r="A594" s="1">
        <v>5016</v>
      </c>
      <c r="B594" s="5" t="s">
        <v>576</v>
      </c>
      <c r="C594" s="5"/>
      <c r="E594" s="6">
        <v>888475</v>
      </c>
    </row>
    <row r="595" spans="1:5" s="1" customFormat="1" x14ac:dyDescent="0.25">
      <c r="A595" s="1">
        <v>5016</v>
      </c>
      <c r="B595" s="5" t="s">
        <v>577</v>
      </c>
      <c r="C595" s="5"/>
      <c r="E595" s="6">
        <v>3500</v>
      </c>
    </row>
    <row r="596" spans="1:5" s="1" customFormat="1" x14ac:dyDescent="0.25">
      <c r="A596" s="1">
        <v>5016</v>
      </c>
      <c r="B596" s="5" t="s">
        <v>578</v>
      </c>
      <c r="C596" s="5"/>
      <c r="E596" s="6">
        <v>56219</v>
      </c>
    </row>
    <row r="597" spans="1:5" s="1" customFormat="1" x14ac:dyDescent="0.25">
      <c r="A597" s="1">
        <v>5016</v>
      </c>
      <c r="B597" s="5" t="s">
        <v>494</v>
      </c>
      <c r="C597" s="5"/>
      <c r="E597" s="6">
        <v>3362</v>
      </c>
    </row>
    <row r="598" spans="1:5" s="1" customFormat="1" x14ac:dyDescent="0.25">
      <c r="A598" s="1">
        <v>5016</v>
      </c>
      <c r="B598" s="5" t="s">
        <v>495</v>
      </c>
      <c r="C598" s="5"/>
      <c r="E598" s="6">
        <v>561797</v>
      </c>
    </row>
    <row r="599" spans="1:5" s="1" customFormat="1" x14ac:dyDescent="0.25">
      <c r="A599" s="1">
        <v>5016</v>
      </c>
      <c r="B599" s="5" t="s">
        <v>579</v>
      </c>
      <c r="C599" s="5"/>
      <c r="E599" s="6">
        <v>48319</v>
      </c>
    </row>
    <row r="600" spans="1:5" s="1" customFormat="1" x14ac:dyDescent="0.25">
      <c r="A600" s="1">
        <v>5016</v>
      </c>
      <c r="B600" s="5" t="s">
        <v>556</v>
      </c>
      <c r="C600" s="5"/>
      <c r="E600" s="6">
        <v>54000</v>
      </c>
    </row>
    <row r="601" spans="1:5" s="1" customFormat="1" x14ac:dyDescent="0.25">
      <c r="A601" s="1">
        <v>5016</v>
      </c>
      <c r="B601" s="5" t="s">
        <v>580</v>
      </c>
      <c r="C601" s="5"/>
      <c r="E601" s="6">
        <v>34000</v>
      </c>
    </row>
    <row r="602" spans="1:5" s="1" customFormat="1" x14ac:dyDescent="0.25">
      <c r="A602" s="1">
        <v>5016</v>
      </c>
      <c r="B602" s="5" t="s">
        <v>581</v>
      </c>
      <c r="C602" s="5"/>
      <c r="E602" s="6">
        <v>30000</v>
      </c>
    </row>
    <row r="603" spans="1:5" s="1" customFormat="1" x14ac:dyDescent="0.25">
      <c r="A603" s="1">
        <v>5016</v>
      </c>
      <c r="B603" s="5" t="s">
        <v>582</v>
      </c>
      <c r="C603" s="5"/>
      <c r="E603" s="6">
        <v>351260</v>
      </c>
    </row>
    <row r="604" spans="1:5" s="1" customFormat="1" x14ac:dyDescent="0.25">
      <c r="A604" s="1">
        <v>5016</v>
      </c>
      <c r="B604" s="5" t="s">
        <v>228</v>
      </c>
      <c r="C604" s="5"/>
      <c r="E604" s="6">
        <v>3914342</v>
      </c>
    </row>
    <row r="605" spans="1:5" s="1" customFormat="1" x14ac:dyDescent="0.25">
      <c r="A605" s="1">
        <v>5016</v>
      </c>
      <c r="B605" s="5" t="s">
        <v>583</v>
      </c>
      <c r="C605" s="5"/>
      <c r="E605" s="6">
        <v>15164</v>
      </c>
    </row>
    <row r="606" spans="1:5" s="1" customFormat="1" x14ac:dyDescent="0.25">
      <c r="B606" s="2" t="s">
        <v>584</v>
      </c>
      <c r="C606" s="2"/>
      <c r="D606" s="3" t="s">
        <v>211</v>
      </c>
      <c r="E606" s="4">
        <v>529639</v>
      </c>
    </row>
    <row r="607" spans="1:5" s="1" customFormat="1" x14ac:dyDescent="0.25">
      <c r="B607" s="2" t="s">
        <v>585</v>
      </c>
      <c r="C607" s="2"/>
      <c r="D607" s="3" t="s">
        <v>586</v>
      </c>
      <c r="E607" s="4">
        <v>529639</v>
      </c>
    </row>
    <row r="608" spans="1:5" s="1" customFormat="1" x14ac:dyDescent="0.25">
      <c r="A608" s="1">
        <v>5016</v>
      </c>
      <c r="B608" s="5" t="s">
        <v>170</v>
      </c>
      <c r="C608" s="5"/>
      <c r="E608" s="6">
        <v>469639</v>
      </c>
    </row>
    <row r="609" spans="1:5" s="1" customFormat="1" x14ac:dyDescent="0.25">
      <c r="A609" s="1">
        <v>5016</v>
      </c>
      <c r="B609" s="5" t="s">
        <v>53</v>
      </c>
      <c r="C609" s="5"/>
      <c r="E609" s="6">
        <v>60000</v>
      </c>
    </row>
    <row r="610" spans="1:5" s="1" customFormat="1" x14ac:dyDescent="0.25">
      <c r="B610" s="2" t="s">
        <v>587</v>
      </c>
      <c r="C610" s="2"/>
      <c r="D610" s="3" t="s">
        <v>218</v>
      </c>
      <c r="E610" s="4">
        <v>20000</v>
      </c>
    </row>
    <row r="611" spans="1:5" s="1" customFormat="1" x14ac:dyDescent="0.25">
      <c r="B611" s="2" t="s">
        <v>588</v>
      </c>
      <c r="C611" s="2"/>
      <c r="D611" s="3" t="s">
        <v>139</v>
      </c>
      <c r="E611" s="4">
        <v>20000</v>
      </c>
    </row>
    <row r="612" spans="1:5" s="1" customFormat="1" x14ac:dyDescent="0.25">
      <c r="B612" s="2" t="s">
        <v>589</v>
      </c>
      <c r="C612" s="2"/>
      <c r="D612" s="3" t="s">
        <v>226</v>
      </c>
      <c r="E612" s="4">
        <v>20000</v>
      </c>
    </row>
    <row r="613" spans="1:5" s="1" customFormat="1" x14ac:dyDescent="0.25">
      <c r="A613" s="1">
        <v>5016</v>
      </c>
      <c r="B613" s="5" t="s">
        <v>590</v>
      </c>
      <c r="C613" s="5"/>
      <c r="E613" s="6">
        <v>20000</v>
      </c>
    </row>
    <row r="614" spans="1:5" s="1" customFormat="1" x14ac:dyDescent="0.25">
      <c r="B614" s="2" t="s">
        <v>591</v>
      </c>
      <c r="C614" s="2"/>
      <c r="D614" s="3" t="s">
        <v>592</v>
      </c>
      <c r="E614" s="4">
        <v>10262541</v>
      </c>
    </row>
    <row r="615" spans="1:5" s="1" customFormat="1" x14ac:dyDescent="0.25">
      <c r="B615" s="2" t="s">
        <v>593</v>
      </c>
      <c r="C615" s="2"/>
      <c r="D615" s="3" t="s">
        <v>594</v>
      </c>
      <c r="E615" s="4">
        <v>2852688</v>
      </c>
    </row>
    <row r="616" spans="1:5" s="1" customFormat="1" x14ac:dyDescent="0.25">
      <c r="B616" s="2" t="s">
        <v>595</v>
      </c>
      <c r="C616" s="2"/>
      <c r="D616" s="3" t="s">
        <v>596</v>
      </c>
      <c r="E616" s="4">
        <v>2852688</v>
      </c>
    </row>
    <row r="617" spans="1:5" s="1" customFormat="1" x14ac:dyDescent="0.25">
      <c r="A617" s="1">
        <v>5004</v>
      </c>
      <c r="B617" s="5" t="s">
        <v>597</v>
      </c>
      <c r="C617" s="5"/>
      <c r="E617" s="6">
        <v>277311</v>
      </c>
    </row>
    <row r="618" spans="1:5" s="1" customFormat="1" x14ac:dyDescent="0.25">
      <c r="A618" s="1">
        <v>5004</v>
      </c>
      <c r="B618" s="5" t="s">
        <v>598</v>
      </c>
      <c r="C618" s="5"/>
      <c r="E618" s="6">
        <v>205882</v>
      </c>
    </row>
    <row r="619" spans="1:5" s="1" customFormat="1" x14ac:dyDescent="0.25">
      <c r="A619" s="1">
        <v>5004</v>
      </c>
      <c r="B619" s="5" t="s">
        <v>599</v>
      </c>
      <c r="C619" s="5"/>
      <c r="E619" s="6">
        <v>141176</v>
      </c>
    </row>
    <row r="620" spans="1:5" s="1" customFormat="1" x14ac:dyDescent="0.25">
      <c r="A620" s="1">
        <v>5004</v>
      </c>
      <c r="B620" s="5" t="s">
        <v>600</v>
      </c>
      <c r="C620" s="5"/>
      <c r="E620" s="6">
        <v>760000</v>
      </c>
    </row>
    <row r="621" spans="1:5" s="1" customFormat="1" x14ac:dyDescent="0.25">
      <c r="A621" s="1">
        <v>5004</v>
      </c>
      <c r="B621" s="5" t="s">
        <v>601</v>
      </c>
      <c r="C621" s="5"/>
      <c r="E621" s="6">
        <v>90000</v>
      </c>
    </row>
    <row r="622" spans="1:5" s="1" customFormat="1" x14ac:dyDescent="0.25">
      <c r="A622" s="1">
        <v>5004</v>
      </c>
      <c r="B622" s="5" t="s">
        <v>602</v>
      </c>
      <c r="C622" s="5"/>
      <c r="E622" s="6">
        <v>178319</v>
      </c>
    </row>
    <row r="623" spans="1:5" s="1" customFormat="1" x14ac:dyDescent="0.25">
      <c r="A623" s="1">
        <v>5004</v>
      </c>
      <c r="B623" s="5" t="s">
        <v>603</v>
      </c>
      <c r="C623" s="5"/>
      <c r="E623" s="6">
        <v>1200000</v>
      </c>
    </row>
    <row r="624" spans="1:5" s="1" customFormat="1" x14ac:dyDescent="0.25">
      <c r="B624" s="2" t="s">
        <v>604</v>
      </c>
      <c r="C624" s="2"/>
      <c r="D624" s="3" t="s">
        <v>605</v>
      </c>
      <c r="E624" s="4">
        <v>7408353</v>
      </c>
    </row>
    <row r="625" spans="1:5" s="1" customFormat="1" x14ac:dyDescent="0.25">
      <c r="B625" s="2" t="s">
        <v>606</v>
      </c>
      <c r="C625" s="2"/>
      <c r="D625" s="3" t="s">
        <v>607</v>
      </c>
      <c r="E625" s="4">
        <v>7408353</v>
      </c>
    </row>
    <row r="626" spans="1:5" s="1" customFormat="1" x14ac:dyDescent="0.25">
      <c r="A626" s="1">
        <v>5016</v>
      </c>
      <c r="B626" s="5" t="s">
        <v>608</v>
      </c>
      <c r="C626" s="5"/>
      <c r="E626" s="6">
        <v>6929295</v>
      </c>
    </row>
    <row r="627" spans="1:5" s="1" customFormat="1" x14ac:dyDescent="0.25">
      <c r="A627" s="1">
        <v>5016</v>
      </c>
      <c r="B627" s="5" t="s">
        <v>609</v>
      </c>
      <c r="C627" s="5"/>
      <c r="E627" s="6">
        <v>65000</v>
      </c>
    </row>
    <row r="628" spans="1:5" s="1" customFormat="1" x14ac:dyDescent="0.25">
      <c r="A628" s="1">
        <v>5016</v>
      </c>
      <c r="B628" s="5" t="s">
        <v>610</v>
      </c>
      <c r="C628" s="5"/>
      <c r="E628" s="6">
        <v>414058</v>
      </c>
    </row>
    <row r="629" spans="1:5" s="1" customFormat="1" x14ac:dyDescent="0.25">
      <c r="B629" s="2" t="s">
        <v>611</v>
      </c>
      <c r="C629" s="2"/>
      <c r="D629" s="3" t="s">
        <v>139</v>
      </c>
      <c r="E629" s="4">
        <v>1500</v>
      </c>
    </row>
    <row r="630" spans="1:5" s="1" customFormat="1" x14ac:dyDescent="0.25">
      <c r="B630" s="2" t="s">
        <v>612</v>
      </c>
      <c r="C630" s="2"/>
      <c r="D630" s="3" t="s">
        <v>226</v>
      </c>
      <c r="E630" s="4">
        <v>1500</v>
      </c>
    </row>
    <row r="631" spans="1:5" s="1" customFormat="1" x14ac:dyDescent="0.25">
      <c r="A631" s="1">
        <v>5016</v>
      </c>
      <c r="B631" s="5" t="s">
        <v>53</v>
      </c>
      <c r="C631" s="5"/>
      <c r="E631" s="6">
        <v>1500</v>
      </c>
    </row>
    <row r="632" spans="1:5" s="1" customFormat="1" x14ac:dyDescent="0.25">
      <c r="B632" s="2" t="s">
        <v>613</v>
      </c>
      <c r="C632" s="2"/>
      <c r="D632" s="3" t="s">
        <v>230</v>
      </c>
      <c r="E632" s="4">
        <v>18726671.309999999</v>
      </c>
    </row>
    <row r="633" spans="1:5" s="1" customFormat="1" x14ac:dyDescent="0.25">
      <c r="B633" s="2" t="s">
        <v>614</v>
      </c>
      <c r="C633" s="2"/>
      <c r="D633" s="3" t="s">
        <v>232</v>
      </c>
      <c r="E633" s="4">
        <v>18102208.210000001</v>
      </c>
    </row>
    <row r="634" spans="1:5" s="1" customFormat="1" x14ac:dyDescent="0.25">
      <c r="B634" s="2" t="s">
        <v>615</v>
      </c>
      <c r="C634" s="2"/>
      <c r="D634" s="3" t="s">
        <v>234</v>
      </c>
      <c r="E634" s="4">
        <v>18102208.210000001</v>
      </c>
    </row>
    <row r="635" spans="1:5" s="1" customFormat="1" x14ac:dyDescent="0.25">
      <c r="B635" s="5" t="s">
        <v>235</v>
      </c>
      <c r="C635" s="5"/>
      <c r="E635" s="6">
        <v>18102208.210000001</v>
      </c>
    </row>
    <row r="636" spans="1:5" s="1" customFormat="1" x14ac:dyDescent="0.25">
      <c r="B636" s="2" t="s">
        <v>616</v>
      </c>
      <c r="C636" s="2"/>
      <c r="D636" s="3" t="s">
        <v>206</v>
      </c>
      <c r="E636" s="4">
        <v>268598.84000000003</v>
      </c>
    </row>
    <row r="637" spans="1:5" s="1" customFormat="1" x14ac:dyDescent="0.25">
      <c r="B637" s="2" t="s">
        <v>617</v>
      </c>
      <c r="C637" s="2"/>
      <c r="D637" s="3" t="s">
        <v>208</v>
      </c>
      <c r="E637" s="4">
        <v>268598.84000000003</v>
      </c>
    </row>
    <row r="638" spans="1:5" s="1" customFormat="1" x14ac:dyDescent="0.25">
      <c r="B638" s="5" t="s">
        <v>235</v>
      </c>
      <c r="C638" s="5"/>
      <c r="E638" s="6">
        <v>268598.84000000003</v>
      </c>
    </row>
    <row r="639" spans="1:5" s="1" customFormat="1" x14ac:dyDescent="0.25">
      <c r="B639" s="2" t="s">
        <v>618</v>
      </c>
      <c r="C639" s="2"/>
      <c r="D639" s="3" t="s">
        <v>211</v>
      </c>
      <c r="E639" s="4">
        <v>355864.26</v>
      </c>
    </row>
    <row r="640" spans="1:5" s="1" customFormat="1" x14ac:dyDescent="0.25">
      <c r="B640" s="2" t="s">
        <v>619</v>
      </c>
      <c r="C640" s="2"/>
      <c r="D640" s="3" t="s">
        <v>213</v>
      </c>
      <c r="E640" s="4">
        <v>355864.26</v>
      </c>
    </row>
    <row r="641" spans="1:5" s="1" customFormat="1" x14ac:dyDescent="0.25">
      <c r="B641" s="5" t="s">
        <v>235</v>
      </c>
      <c r="C641" s="5"/>
      <c r="E641" s="6">
        <v>355864.26</v>
      </c>
    </row>
    <row r="642" spans="1:5" s="1" customFormat="1" x14ac:dyDescent="0.25">
      <c r="B642" s="2" t="s">
        <v>620</v>
      </c>
      <c r="C642" s="2"/>
      <c r="D642" s="3" t="s">
        <v>241</v>
      </c>
      <c r="E642" s="4">
        <v>188027545.56</v>
      </c>
    </row>
    <row r="643" spans="1:5" s="1" customFormat="1" x14ac:dyDescent="0.25">
      <c r="B643" s="2" t="s">
        <v>621</v>
      </c>
      <c r="C643" s="2"/>
      <c r="D643" s="3" t="s">
        <v>622</v>
      </c>
      <c r="E643" s="4">
        <v>96373</v>
      </c>
    </row>
    <row r="644" spans="1:5" s="1" customFormat="1" x14ac:dyDescent="0.25">
      <c r="B644" s="2" t="s">
        <v>623</v>
      </c>
      <c r="C644" s="2"/>
      <c r="D644" s="3" t="s">
        <v>624</v>
      </c>
      <c r="E644" s="4">
        <v>96373</v>
      </c>
    </row>
    <row r="645" spans="1:5" s="1" customFormat="1" x14ac:dyDescent="0.25">
      <c r="A645" s="1">
        <v>5016</v>
      </c>
      <c r="B645" s="5" t="s">
        <v>625</v>
      </c>
      <c r="C645" s="5"/>
      <c r="E645" s="6">
        <v>96373</v>
      </c>
    </row>
    <row r="646" spans="1:5" s="1" customFormat="1" x14ac:dyDescent="0.25">
      <c r="B646" s="2" t="s">
        <v>626</v>
      </c>
      <c r="C646" s="2"/>
      <c r="D646" s="3" t="s">
        <v>627</v>
      </c>
      <c r="E646" s="4">
        <v>1980971</v>
      </c>
    </row>
    <row r="647" spans="1:5" s="1" customFormat="1" x14ac:dyDescent="0.25">
      <c r="B647" s="2" t="s">
        <v>628</v>
      </c>
      <c r="C647" s="2"/>
      <c r="D647" s="3" t="s">
        <v>629</v>
      </c>
      <c r="E647" s="4">
        <v>1980971</v>
      </c>
    </row>
    <row r="648" spans="1:5" s="1" customFormat="1" x14ac:dyDescent="0.25">
      <c r="A648" s="1">
        <v>5016</v>
      </c>
      <c r="B648" s="5" t="s">
        <v>246</v>
      </c>
      <c r="C648" s="5"/>
      <c r="E648" s="6">
        <v>1906995</v>
      </c>
    </row>
    <row r="649" spans="1:5" s="1" customFormat="1" x14ac:dyDescent="0.25">
      <c r="A649" s="1">
        <v>5016</v>
      </c>
      <c r="B649" s="5" t="s">
        <v>279</v>
      </c>
      <c r="C649" s="5"/>
      <c r="E649" s="6">
        <v>1176</v>
      </c>
    </row>
    <row r="650" spans="1:5" s="1" customFormat="1" x14ac:dyDescent="0.25">
      <c r="A650" s="1">
        <v>5016</v>
      </c>
      <c r="B650" s="5" t="s">
        <v>53</v>
      </c>
      <c r="C650" s="5"/>
      <c r="E650" s="6">
        <v>12900</v>
      </c>
    </row>
    <row r="651" spans="1:5" s="1" customFormat="1" x14ac:dyDescent="0.25">
      <c r="A651" s="1">
        <v>5016</v>
      </c>
      <c r="B651" s="5" t="s">
        <v>179</v>
      </c>
      <c r="C651" s="5"/>
      <c r="E651" s="6">
        <v>59900</v>
      </c>
    </row>
    <row r="652" spans="1:5" s="1" customFormat="1" x14ac:dyDescent="0.25">
      <c r="B652" s="2" t="s">
        <v>630</v>
      </c>
      <c r="C652" s="2"/>
      <c r="D652" s="3" t="s">
        <v>631</v>
      </c>
      <c r="E652" s="4">
        <v>221146</v>
      </c>
    </row>
    <row r="653" spans="1:5" s="1" customFormat="1" x14ac:dyDescent="0.25">
      <c r="B653" s="2" t="s">
        <v>632</v>
      </c>
      <c r="C653" s="2"/>
      <c r="D653" s="3" t="s">
        <v>245</v>
      </c>
      <c r="E653" s="4">
        <v>221146</v>
      </c>
    </row>
    <row r="654" spans="1:5" s="1" customFormat="1" x14ac:dyDescent="0.25">
      <c r="A654" s="1">
        <v>5016</v>
      </c>
      <c r="B654" s="5" t="s">
        <v>247</v>
      </c>
      <c r="C654" s="5"/>
      <c r="E654" s="6">
        <v>14200</v>
      </c>
    </row>
    <row r="655" spans="1:5" s="1" customFormat="1" x14ac:dyDescent="0.25">
      <c r="A655" s="1">
        <v>5016</v>
      </c>
      <c r="B655" s="5" t="s">
        <v>149</v>
      </c>
      <c r="C655" s="5"/>
      <c r="E655" s="6">
        <v>2700</v>
      </c>
    </row>
    <row r="656" spans="1:5" s="1" customFormat="1" x14ac:dyDescent="0.25">
      <c r="A656" s="1">
        <v>5016</v>
      </c>
      <c r="B656" s="5" t="s">
        <v>433</v>
      </c>
      <c r="C656" s="5"/>
      <c r="E656" s="6">
        <v>75546</v>
      </c>
    </row>
    <row r="657" spans="1:5" s="1" customFormat="1" x14ac:dyDescent="0.25">
      <c r="A657" s="1">
        <v>5016</v>
      </c>
      <c r="B657" s="5" t="s">
        <v>53</v>
      </c>
      <c r="C657" s="5"/>
      <c r="E657" s="6">
        <v>95200</v>
      </c>
    </row>
    <row r="658" spans="1:5" s="1" customFormat="1" x14ac:dyDescent="0.25">
      <c r="A658" s="1">
        <v>5016</v>
      </c>
      <c r="B658" s="5" t="s">
        <v>633</v>
      </c>
      <c r="C658" s="5"/>
      <c r="E658" s="6">
        <v>4000</v>
      </c>
    </row>
    <row r="659" spans="1:5" s="1" customFormat="1" x14ac:dyDescent="0.25">
      <c r="A659" s="1">
        <v>5016</v>
      </c>
      <c r="B659" s="5" t="s">
        <v>497</v>
      </c>
      <c r="C659" s="5"/>
      <c r="E659" s="6">
        <v>29500</v>
      </c>
    </row>
    <row r="660" spans="1:5" s="1" customFormat="1" x14ac:dyDescent="0.25">
      <c r="B660" s="2" t="s">
        <v>634</v>
      </c>
      <c r="C660" s="2"/>
      <c r="D660" s="3" t="s">
        <v>255</v>
      </c>
      <c r="E660" s="4">
        <v>203706</v>
      </c>
    </row>
    <row r="661" spans="1:5" s="1" customFormat="1" x14ac:dyDescent="0.25">
      <c r="B661" s="2" t="s">
        <v>635</v>
      </c>
      <c r="C661" s="2"/>
      <c r="D661" s="3" t="s">
        <v>636</v>
      </c>
      <c r="E661" s="4">
        <v>203706</v>
      </c>
    </row>
    <row r="662" spans="1:5" s="1" customFormat="1" x14ac:dyDescent="0.25">
      <c r="A662" s="1">
        <v>5016</v>
      </c>
      <c r="B662" s="5" t="s">
        <v>637</v>
      </c>
      <c r="C662" s="5"/>
      <c r="E662" s="6">
        <v>1765</v>
      </c>
    </row>
    <row r="663" spans="1:5" s="1" customFormat="1" x14ac:dyDescent="0.25">
      <c r="A663" s="1">
        <v>5016</v>
      </c>
      <c r="B663" s="5" t="s">
        <v>53</v>
      </c>
      <c r="C663" s="5"/>
      <c r="E663" s="6">
        <v>12500</v>
      </c>
    </row>
    <row r="664" spans="1:5" s="1" customFormat="1" x14ac:dyDescent="0.25">
      <c r="A664" s="1">
        <v>5016</v>
      </c>
      <c r="B664" s="5" t="s">
        <v>261</v>
      </c>
      <c r="C664" s="5"/>
      <c r="E664" s="6">
        <v>39916</v>
      </c>
    </row>
    <row r="665" spans="1:5" s="1" customFormat="1" x14ac:dyDescent="0.25">
      <c r="A665" s="1">
        <v>5016</v>
      </c>
      <c r="B665" s="5" t="s">
        <v>582</v>
      </c>
      <c r="C665" s="5"/>
      <c r="E665" s="6">
        <v>40000</v>
      </c>
    </row>
    <row r="666" spans="1:5" s="1" customFormat="1" x14ac:dyDescent="0.25">
      <c r="A666" s="1">
        <v>5016</v>
      </c>
      <c r="B666" s="5" t="s">
        <v>512</v>
      </c>
      <c r="C666" s="5"/>
      <c r="E666" s="6">
        <v>96638</v>
      </c>
    </row>
    <row r="667" spans="1:5" s="1" customFormat="1" x14ac:dyDescent="0.25">
      <c r="A667" s="1">
        <v>5016</v>
      </c>
      <c r="B667" s="5" t="s">
        <v>228</v>
      </c>
      <c r="C667" s="5"/>
      <c r="E667" s="6">
        <v>2437</v>
      </c>
    </row>
    <row r="668" spans="1:5" s="1" customFormat="1" x14ac:dyDescent="0.25">
      <c r="A668" s="1">
        <v>5016</v>
      </c>
      <c r="B668" s="5" t="s">
        <v>263</v>
      </c>
      <c r="C668" s="5"/>
      <c r="E668" s="6">
        <v>10450</v>
      </c>
    </row>
    <row r="669" spans="1:5" s="1" customFormat="1" x14ac:dyDescent="0.25">
      <c r="B669" s="2" t="s">
        <v>638</v>
      </c>
      <c r="C669" s="2"/>
      <c r="D669" s="3" t="s">
        <v>265</v>
      </c>
      <c r="E669" s="4">
        <v>2734187</v>
      </c>
    </row>
    <row r="670" spans="1:5" s="1" customFormat="1" x14ac:dyDescent="0.25">
      <c r="B670" s="2" t="s">
        <v>639</v>
      </c>
      <c r="C670" s="2"/>
      <c r="D670" s="3" t="s">
        <v>267</v>
      </c>
      <c r="E670" s="4">
        <v>2734187</v>
      </c>
    </row>
    <row r="671" spans="1:5" s="1" customFormat="1" x14ac:dyDescent="0.25">
      <c r="A671" s="1">
        <v>5016</v>
      </c>
      <c r="B671" s="5" t="s">
        <v>640</v>
      </c>
      <c r="C671" s="5"/>
      <c r="E671" s="6">
        <v>20000</v>
      </c>
    </row>
    <row r="672" spans="1:5" s="1" customFormat="1" x14ac:dyDescent="0.25">
      <c r="A672" s="1">
        <v>5016</v>
      </c>
      <c r="B672" s="5" t="s">
        <v>641</v>
      </c>
      <c r="C672" s="5"/>
      <c r="E672" s="6">
        <v>120000</v>
      </c>
    </row>
    <row r="673" spans="1:5" s="1" customFormat="1" x14ac:dyDescent="0.25">
      <c r="A673" s="1">
        <v>5016</v>
      </c>
      <c r="B673" s="5" t="s">
        <v>437</v>
      </c>
      <c r="C673" s="5"/>
      <c r="E673" s="6">
        <v>20000</v>
      </c>
    </row>
    <row r="674" spans="1:5" s="1" customFormat="1" x14ac:dyDescent="0.25">
      <c r="A674" s="1">
        <v>5016</v>
      </c>
      <c r="B674" s="5" t="s">
        <v>53</v>
      </c>
      <c r="C674" s="5"/>
      <c r="E674" s="6">
        <v>194000</v>
      </c>
    </row>
    <row r="675" spans="1:5" s="1" customFormat="1" x14ac:dyDescent="0.25">
      <c r="A675" s="1">
        <v>5016</v>
      </c>
      <c r="B675" s="5" t="s">
        <v>269</v>
      </c>
      <c r="C675" s="5"/>
      <c r="E675" s="6">
        <v>2280187</v>
      </c>
    </row>
    <row r="676" spans="1:5" s="1" customFormat="1" x14ac:dyDescent="0.25">
      <c r="A676" s="1">
        <v>5016</v>
      </c>
      <c r="B676" s="5" t="s">
        <v>642</v>
      </c>
      <c r="C676" s="5"/>
      <c r="E676" s="6">
        <v>100000</v>
      </c>
    </row>
    <row r="677" spans="1:5" s="1" customFormat="1" x14ac:dyDescent="0.25">
      <c r="B677" s="2" t="s">
        <v>643</v>
      </c>
      <c r="C677" s="2"/>
      <c r="D677" s="3" t="s">
        <v>271</v>
      </c>
      <c r="E677" s="4">
        <v>3497503</v>
      </c>
    </row>
    <row r="678" spans="1:5" s="1" customFormat="1" x14ac:dyDescent="0.25">
      <c r="B678" s="2" t="s">
        <v>644</v>
      </c>
      <c r="C678" s="2"/>
      <c r="D678" s="3" t="s">
        <v>273</v>
      </c>
      <c r="E678" s="4">
        <v>3497503</v>
      </c>
    </row>
    <row r="679" spans="1:5" s="1" customFormat="1" x14ac:dyDescent="0.25">
      <c r="A679" s="1">
        <v>5016</v>
      </c>
      <c r="B679" s="5" t="s">
        <v>447</v>
      </c>
      <c r="C679" s="5"/>
      <c r="E679" s="6">
        <v>135000</v>
      </c>
    </row>
    <row r="680" spans="1:5" s="1" customFormat="1" x14ac:dyDescent="0.25">
      <c r="A680" s="1">
        <v>5016</v>
      </c>
      <c r="B680" s="5" t="s">
        <v>453</v>
      </c>
      <c r="C680" s="5"/>
      <c r="E680" s="6">
        <v>50000</v>
      </c>
    </row>
    <row r="681" spans="1:5" s="1" customFormat="1" x14ac:dyDescent="0.25">
      <c r="A681" s="1">
        <v>5016</v>
      </c>
      <c r="B681" s="5" t="s">
        <v>53</v>
      </c>
      <c r="C681" s="5"/>
      <c r="E681" s="6">
        <v>3280503</v>
      </c>
    </row>
    <row r="682" spans="1:5" s="1" customFormat="1" x14ac:dyDescent="0.25">
      <c r="A682" s="1">
        <v>5016</v>
      </c>
      <c r="B682" s="5" t="s">
        <v>645</v>
      </c>
      <c r="C682" s="5"/>
      <c r="E682" s="6">
        <v>32000</v>
      </c>
    </row>
    <row r="683" spans="1:5" s="1" customFormat="1" x14ac:dyDescent="0.25">
      <c r="B683" s="2" t="s">
        <v>646</v>
      </c>
      <c r="C683" s="2"/>
      <c r="D683" s="3" t="s">
        <v>647</v>
      </c>
      <c r="E683" s="4">
        <v>2156575</v>
      </c>
    </row>
    <row r="684" spans="1:5" s="1" customFormat="1" x14ac:dyDescent="0.25">
      <c r="B684" s="2" t="s">
        <v>648</v>
      </c>
      <c r="C684" s="2"/>
      <c r="D684" s="3" t="s">
        <v>649</v>
      </c>
      <c r="E684" s="4">
        <v>2156575</v>
      </c>
    </row>
    <row r="685" spans="1:5" s="1" customFormat="1" x14ac:dyDescent="0.25">
      <c r="A685" s="1">
        <v>5016</v>
      </c>
      <c r="B685" s="5" t="s">
        <v>246</v>
      </c>
      <c r="C685" s="5"/>
      <c r="E685" s="6">
        <v>133750</v>
      </c>
    </row>
    <row r="686" spans="1:5" s="1" customFormat="1" x14ac:dyDescent="0.25">
      <c r="A686" s="1">
        <v>5016</v>
      </c>
      <c r="B686" s="5" t="s">
        <v>247</v>
      </c>
      <c r="C686" s="5"/>
      <c r="E686" s="6">
        <v>6700</v>
      </c>
    </row>
    <row r="687" spans="1:5" s="1" customFormat="1" x14ac:dyDescent="0.25">
      <c r="A687" s="1">
        <v>5016</v>
      </c>
      <c r="B687" s="5" t="s">
        <v>149</v>
      </c>
      <c r="C687" s="5"/>
      <c r="E687" s="6">
        <v>6000</v>
      </c>
    </row>
    <row r="688" spans="1:5" s="1" customFormat="1" x14ac:dyDescent="0.25">
      <c r="A688" s="1">
        <v>5016</v>
      </c>
      <c r="B688" s="5" t="s">
        <v>433</v>
      </c>
      <c r="C688" s="5"/>
      <c r="E688" s="6">
        <v>31950</v>
      </c>
    </row>
    <row r="689" spans="1:5" s="1" customFormat="1" x14ac:dyDescent="0.25">
      <c r="A689" s="1">
        <v>5016</v>
      </c>
      <c r="B689" s="5" t="s">
        <v>53</v>
      </c>
      <c r="C689" s="5"/>
      <c r="E689" s="6">
        <v>571250</v>
      </c>
    </row>
    <row r="690" spans="1:5" s="1" customFormat="1" x14ac:dyDescent="0.25">
      <c r="A690" s="1">
        <v>5016</v>
      </c>
      <c r="B690" s="5" t="s">
        <v>650</v>
      </c>
      <c r="C690" s="5"/>
      <c r="E690" s="6">
        <v>66000</v>
      </c>
    </row>
    <row r="691" spans="1:5" s="1" customFormat="1" x14ac:dyDescent="0.25">
      <c r="A691" s="1">
        <v>5016</v>
      </c>
      <c r="B691" s="5" t="s">
        <v>651</v>
      </c>
      <c r="C691" s="5"/>
      <c r="E691" s="6">
        <v>55000</v>
      </c>
    </row>
    <row r="692" spans="1:5" s="1" customFormat="1" x14ac:dyDescent="0.25">
      <c r="A692" s="1">
        <v>5016</v>
      </c>
      <c r="B692" s="5" t="s">
        <v>486</v>
      </c>
      <c r="C692" s="5"/>
      <c r="E692" s="6">
        <v>115597</v>
      </c>
    </row>
    <row r="693" spans="1:5" s="1" customFormat="1" x14ac:dyDescent="0.25">
      <c r="A693" s="1">
        <v>5016</v>
      </c>
      <c r="B693" s="5" t="s">
        <v>652</v>
      </c>
      <c r="C693" s="5"/>
      <c r="E693" s="6">
        <v>101681</v>
      </c>
    </row>
    <row r="694" spans="1:5" s="1" customFormat="1" x14ac:dyDescent="0.25">
      <c r="A694" s="1">
        <v>5016</v>
      </c>
      <c r="B694" s="5" t="s">
        <v>653</v>
      </c>
      <c r="C694" s="5"/>
      <c r="E694" s="6">
        <v>7867</v>
      </c>
    </row>
    <row r="695" spans="1:5" s="1" customFormat="1" x14ac:dyDescent="0.25">
      <c r="A695" s="1">
        <v>5016</v>
      </c>
      <c r="B695" s="5" t="s">
        <v>497</v>
      </c>
      <c r="C695" s="5"/>
      <c r="E695" s="6">
        <v>4000</v>
      </c>
    </row>
    <row r="696" spans="1:5" s="1" customFormat="1" x14ac:dyDescent="0.25">
      <c r="A696" s="1">
        <v>5016</v>
      </c>
      <c r="B696" s="5" t="s">
        <v>654</v>
      </c>
      <c r="C696" s="5"/>
      <c r="E696" s="6">
        <v>5300</v>
      </c>
    </row>
    <row r="697" spans="1:5" s="1" customFormat="1" x14ac:dyDescent="0.25">
      <c r="A697" s="1">
        <v>5016</v>
      </c>
      <c r="B697" s="5" t="s">
        <v>362</v>
      </c>
      <c r="C697" s="5"/>
      <c r="E697" s="6">
        <v>8350</v>
      </c>
    </row>
    <row r="698" spans="1:5" s="1" customFormat="1" x14ac:dyDescent="0.25">
      <c r="A698" s="1">
        <v>5016</v>
      </c>
      <c r="B698" s="5" t="s">
        <v>252</v>
      </c>
      <c r="C698" s="5"/>
      <c r="E698" s="6">
        <v>111600</v>
      </c>
    </row>
    <row r="699" spans="1:5" s="1" customFormat="1" x14ac:dyDescent="0.25">
      <c r="A699" s="1">
        <v>5016</v>
      </c>
      <c r="B699" s="5" t="s">
        <v>511</v>
      </c>
      <c r="C699" s="5"/>
      <c r="E699" s="6">
        <v>931530</v>
      </c>
    </row>
    <row r="700" spans="1:5" s="1" customFormat="1" x14ac:dyDescent="0.25">
      <c r="B700" s="2" t="s">
        <v>655</v>
      </c>
      <c r="C700" s="2"/>
      <c r="D700" s="3" t="s">
        <v>656</v>
      </c>
      <c r="E700" s="4">
        <v>148147</v>
      </c>
    </row>
    <row r="701" spans="1:5" s="1" customFormat="1" x14ac:dyDescent="0.25">
      <c r="B701" s="2" t="s">
        <v>657</v>
      </c>
      <c r="C701" s="2"/>
      <c r="D701" s="3" t="s">
        <v>277</v>
      </c>
      <c r="E701" s="4">
        <v>148147</v>
      </c>
    </row>
    <row r="702" spans="1:5" s="1" customFormat="1" x14ac:dyDescent="0.25">
      <c r="A702" s="1">
        <v>5016</v>
      </c>
      <c r="B702" s="5" t="s">
        <v>278</v>
      </c>
      <c r="C702" s="5"/>
      <c r="E702" s="6">
        <v>966</v>
      </c>
    </row>
    <row r="703" spans="1:5" s="1" customFormat="1" x14ac:dyDescent="0.25">
      <c r="A703" s="1">
        <v>5016</v>
      </c>
      <c r="B703" s="5" t="s">
        <v>279</v>
      </c>
      <c r="C703" s="5"/>
      <c r="E703" s="6">
        <v>5756</v>
      </c>
    </row>
    <row r="704" spans="1:5" s="1" customFormat="1" x14ac:dyDescent="0.25">
      <c r="A704" s="1">
        <v>5016</v>
      </c>
      <c r="B704" s="5" t="s">
        <v>658</v>
      </c>
      <c r="C704" s="5"/>
      <c r="E704" s="6">
        <v>8529</v>
      </c>
    </row>
    <row r="705" spans="1:5" s="1" customFormat="1" x14ac:dyDescent="0.25">
      <c r="A705" s="1">
        <v>5016</v>
      </c>
      <c r="B705" s="5" t="s">
        <v>280</v>
      </c>
      <c r="C705" s="5"/>
      <c r="E705" s="6">
        <v>16245</v>
      </c>
    </row>
    <row r="706" spans="1:5" s="1" customFormat="1" x14ac:dyDescent="0.25">
      <c r="A706" s="1">
        <v>5016</v>
      </c>
      <c r="B706" s="5" t="s">
        <v>53</v>
      </c>
      <c r="C706" s="5"/>
      <c r="E706" s="6">
        <v>71800</v>
      </c>
    </row>
    <row r="707" spans="1:5" s="1" customFormat="1" x14ac:dyDescent="0.25">
      <c r="A707" s="1">
        <v>5016</v>
      </c>
      <c r="B707" s="5" t="s">
        <v>283</v>
      </c>
      <c r="C707" s="5"/>
      <c r="E707" s="6">
        <v>4202</v>
      </c>
    </row>
    <row r="708" spans="1:5" s="1" customFormat="1" x14ac:dyDescent="0.25">
      <c r="A708" s="1">
        <v>5016</v>
      </c>
      <c r="B708" s="5" t="s">
        <v>659</v>
      </c>
      <c r="C708" s="5"/>
      <c r="E708" s="6">
        <v>8399</v>
      </c>
    </row>
    <row r="709" spans="1:5" s="1" customFormat="1" x14ac:dyDescent="0.25">
      <c r="A709" s="1">
        <v>5016</v>
      </c>
      <c r="B709" s="5" t="s">
        <v>284</v>
      </c>
      <c r="C709" s="5"/>
      <c r="E709" s="6">
        <v>20756</v>
      </c>
    </row>
    <row r="710" spans="1:5" s="1" customFormat="1" x14ac:dyDescent="0.25">
      <c r="A710" s="1">
        <v>5016</v>
      </c>
      <c r="B710" s="5" t="s">
        <v>660</v>
      </c>
      <c r="C710" s="5"/>
      <c r="E710" s="6">
        <v>1200</v>
      </c>
    </row>
    <row r="711" spans="1:5" s="1" customFormat="1" x14ac:dyDescent="0.25">
      <c r="A711" s="1">
        <v>5016</v>
      </c>
      <c r="B711" s="5" t="s">
        <v>661</v>
      </c>
      <c r="C711" s="5"/>
      <c r="E711" s="6">
        <v>5600</v>
      </c>
    </row>
    <row r="712" spans="1:5" s="1" customFormat="1" x14ac:dyDescent="0.25">
      <c r="A712" s="1">
        <v>5016</v>
      </c>
      <c r="B712" s="5" t="s">
        <v>286</v>
      </c>
      <c r="C712" s="5"/>
      <c r="E712" s="6">
        <v>3194</v>
      </c>
    </row>
    <row r="713" spans="1:5" s="1" customFormat="1" x14ac:dyDescent="0.25">
      <c r="A713" s="1">
        <v>5016</v>
      </c>
      <c r="B713" s="5" t="s">
        <v>287</v>
      </c>
      <c r="C713" s="5"/>
      <c r="E713" s="6">
        <v>1500</v>
      </c>
    </row>
    <row r="714" spans="1:5" s="1" customFormat="1" x14ac:dyDescent="0.25">
      <c r="B714" s="2" t="s">
        <v>662</v>
      </c>
      <c r="C714" s="2"/>
      <c r="D714" s="3" t="s">
        <v>289</v>
      </c>
      <c r="E714" s="4">
        <v>455800</v>
      </c>
    </row>
    <row r="715" spans="1:5" s="1" customFormat="1" x14ac:dyDescent="0.25">
      <c r="B715" s="2" t="s">
        <v>663</v>
      </c>
      <c r="C715" s="2"/>
      <c r="D715" s="3" t="s">
        <v>291</v>
      </c>
      <c r="E715" s="4">
        <v>455800</v>
      </c>
    </row>
    <row r="716" spans="1:5" s="1" customFormat="1" x14ac:dyDescent="0.25">
      <c r="A716" s="1">
        <v>5016</v>
      </c>
      <c r="B716" s="5" t="s">
        <v>424</v>
      </c>
      <c r="C716" s="5"/>
      <c r="E716" s="6">
        <v>213200</v>
      </c>
    </row>
    <row r="717" spans="1:5" s="1" customFormat="1" x14ac:dyDescent="0.25">
      <c r="A717" s="1">
        <v>5016</v>
      </c>
      <c r="B717" s="5" t="s">
        <v>292</v>
      </c>
      <c r="C717" s="5"/>
      <c r="E717" s="6">
        <v>72600</v>
      </c>
    </row>
    <row r="718" spans="1:5" s="1" customFormat="1" x14ac:dyDescent="0.25">
      <c r="A718" s="1">
        <v>5016</v>
      </c>
      <c r="B718" s="5" t="s">
        <v>53</v>
      </c>
      <c r="C718" s="5"/>
      <c r="E718" s="6">
        <v>128800</v>
      </c>
    </row>
    <row r="719" spans="1:5" s="1" customFormat="1" x14ac:dyDescent="0.25">
      <c r="A719" s="1">
        <v>5016</v>
      </c>
      <c r="B719" s="5" t="s">
        <v>474</v>
      </c>
      <c r="C719" s="5"/>
      <c r="E719" s="6">
        <v>41200</v>
      </c>
    </row>
    <row r="720" spans="1:5" s="1" customFormat="1" x14ac:dyDescent="0.25">
      <c r="B720" s="2" t="s">
        <v>664</v>
      </c>
      <c r="C720" s="2"/>
      <c r="D720" s="3" t="s">
        <v>665</v>
      </c>
      <c r="E720" s="4">
        <v>118999555.12</v>
      </c>
    </row>
    <row r="721" spans="1:9" s="1" customFormat="1" x14ac:dyDescent="0.25">
      <c r="A721" s="1">
        <v>5016</v>
      </c>
      <c r="B721" s="2" t="s">
        <v>666</v>
      </c>
      <c r="C721" s="2"/>
      <c r="D721" s="3" t="s">
        <v>667</v>
      </c>
      <c r="E721" s="4">
        <v>118999555.12</v>
      </c>
    </row>
    <row r="722" spans="1:9" s="1" customFormat="1" x14ac:dyDescent="0.25">
      <c r="B722" s="2" t="s">
        <v>668</v>
      </c>
      <c r="C722" s="2"/>
      <c r="D722" s="3" t="s">
        <v>139</v>
      </c>
      <c r="E722" s="4">
        <v>57533582.439999998</v>
      </c>
    </row>
    <row r="723" spans="1:9" s="1" customFormat="1" x14ac:dyDescent="0.25">
      <c r="B723" s="2" t="s">
        <v>669</v>
      </c>
      <c r="C723" s="2"/>
      <c r="D723" s="3" t="s">
        <v>226</v>
      </c>
      <c r="E723" s="4">
        <v>1579307.78</v>
      </c>
    </row>
    <row r="724" spans="1:9" s="1" customFormat="1" x14ac:dyDescent="0.25">
      <c r="A724" s="1">
        <v>5016</v>
      </c>
      <c r="B724" s="5" t="s">
        <v>670</v>
      </c>
      <c r="C724" s="5"/>
      <c r="E724" s="6">
        <v>9442</v>
      </c>
    </row>
    <row r="725" spans="1:9" s="1" customFormat="1" x14ac:dyDescent="0.25">
      <c r="A725" s="1">
        <v>5016</v>
      </c>
      <c r="B725" s="5" t="s">
        <v>53</v>
      </c>
      <c r="C725" s="5"/>
      <c r="E725" s="6">
        <v>56000</v>
      </c>
    </row>
    <row r="726" spans="1:9" s="1" customFormat="1" x14ac:dyDescent="0.25">
      <c r="A726" s="1">
        <v>5016</v>
      </c>
      <c r="B726" s="5" t="s">
        <v>397</v>
      </c>
      <c r="C726" s="5"/>
      <c r="E726" s="6">
        <v>1410576</v>
      </c>
      <c r="F726" s="8" t="s">
        <v>1054</v>
      </c>
      <c r="G726" s="8"/>
      <c r="H726" s="8"/>
      <c r="I726" s="8"/>
    </row>
    <row r="727" spans="1:9" s="1" customFormat="1" x14ac:dyDescent="0.25">
      <c r="A727" s="1">
        <v>5016</v>
      </c>
      <c r="B727" s="5" t="s">
        <v>554</v>
      </c>
      <c r="C727" s="5"/>
      <c r="E727" s="6">
        <v>85889.78</v>
      </c>
    </row>
    <row r="728" spans="1:9" s="1" customFormat="1" x14ac:dyDescent="0.25">
      <c r="A728" s="1">
        <v>5016</v>
      </c>
      <c r="B728" s="5" t="s">
        <v>104</v>
      </c>
      <c r="C728" s="5"/>
      <c r="E728" s="6">
        <v>17400</v>
      </c>
    </row>
    <row r="729" spans="1:9" s="1" customFormat="1" x14ac:dyDescent="0.25">
      <c r="B729" s="2" t="s">
        <v>671</v>
      </c>
      <c r="C729" s="2"/>
      <c r="D729" s="3" t="s">
        <v>672</v>
      </c>
      <c r="E729" s="4">
        <v>16088059.52</v>
      </c>
    </row>
    <row r="730" spans="1:9" s="1" customFormat="1" x14ac:dyDescent="0.25">
      <c r="A730" s="1">
        <v>5016</v>
      </c>
      <c r="B730" s="5" t="s">
        <v>673</v>
      </c>
      <c r="C730" s="5"/>
      <c r="E730" s="6">
        <v>109291.99</v>
      </c>
    </row>
    <row r="731" spans="1:9" s="1" customFormat="1" x14ac:dyDescent="0.25">
      <c r="A731" s="1">
        <v>5016</v>
      </c>
      <c r="B731" s="5" t="s">
        <v>445</v>
      </c>
      <c r="C731" s="5"/>
      <c r="E731" s="6">
        <v>10635.37</v>
      </c>
    </row>
    <row r="732" spans="1:9" s="1" customFormat="1" x14ac:dyDescent="0.25">
      <c r="A732" s="1">
        <v>5016</v>
      </c>
      <c r="B732" s="5" t="s">
        <v>466</v>
      </c>
      <c r="C732" s="5"/>
      <c r="E732" s="6">
        <v>972037.85</v>
      </c>
    </row>
    <row r="733" spans="1:9" s="1" customFormat="1" x14ac:dyDescent="0.25">
      <c r="A733" s="1">
        <v>5016</v>
      </c>
      <c r="B733" s="5" t="s">
        <v>555</v>
      </c>
      <c r="C733" s="5"/>
      <c r="E733" s="6">
        <v>1382295.6</v>
      </c>
    </row>
    <row r="734" spans="1:9" s="1" customFormat="1" x14ac:dyDescent="0.25">
      <c r="A734" s="1">
        <v>5016</v>
      </c>
      <c r="B734" s="5" t="s">
        <v>674</v>
      </c>
      <c r="C734" s="5"/>
      <c r="E734" s="6">
        <v>25450</v>
      </c>
    </row>
    <row r="735" spans="1:9" s="1" customFormat="1" x14ac:dyDescent="0.25">
      <c r="A735" s="1">
        <v>5016</v>
      </c>
      <c r="B735" s="5" t="s">
        <v>675</v>
      </c>
      <c r="C735" s="5"/>
      <c r="E735" s="6">
        <v>8169443.9800000004</v>
      </c>
      <c r="F735" s="8" t="s">
        <v>1067</v>
      </c>
    </row>
    <row r="736" spans="1:9" s="1" customFormat="1" x14ac:dyDescent="0.25">
      <c r="A736" s="1">
        <v>5016</v>
      </c>
      <c r="B736" s="5" t="s">
        <v>676</v>
      </c>
      <c r="C736" s="5"/>
      <c r="E736" s="6">
        <v>761.35</v>
      </c>
    </row>
    <row r="737" spans="1:9" s="1" customFormat="1" x14ac:dyDescent="0.25">
      <c r="A737" s="1">
        <v>5016</v>
      </c>
      <c r="B737" s="5" t="s">
        <v>557</v>
      </c>
      <c r="C737" s="5"/>
      <c r="E737" s="6">
        <v>32327.15</v>
      </c>
    </row>
    <row r="738" spans="1:9" s="1" customFormat="1" x14ac:dyDescent="0.25">
      <c r="A738" s="1">
        <v>5016</v>
      </c>
      <c r="B738" s="9" t="s">
        <v>516</v>
      </c>
      <c r="C738" s="9"/>
      <c r="D738" s="8"/>
      <c r="E738" s="10">
        <v>-3661131.82</v>
      </c>
    </row>
    <row r="739" spans="1:9" s="1" customFormat="1" x14ac:dyDescent="0.25">
      <c r="A739" s="1">
        <v>5016</v>
      </c>
      <c r="B739" s="5" t="s">
        <v>518</v>
      </c>
      <c r="C739" s="5"/>
      <c r="E739" s="6">
        <v>459989.3</v>
      </c>
    </row>
    <row r="740" spans="1:9" s="1" customFormat="1" x14ac:dyDescent="0.25">
      <c r="A740" s="1">
        <v>5016</v>
      </c>
      <c r="B740" s="5" t="s">
        <v>558</v>
      </c>
      <c r="C740" s="5"/>
      <c r="E740" s="6">
        <v>8093458.75</v>
      </c>
      <c r="F740" s="8" t="s">
        <v>1067</v>
      </c>
    </row>
    <row r="741" spans="1:9" s="1" customFormat="1" x14ac:dyDescent="0.25">
      <c r="A741" s="1">
        <v>5016</v>
      </c>
      <c r="B741" s="5" t="s">
        <v>677</v>
      </c>
      <c r="C741" s="5"/>
      <c r="E741" s="6">
        <v>493500</v>
      </c>
    </row>
    <row r="742" spans="1:9" s="1" customFormat="1" x14ac:dyDescent="0.25">
      <c r="A742" s="1">
        <v>5016</v>
      </c>
      <c r="B742" s="2" t="s">
        <v>678</v>
      </c>
      <c r="C742" s="2"/>
      <c r="D742" s="3" t="s">
        <v>679</v>
      </c>
      <c r="E742" s="4">
        <v>8372925</v>
      </c>
    </row>
    <row r="743" spans="1:9" s="1" customFormat="1" x14ac:dyDescent="0.25">
      <c r="A743" s="1">
        <v>5016</v>
      </c>
      <c r="B743" s="5" t="s">
        <v>134</v>
      </c>
      <c r="C743" s="5"/>
      <c r="E743" s="6">
        <v>8372925</v>
      </c>
    </row>
    <row r="744" spans="1:9" s="1" customFormat="1" x14ac:dyDescent="0.25">
      <c r="B744" s="2" t="s">
        <v>680</v>
      </c>
      <c r="C744" s="2"/>
      <c r="D744" s="3" t="s">
        <v>160</v>
      </c>
      <c r="E744" s="4">
        <v>7468478.9900000002</v>
      </c>
    </row>
    <row r="745" spans="1:9" s="1" customFormat="1" x14ac:dyDescent="0.25">
      <c r="B745" s="5" t="s">
        <v>53</v>
      </c>
      <c r="C745" s="5"/>
      <c r="E745" s="6">
        <v>97679</v>
      </c>
    </row>
    <row r="746" spans="1:9" s="1" customFormat="1" x14ac:dyDescent="0.25">
      <c r="A746" s="1">
        <v>5004</v>
      </c>
      <c r="B746" s="5" t="s">
        <v>681</v>
      </c>
      <c r="C746" s="5"/>
      <c r="E746" s="6">
        <v>7800000</v>
      </c>
    </row>
    <row r="747" spans="1:9" s="1" customFormat="1" x14ac:dyDescent="0.25">
      <c r="A747" s="1">
        <v>5016</v>
      </c>
      <c r="B747" s="5" t="s">
        <v>581</v>
      </c>
      <c r="C747" s="5"/>
      <c r="E747" s="6">
        <v>220000</v>
      </c>
    </row>
    <row r="748" spans="1:9" s="1" customFormat="1" x14ac:dyDescent="0.25">
      <c r="B748" s="11" t="s">
        <v>516</v>
      </c>
      <c r="C748" s="11"/>
      <c r="D748" s="12"/>
      <c r="E748" s="13">
        <v>-649200.01</v>
      </c>
      <c r="F748" s="1" t="s">
        <v>1055</v>
      </c>
    </row>
    <row r="749" spans="1:9" s="1" customFormat="1" x14ac:dyDescent="0.25">
      <c r="B749" s="2" t="s">
        <v>682</v>
      </c>
      <c r="C749" s="2"/>
      <c r="D749" s="3" t="s">
        <v>683</v>
      </c>
      <c r="E749" s="4">
        <v>9421200.7200000007</v>
      </c>
    </row>
    <row r="750" spans="1:9" s="1" customFormat="1" x14ac:dyDescent="0.25">
      <c r="B750" s="5" t="s">
        <v>235</v>
      </c>
      <c r="C750" s="5"/>
      <c r="E750" s="6">
        <v>5253908.83</v>
      </c>
    </row>
    <row r="751" spans="1:9" s="1" customFormat="1" x14ac:dyDescent="0.25">
      <c r="A751" s="1">
        <v>5016</v>
      </c>
      <c r="B751" s="11" t="s">
        <v>516</v>
      </c>
      <c r="C751" s="11"/>
      <c r="D751" s="12"/>
      <c r="E751" s="13">
        <v>4167291.89</v>
      </c>
      <c r="F751" s="1" t="s">
        <v>1055</v>
      </c>
      <c r="H751" s="15">
        <f>+E751+E748+E738</f>
        <v>-143039.93999999994</v>
      </c>
      <c r="I751" s="1" t="s">
        <v>1068</v>
      </c>
    </row>
    <row r="752" spans="1:9" s="1" customFormat="1" x14ac:dyDescent="0.25">
      <c r="B752" s="2" t="s">
        <v>684</v>
      </c>
      <c r="C752" s="2"/>
      <c r="D752" s="3" t="s">
        <v>685</v>
      </c>
      <c r="E752" s="4">
        <v>14603610.43</v>
      </c>
    </row>
    <row r="753" spans="1:5" s="1" customFormat="1" x14ac:dyDescent="0.25">
      <c r="A753" s="1">
        <v>5016</v>
      </c>
      <c r="B753" s="5" t="s">
        <v>442</v>
      </c>
      <c r="C753" s="5"/>
      <c r="E753" s="6">
        <v>2748559.81</v>
      </c>
    </row>
    <row r="754" spans="1:5" s="1" customFormat="1" x14ac:dyDescent="0.25">
      <c r="A754" s="1">
        <v>5016</v>
      </c>
      <c r="B754" s="5" t="s">
        <v>686</v>
      </c>
      <c r="C754" s="5"/>
      <c r="E754" s="6">
        <v>51262</v>
      </c>
    </row>
    <row r="755" spans="1:5" s="1" customFormat="1" x14ac:dyDescent="0.25">
      <c r="A755" s="1">
        <v>5016</v>
      </c>
      <c r="B755" s="5" t="s">
        <v>397</v>
      </c>
      <c r="C755" s="5"/>
      <c r="E755" s="6">
        <v>415766.75</v>
      </c>
    </row>
    <row r="756" spans="1:5" s="1" customFormat="1" x14ac:dyDescent="0.25">
      <c r="A756" s="1">
        <v>5016</v>
      </c>
      <c r="B756" s="5" t="s">
        <v>674</v>
      </c>
      <c r="C756" s="5"/>
      <c r="E756" s="6">
        <v>8740760</v>
      </c>
    </row>
    <row r="757" spans="1:5" s="1" customFormat="1" x14ac:dyDescent="0.25">
      <c r="A757" s="1">
        <v>5016</v>
      </c>
      <c r="B757" s="5" t="s">
        <v>687</v>
      </c>
      <c r="C757" s="5"/>
      <c r="E757" s="6">
        <v>2647261.87</v>
      </c>
    </row>
    <row r="758" spans="1:5" s="1" customFormat="1" x14ac:dyDescent="0.25">
      <c r="B758" s="2" t="s">
        <v>688</v>
      </c>
      <c r="C758" s="2"/>
      <c r="D758" s="3" t="s">
        <v>689</v>
      </c>
      <c r="E758" s="4">
        <v>10962072</v>
      </c>
    </row>
    <row r="759" spans="1:5" s="1" customFormat="1" x14ac:dyDescent="0.25">
      <c r="B759" s="2" t="s">
        <v>690</v>
      </c>
      <c r="C759" s="2"/>
      <c r="D759" s="3" t="s">
        <v>691</v>
      </c>
      <c r="E759" s="4">
        <v>10962072</v>
      </c>
    </row>
    <row r="760" spans="1:5" s="1" customFormat="1" x14ac:dyDescent="0.25">
      <c r="B760" s="2" t="s">
        <v>692</v>
      </c>
      <c r="C760" s="2"/>
      <c r="D760" s="3" t="s">
        <v>693</v>
      </c>
      <c r="E760" s="4">
        <v>10962072</v>
      </c>
    </row>
    <row r="761" spans="1:5" s="1" customFormat="1" x14ac:dyDescent="0.25">
      <c r="B761" s="5" t="s">
        <v>439</v>
      </c>
      <c r="C761" s="5"/>
      <c r="E761" s="6">
        <v>10962072</v>
      </c>
    </row>
    <row r="762" spans="1:5" s="1" customFormat="1" x14ac:dyDescent="0.25">
      <c r="B762" s="2" t="s">
        <v>694</v>
      </c>
      <c r="C762" s="2"/>
      <c r="D762" s="3" t="s">
        <v>695</v>
      </c>
      <c r="E762" s="4">
        <v>184106187.11000001</v>
      </c>
    </row>
    <row r="763" spans="1:5" s="1" customFormat="1" x14ac:dyDescent="0.25">
      <c r="B763" s="2" t="s">
        <v>696</v>
      </c>
      <c r="C763" s="2"/>
      <c r="D763" s="3" t="s">
        <v>697</v>
      </c>
      <c r="E763" s="4">
        <v>134100298.56</v>
      </c>
    </row>
    <row r="764" spans="1:5" s="1" customFormat="1" x14ac:dyDescent="0.25">
      <c r="B764" s="2" t="s">
        <v>698</v>
      </c>
      <c r="C764" s="2"/>
      <c r="D764" s="3" t="s">
        <v>699</v>
      </c>
      <c r="E764" s="4">
        <v>39113961.399999999</v>
      </c>
    </row>
    <row r="765" spans="1:5" s="1" customFormat="1" x14ac:dyDescent="0.25">
      <c r="B765" s="2" t="s">
        <v>700</v>
      </c>
      <c r="C765" s="2"/>
      <c r="D765" s="3" t="s">
        <v>701</v>
      </c>
      <c r="E765" s="4">
        <v>4377781.72</v>
      </c>
    </row>
    <row r="766" spans="1:5" s="1" customFormat="1" x14ac:dyDescent="0.25">
      <c r="A766" s="1">
        <v>5016</v>
      </c>
      <c r="B766" s="5" t="s">
        <v>702</v>
      </c>
      <c r="C766" s="5"/>
      <c r="E766" s="6">
        <v>1713842</v>
      </c>
    </row>
    <row r="767" spans="1:5" s="1" customFormat="1" x14ac:dyDescent="0.25">
      <c r="A767" s="1">
        <v>5016</v>
      </c>
      <c r="B767" s="5" t="s">
        <v>142</v>
      </c>
      <c r="C767" s="5"/>
      <c r="E767" s="6">
        <v>2663939.7200000002</v>
      </c>
    </row>
    <row r="768" spans="1:5" s="1" customFormat="1" x14ac:dyDescent="0.25">
      <c r="B768" s="2" t="s">
        <v>703</v>
      </c>
      <c r="C768" s="2"/>
      <c r="D768" s="3" t="s">
        <v>329</v>
      </c>
      <c r="E768" s="4">
        <v>633594.93999999994</v>
      </c>
    </row>
    <row r="769" spans="1:5" s="1" customFormat="1" x14ac:dyDescent="0.25">
      <c r="A769" s="1">
        <v>5016</v>
      </c>
      <c r="B769" s="5" t="s">
        <v>702</v>
      </c>
      <c r="C769" s="5"/>
      <c r="E769" s="6">
        <v>93900</v>
      </c>
    </row>
    <row r="770" spans="1:5" s="1" customFormat="1" x14ac:dyDescent="0.25">
      <c r="A770" s="1">
        <v>5016</v>
      </c>
      <c r="B770" s="5" t="s">
        <v>142</v>
      </c>
      <c r="C770" s="5"/>
      <c r="E770" s="6">
        <v>539694.93999999994</v>
      </c>
    </row>
    <row r="771" spans="1:5" s="1" customFormat="1" x14ac:dyDescent="0.25">
      <c r="B771" s="2" t="s">
        <v>704</v>
      </c>
      <c r="C771" s="2"/>
      <c r="D771" s="3" t="s">
        <v>705</v>
      </c>
      <c r="E771" s="4">
        <v>34102584.740000002</v>
      </c>
    </row>
    <row r="772" spans="1:5" s="1" customFormat="1" x14ac:dyDescent="0.25">
      <c r="A772" s="1">
        <v>5016</v>
      </c>
      <c r="B772" s="5" t="s">
        <v>702</v>
      </c>
      <c r="C772" s="5"/>
      <c r="E772" s="6">
        <v>623090</v>
      </c>
    </row>
    <row r="773" spans="1:5" s="1" customFormat="1" x14ac:dyDescent="0.25">
      <c r="A773" s="1">
        <v>5016</v>
      </c>
      <c r="B773" s="5" t="s">
        <v>142</v>
      </c>
      <c r="C773" s="5"/>
      <c r="E773" s="6">
        <v>33479494.739999998</v>
      </c>
    </row>
    <row r="774" spans="1:5" s="1" customFormat="1" x14ac:dyDescent="0.25">
      <c r="B774" s="2" t="s">
        <v>706</v>
      </c>
      <c r="C774" s="2"/>
      <c r="D774" s="3" t="s">
        <v>327</v>
      </c>
      <c r="E774" s="4">
        <v>4506194.75</v>
      </c>
    </row>
    <row r="775" spans="1:5" s="1" customFormat="1" x14ac:dyDescent="0.25">
      <c r="B775" s="2" t="s">
        <v>707</v>
      </c>
      <c r="C775" s="2"/>
      <c r="D775" s="3" t="s">
        <v>329</v>
      </c>
      <c r="E775" s="4">
        <v>4506194.75</v>
      </c>
    </row>
    <row r="776" spans="1:5" s="1" customFormat="1" x14ac:dyDescent="0.25">
      <c r="A776" s="1">
        <v>5016</v>
      </c>
      <c r="B776" s="5" t="s">
        <v>142</v>
      </c>
      <c r="C776" s="5"/>
      <c r="E776" s="6">
        <v>4506194.75</v>
      </c>
    </row>
    <row r="777" spans="1:5" s="1" customFormat="1" x14ac:dyDescent="0.25">
      <c r="B777" s="2" t="s">
        <v>708</v>
      </c>
      <c r="C777" s="2"/>
      <c r="D777" s="3" t="s">
        <v>709</v>
      </c>
      <c r="E777" s="4">
        <v>90480142.409999996</v>
      </c>
    </row>
    <row r="778" spans="1:5" s="1" customFormat="1" x14ac:dyDescent="0.25">
      <c r="B778" s="2" t="s">
        <v>710</v>
      </c>
      <c r="C778" s="2"/>
      <c r="D778" s="3" t="s">
        <v>711</v>
      </c>
      <c r="E778" s="4">
        <v>83331709.409999996</v>
      </c>
    </row>
    <row r="779" spans="1:5" s="1" customFormat="1" x14ac:dyDescent="0.25">
      <c r="A779" s="1">
        <v>5006</v>
      </c>
      <c r="B779" s="5" t="s">
        <v>10</v>
      </c>
      <c r="C779" s="5"/>
      <c r="E779" s="6">
        <v>8109988.4000000004</v>
      </c>
    </row>
    <row r="780" spans="1:5" s="1" customFormat="1" x14ac:dyDescent="0.25">
      <c r="A780" s="1">
        <v>5006</v>
      </c>
      <c r="B780" s="5" t="s">
        <v>702</v>
      </c>
      <c r="C780" s="5"/>
      <c r="E780" s="6">
        <v>8</v>
      </c>
    </row>
    <row r="781" spans="1:5" s="1" customFormat="1" x14ac:dyDescent="0.25">
      <c r="A781" s="1">
        <v>5006</v>
      </c>
      <c r="B781" s="5" t="s">
        <v>142</v>
      </c>
      <c r="C781" s="5"/>
      <c r="E781" s="6">
        <v>795414.01</v>
      </c>
    </row>
    <row r="782" spans="1:5" s="1" customFormat="1" x14ac:dyDescent="0.25">
      <c r="A782" s="1">
        <v>5006</v>
      </c>
      <c r="B782" s="5" t="s">
        <v>712</v>
      </c>
      <c r="C782" s="5"/>
      <c r="E782" s="6">
        <v>5438182</v>
      </c>
    </row>
    <row r="783" spans="1:5" s="1" customFormat="1" x14ac:dyDescent="0.25">
      <c r="A783" s="1">
        <v>5006</v>
      </c>
      <c r="B783" s="5" t="s">
        <v>713</v>
      </c>
      <c r="C783" s="5"/>
      <c r="E783" s="6">
        <v>35005793</v>
      </c>
    </row>
    <row r="784" spans="1:5" s="1" customFormat="1" x14ac:dyDescent="0.25">
      <c r="A784" s="1">
        <v>5006</v>
      </c>
      <c r="B784" s="5" t="s">
        <v>714</v>
      </c>
      <c r="C784" s="5"/>
      <c r="E784" s="6">
        <v>33982324</v>
      </c>
    </row>
    <row r="785" spans="1:5" s="1" customFormat="1" x14ac:dyDescent="0.25">
      <c r="B785" s="2" t="s">
        <v>715</v>
      </c>
      <c r="C785" s="2"/>
      <c r="D785" s="3" t="s">
        <v>716</v>
      </c>
      <c r="E785" s="4">
        <v>7148433</v>
      </c>
    </row>
    <row r="786" spans="1:5" s="1" customFormat="1" x14ac:dyDescent="0.25">
      <c r="A786" s="1">
        <v>5006</v>
      </c>
      <c r="B786" s="5" t="s">
        <v>396</v>
      </c>
      <c r="C786" s="5"/>
      <c r="E786" s="6">
        <v>63</v>
      </c>
    </row>
    <row r="787" spans="1:5" s="1" customFormat="1" x14ac:dyDescent="0.25">
      <c r="A787" s="1">
        <v>5006</v>
      </c>
      <c r="B787" s="5" t="s">
        <v>65</v>
      </c>
      <c r="C787" s="5"/>
      <c r="E787" s="6">
        <v>13100</v>
      </c>
    </row>
    <row r="788" spans="1:5" s="1" customFormat="1" x14ac:dyDescent="0.25">
      <c r="A788" s="1">
        <v>5006</v>
      </c>
      <c r="B788" s="5" t="s">
        <v>60</v>
      </c>
      <c r="C788" s="5"/>
      <c r="E788" s="6">
        <v>21500</v>
      </c>
    </row>
    <row r="789" spans="1:5" s="1" customFormat="1" x14ac:dyDescent="0.25">
      <c r="A789" s="1">
        <v>5006</v>
      </c>
      <c r="B789" s="5" t="s">
        <v>717</v>
      </c>
      <c r="C789" s="5"/>
      <c r="E789" s="6">
        <v>300</v>
      </c>
    </row>
    <row r="790" spans="1:5" s="1" customFormat="1" x14ac:dyDescent="0.25">
      <c r="A790" s="1">
        <v>5006</v>
      </c>
      <c r="B790" s="5" t="s">
        <v>79</v>
      </c>
      <c r="C790" s="5"/>
      <c r="E790" s="6">
        <v>25100</v>
      </c>
    </row>
    <row r="791" spans="1:5" s="1" customFormat="1" x14ac:dyDescent="0.25">
      <c r="A791" s="1">
        <v>5006</v>
      </c>
      <c r="B791" s="5" t="s">
        <v>66</v>
      </c>
      <c r="C791" s="5"/>
      <c r="E791" s="6">
        <v>6100</v>
      </c>
    </row>
    <row r="792" spans="1:5" s="1" customFormat="1" x14ac:dyDescent="0.25">
      <c r="A792" s="1">
        <v>5006</v>
      </c>
      <c r="B792" s="5" t="s">
        <v>718</v>
      </c>
      <c r="C792" s="5"/>
      <c r="E792" s="6">
        <v>300</v>
      </c>
    </row>
    <row r="793" spans="1:5" s="1" customFormat="1" x14ac:dyDescent="0.25">
      <c r="A793" s="1">
        <v>5006</v>
      </c>
      <c r="B793" s="5" t="s">
        <v>373</v>
      </c>
      <c r="C793" s="5"/>
      <c r="E793" s="6">
        <v>7200</v>
      </c>
    </row>
    <row r="794" spans="1:5" s="1" customFormat="1" x14ac:dyDescent="0.25">
      <c r="A794" s="1">
        <v>5006</v>
      </c>
      <c r="B794" s="5" t="s">
        <v>374</v>
      </c>
      <c r="C794" s="5"/>
      <c r="E794" s="6">
        <v>16100</v>
      </c>
    </row>
    <row r="795" spans="1:5" s="1" customFormat="1" x14ac:dyDescent="0.25">
      <c r="A795" s="1">
        <v>5006</v>
      </c>
      <c r="B795" s="5" t="s">
        <v>127</v>
      </c>
      <c r="C795" s="5"/>
      <c r="E795" s="6">
        <v>3701000</v>
      </c>
    </row>
    <row r="796" spans="1:5" s="1" customFormat="1" x14ac:dyDescent="0.25">
      <c r="A796" s="1">
        <v>5006</v>
      </c>
      <c r="B796" s="5" t="s">
        <v>719</v>
      </c>
      <c r="C796" s="5"/>
      <c r="E796" s="6">
        <v>300</v>
      </c>
    </row>
    <row r="797" spans="1:5" s="1" customFormat="1" x14ac:dyDescent="0.25">
      <c r="A797" s="1">
        <v>5006</v>
      </c>
      <c r="B797" s="5" t="s">
        <v>368</v>
      </c>
      <c r="C797" s="5"/>
      <c r="E797" s="6">
        <v>1000</v>
      </c>
    </row>
    <row r="798" spans="1:5" s="1" customFormat="1" x14ac:dyDescent="0.25">
      <c r="A798" s="1">
        <v>5006</v>
      </c>
      <c r="B798" s="5" t="s">
        <v>23</v>
      </c>
      <c r="C798" s="5"/>
      <c r="E798" s="6">
        <v>4000</v>
      </c>
    </row>
    <row r="799" spans="1:5" s="1" customFormat="1" x14ac:dyDescent="0.25">
      <c r="A799" s="1">
        <v>5006</v>
      </c>
      <c r="B799" s="5" t="s">
        <v>369</v>
      </c>
      <c r="C799" s="5"/>
      <c r="E799" s="6">
        <v>1600</v>
      </c>
    </row>
    <row r="800" spans="1:5" s="1" customFormat="1" x14ac:dyDescent="0.25">
      <c r="A800" s="1">
        <v>5006</v>
      </c>
      <c r="B800" s="5" t="s">
        <v>720</v>
      </c>
      <c r="C800" s="5"/>
      <c r="E800" s="6">
        <v>1100</v>
      </c>
    </row>
    <row r="801" spans="1:8" s="1" customFormat="1" x14ac:dyDescent="0.25">
      <c r="A801" s="1">
        <v>5006</v>
      </c>
      <c r="B801" s="5" t="s">
        <v>84</v>
      </c>
      <c r="C801" s="5"/>
      <c r="E801" s="6">
        <v>3300</v>
      </c>
    </row>
    <row r="802" spans="1:8" s="1" customFormat="1" x14ac:dyDescent="0.25">
      <c r="A802" s="1">
        <v>5006</v>
      </c>
      <c r="B802" s="5" t="s">
        <v>370</v>
      </c>
      <c r="C802" s="5"/>
      <c r="E802" s="6">
        <v>1500</v>
      </c>
    </row>
    <row r="803" spans="1:8" s="1" customFormat="1" x14ac:dyDescent="0.25">
      <c r="A803" s="1">
        <v>5006</v>
      </c>
      <c r="B803" s="5" t="s">
        <v>72</v>
      </c>
      <c r="C803" s="5"/>
      <c r="E803" s="6">
        <v>3500</v>
      </c>
    </row>
    <row r="804" spans="1:8" s="1" customFormat="1" x14ac:dyDescent="0.25">
      <c r="A804" s="1">
        <v>5006</v>
      </c>
      <c r="B804" s="5" t="s">
        <v>73</v>
      </c>
      <c r="C804" s="5"/>
      <c r="E804" s="6">
        <v>57700</v>
      </c>
    </row>
    <row r="805" spans="1:8" s="1" customFormat="1" x14ac:dyDescent="0.25">
      <c r="A805" s="1">
        <v>5006</v>
      </c>
      <c r="B805" s="5" t="s">
        <v>74</v>
      </c>
      <c r="C805" s="5"/>
      <c r="E805" s="6">
        <v>20200</v>
      </c>
    </row>
    <row r="806" spans="1:8" s="1" customFormat="1" x14ac:dyDescent="0.25">
      <c r="A806" s="1">
        <v>5006</v>
      </c>
      <c r="B806" s="5" t="s">
        <v>165</v>
      </c>
      <c r="C806" s="5"/>
      <c r="E806" s="6">
        <v>3253670</v>
      </c>
    </row>
    <row r="807" spans="1:8" s="1" customFormat="1" x14ac:dyDescent="0.25">
      <c r="A807" s="1">
        <v>5006</v>
      </c>
      <c r="B807" s="5" t="s">
        <v>721</v>
      </c>
      <c r="C807" s="5"/>
      <c r="E807" s="6">
        <v>2200</v>
      </c>
    </row>
    <row r="808" spans="1:8" s="1" customFormat="1" x14ac:dyDescent="0.25">
      <c r="A808" s="1">
        <v>5006</v>
      </c>
      <c r="B808" s="5" t="s">
        <v>67</v>
      </c>
      <c r="C808" s="5"/>
      <c r="E808" s="6">
        <v>5100</v>
      </c>
    </row>
    <row r="809" spans="1:8" s="1" customFormat="1" x14ac:dyDescent="0.25">
      <c r="A809" s="1">
        <v>5006</v>
      </c>
      <c r="B809" s="5" t="s">
        <v>89</v>
      </c>
      <c r="C809" s="5"/>
      <c r="E809" s="6">
        <v>2500</v>
      </c>
    </row>
    <row r="810" spans="1:8" s="1" customFormat="1" x14ac:dyDescent="0.25">
      <c r="B810" s="2" t="s">
        <v>722</v>
      </c>
      <c r="C810" s="2"/>
      <c r="D810" s="3" t="s">
        <v>723</v>
      </c>
      <c r="E810" s="4">
        <v>9133409.7200000007</v>
      </c>
    </row>
    <row r="811" spans="1:8" s="1" customFormat="1" x14ac:dyDescent="0.25">
      <c r="B811" s="2" t="s">
        <v>724</v>
      </c>
      <c r="C811" s="2"/>
      <c r="D811" s="3" t="s">
        <v>725</v>
      </c>
      <c r="E811" s="4">
        <v>9133409.7200000007</v>
      </c>
    </row>
    <row r="812" spans="1:8" s="1" customFormat="1" x14ac:dyDescent="0.25">
      <c r="B812" s="2" t="s">
        <v>726</v>
      </c>
      <c r="C812" s="2"/>
      <c r="D812" s="3" t="s">
        <v>727</v>
      </c>
      <c r="E812" s="4">
        <v>9133409.7200000007</v>
      </c>
    </row>
    <row r="813" spans="1:8" s="1" customFormat="1" x14ac:dyDescent="0.25">
      <c r="A813" s="1">
        <v>5016</v>
      </c>
      <c r="B813" s="5" t="s">
        <v>1063</v>
      </c>
      <c r="C813" s="5"/>
      <c r="D813" s="14" t="s">
        <v>1062</v>
      </c>
      <c r="E813" s="6">
        <v>9133409.7200000007</v>
      </c>
      <c r="F813" s="8" t="s">
        <v>1056</v>
      </c>
      <c r="G813" s="8" t="s">
        <v>1057</v>
      </c>
      <c r="H813" s="8"/>
    </row>
    <row r="814" spans="1:8" s="1" customFormat="1" x14ac:dyDescent="0.25">
      <c r="B814" s="2" t="s">
        <v>728</v>
      </c>
      <c r="C814" s="2"/>
      <c r="D814" s="3" t="s">
        <v>729</v>
      </c>
      <c r="E814" s="4">
        <v>3993074</v>
      </c>
    </row>
    <row r="815" spans="1:8" s="1" customFormat="1" x14ac:dyDescent="0.25">
      <c r="B815" s="2" t="s">
        <v>730</v>
      </c>
      <c r="C815" s="2"/>
      <c r="D815" s="3" t="s">
        <v>731</v>
      </c>
      <c r="E815" s="4">
        <v>3764836</v>
      </c>
    </row>
    <row r="816" spans="1:8" s="1" customFormat="1" x14ac:dyDescent="0.25">
      <c r="B816" s="2" t="s">
        <v>732</v>
      </c>
      <c r="C816" s="2"/>
      <c r="D816" s="3" t="s">
        <v>733</v>
      </c>
      <c r="E816" s="4">
        <v>3764836</v>
      </c>
    </row>
    <row r="817" spans="1:6" s="1" customFormat="1" x14ac:dyDescent="0.25">
      <c r="A817" s="1">
        <v>5016</v>
      </c>
      <c r="B817" s="5" t="s">
        <v>397</v>
      </c>
      <c r="C817" s="5"/>
      <c r="E817" s="6">
        <v>1471496</v>
      </c>
    </row>
    <row r="818" spans="1:6" s="1" customFormat="1" x14ac:dyDescent="0.25">
      <c r="A818" s="1">
        <v>5016</v>
      </c>
      <c r="B818" s="5" t="s">
        <v>734</v>
      </c>
      <c r="C818" s="5"/>
      <c r="E818" s="6">
        <v>599790</v>
      </c>
    </row>
    <row r="819" spans="1:6" s="1" customFormat="1" x14ac:dyDescent="0.25">
      <c r="A819" s="1">
        <v>5016</v>
      </c>
      <c r="B819" s="5" t="s">
        <v>735</v>
      </c>
      <c r="C819" s="5"/>
      <c r="E819" s="6">
        <v>447950</v>
      </c>
    </row>
    <row r="820" spans="1:6" s="1" customFormat="1" x14ac:dyDescent="0.25">
      <c r="A820" s="1">
        <v>5016</v>
      </c>
      <c r="B820" s="5" t="s">
        <v>736</v>
      </c>
      <c r="C820" s="5"/>
      <c r="E820" s="6">
        <v>900000</v>
      </c>
    </row>
    <row r="821" spans="1:6" s="1" customFormat="1" x14ac:dyDescent="0.25">
      <c r="A821" s="1">
        <v>5016</v>
      </c>
      <c r="B821" s="5" t="s">
        <v>737</v>
      </c>
      <c r="C821" s="5"/>
      <c r="E821" s="6">
        <v>345600</v>
      </c>
    </row>
    <row r="822" spans="1:6" s="1" customFormat="1" x14ac:dyDescent="0.25">
      <c r="B822" s="2" t="s">
        <v>738</v>
      </c>
      <c r="C822" s="2"/>
      <c r="D822" s="3" t="s">
        <v>739</v>
      </c>
      <c r="E822" s="4">
        <v>228238</v>
      </c>
    </row>
    <row r="823" spans="1:6" s="1" customFormat="1" x14ac:dyDescent="0.25">
      <c r="B823" s="2" t="s">
        <v>740</v>
      </c>
      <c r="C823" s="2"/>
      <c r="D823" s="3" t="s">
        <v>741</v>
      </c>
      <c r="E823" s="4">
        <v>7858</v>
      </c>
    </row>
    <row r="824" spans="1:6" s="1" customFormat="1" x14ac:dyDescent="0.25">
      <c r="A824" s="1">
        <v>5016</v>
      </c>
      <c r="B824" s="5" t="s">
        <v>306</v>
      </c>
      <c r="C824" s="5"/>
      <c r="E824" s="6">
        <v>6400</v>
      </c>
    </row>
    <row r="825" spans="1:6" s="1" customFormat="1" x14ac:dyDescent="0.25">
      <c r="A825" s="1">
        <v>5016</v>
      </c>
      <c r="B825" s="5" t="s">
        <v>576</v>
      </c>
      <c r="C825" s="5"/>
      <c r="E825" s="6">
        <v>1458</v>
      </c>
    </row>
    <row r="826" spans="1:6" s="1" customFormat="1" x14ac:dyDescent="0.25">
      <c r="B826" s="2" t="s">
        <v>742</v>
      </c>
      <c r="C826" s="2"/>
      <c r="D826" s="3" t="s">
        <v>743</v>
      </c>
      <c r="E826" s="4">
        <v>220380</v>
      </c>
    </row>
    <row r="827" spans="1:6" s="1" customFormat="1" x14ac:dyDescent="0.25">
      <c r="A827" s="1">
        <v>5016</v>
      </c>
      <c r="B827" s="5" t="s">
        <v>235</v>
      </c>
      <c r="C827" s="5"/>
      <c r="D827" s="14" t="s">
        <v>1064</v>
      </c>
      <c r="E827" s="6">
        <v>220380</v>
      </c>
      <c r="F827" s="8" t="s">
        <v>1058</v>
      </c>
    </row>
    <row r="828" spans="1:6" s="1" customFormat="1" x14ac:dyDescent="0.25">
      <c r="B828" s="2" t="s">
        <v>744</v>
      </c>
      <c r="C828" s="2"/>
      <c r="D828" s="3" t="s">
        <v>745</v>
      </c>
      <c r="E828" s="4">
        <v>39465305.829999998</v>
      </c>
    </row>
    <row r="829" spans="1:6" s="1" customFormat="1" x14ac:dyDescent="0.25">
      <c r="B829" s="2" t="s">
        <v>746</v>
      </c>
      <c r="C829" s="2"/>
      <c r="D829" s="3" t="s">
        <v>747</v>
      </c>
      <c r="E829" s="4">
        <v>686000</v>
      </c>
    </row>
    <row r="830" spans="1:6" s="1" customFormat="1" x14ac:dyDescent="0.25">
      <c r="B830" s="2" t="s">
        <v>748</v>
      </c>
      <c r="C830" s="2"/>
      <c r="D830" s="3" t="s">
        <v>749</v>
      </c>
      <c r="E830" s="4">
        <v>686000</v>
      </c>
    </row>
    <row r="831" spans="1:6" s="1" customFormat="1" x14ac:dyDescent="0.25">
      <c r="A831" s="1">
        <v>5016</v>
      </c>
      <c r="B831" s="5" t="s">
        <v>396</v>
      </c>
      <c r="C831" s="5"/>
      <c r="E831" s="6">
        <v>343000</v>
      </c>
    </row>
    <row r="832" spans="1:6" s="1" customFormat="1" x14ac:dyDescent="0.25">
      <c r="A832" s="1">
        <v>5016</v>
      </c>
      <c r="B832" s="5" t="s">
        <v>127</v>
      </c>
      <c r="C832" s="5"/>
      <c r="E832" s="6">
        <v>343000</v>
      </c>
    </row>
    <row r="833" spans="1:5" s="1" customFormat="1" x14ac:dyDescent="0.25">
      <c r="B833" s="2" t="s">
        <v>750</v>
      </c>
      <c r="C833" s="2"/>
      <c r="D833" s="3" t="s">
        <v>139</v>
      </c>
      <c r="E833" s="4">
        <v>38779305.829999998</v>
      </c>
    </row>
    <row r="834" spans="1:5" s="1" customFormat="1" x14ac:dyDescent="0.25">
      <c r="B834" s="2" t="s">
        <v>751</v>
      </c>
      <c r="C834" s="2"/>
      <c r="D834" s="3" t="s">
        <v>226</v>
      </c>
      <c r="E834" s="4">
        <v>494529</v>
      </c>
    </row>
    <row r="835" spans="1:5" s="1" customFormat="1" x14ac:dyDescent="0.25">
      <c r="A835" s="1">
        <v>5016</v>
      </c>
      <c r="B835" s="5" t="s">
        <v>752</v>
      </c>
      <c r="C835" s="5"/>
      <c r="E835" s="6">
        <v>494580</v>
      </c>
    </row>
    <row r="836" spans="1:5" s="1" customFormat="1" x14ac:dyDescent="0.25">
      <c r="A836" s="1">
        <v>5016</v>
      </c>
      <c r="B836" s="5" t="s">
        <v>753</v>
      </c>
      <c r="C836" s="5"/>
      <c r="E836" s="6">
        <v>-51</v>
      </c>
    </row>
    <row r="837" spans="1:5" s="1" customFormat="1" x14ac:dyDescent="0.25">
      <c r="B837" s="2" t="s">
        <v>754</v>
      </c>
      <c r="C837" s="2"/>
      <c r="D837" s="3" t="s">
        <v>755</v>
      </c>
      <c r="E837" s="4">
        <v>11905.86</v>
      </c>
    </row>
    <row r="838" spans="1:5" s="1" customFormat="1" x14ac:dyDescent="0.25">
      <c r="A838" s="1">
        <v>5016</v>
      </c>
      <c r="B838" s="5" t="s">
        <v>756</v>
      </c>
      <c r="C838" s="5"/>
      <c r="E838" s="6">
        <v>5</v>
      </c>
    </row>
    <row r="839" spans="1:5" s="1" customFormat="1" x14ac:dyDescent="0.25">
      <c r="A839" s="1">
        <v>5016</v>
      </c>
      <c r="B839" s="5" t="s">
        <v>608</v>
      </c>
      <c r="C839" s="5"/>
      <c r="E839" s="6">
        <v>1</v>
      </c>
    </row>
    <row r="840" spans="1:5" s="1" customFormat="1" x14ac:dyDescent="0.25">
      <c r="A840" s="1">
        <v>5016</v>
      </c>
      <c r="B840" s="5" t="s">
        <v>396</v>
      </c>
      <c r="C840" s="5"/>
      <c r="E840" s="6">
        <v>3834</v>
      </c>
    </row>
    <row r="841" spans="1:5" s="1" customFormat="1" x14ac:dyDescent="0.25">
      <c r="A841" s="1">
        <v>5016</v>
      </c>
      <c r="B841" s="5" t="s">
        <v>142</v>
      </c>
      <c r="C841" s="5"/>
      <c r="E841" s="6">
        <v>0.01</v>
      </c>
    </row>
    <row r="842" spans="1:5" s="1" customFormat="1" x14ac:dyDescent="0.25">
      <c r="A842" s="1">
        <v>5016</v>
      </c>
      <c r="B842" s="5" t="s">
        <v>569</v>
      </c>
      <c r="C842" s="5"/>
      <c r="E842" s="6">
        <v>1</v>
      </c>
    </row>
    <row r="843" spans="1:5" s="1" customFormat="1" x14ac:dyDescent="0.25">
      <c r="A843" s="1">
        <v>5016</v>
      </c>
      <c r="B843" s="5" t="s">
        <v>170</v>
      </c>
      <c r="C843" s="5"/>
      <c r="E843" s="6">
        <v>1</v>
      </c>
    </row>
    <row r="844" spans="1:5" s="1" customFormat="1" x14ac:dyDescent="0.25">
      <c r="A844" s="1">
        <v>5016</v>
      </c>
      <c r="B844" s="5" t="s">
        <v>442</v>
      </c>
      <c r="C844" s="5"/>
      <c r="E844" s="6">
        <v>0.8</v>
      </c>
    </row>
    <row r="845" spans="1:5" s="1" customFormat="1" x14ac:dyDescent="0.25">
      <c r="A845" s="1">
        <v>5016</v>
      </c>
      <c r="B845" s="5" t="s">
        <v>127</v>
      </c>
      <c r="C845" s="5"/>
      <c r="E845" s="6">
        <v>7045.75</v>
      </c>
    </row>
    <row r="846" spans="1:5" s="1" customFormat="1" x14ac:dyDescent="0.25">
      <c r="A846" s="1">
        <v>5016</v>
      </c>
      <c r="B846" s="5" t="s">
        <v>134</v>
      </c>
      <c r="C846" s="5"/>
      <c r="E846" s="6">
        <v>542</v>
      </c>
    </row>
    <row r="847" spans="1:5" s="1" customFormat="1" x14ac:dyDescent="0.25">
      <c r="A847" s="1">
        <v>5016</v>
      </c>
      <c r="B847" s="5" t="s">
        <v>757</v>
      </c>
      <c r="C847" s="5"/>
      <c r="E847" s="6">
        <v>1</v>
      </c>
    </row>
    <row r="848" spans="1:5" s="1" customFormat="1" x14ac:dyDescent="0.25">
      <c r="A848" s="1">
        <v>5016</v>
      </c>
      <c r="B848" s="5" t="s">
        <v>414</v>
      </c>
      <c r="C848" s="5"/>
      <c r="E848" s="6">
        <v>1</v>
      </c>
    </row>
    <row r="849" spans="1:5" s="1" customFormat="1" x14ac:dyDescent="0.25">
      <c r="A849" s="1">
        <v>5016</v>
      </c>
      <c r="B849" s="5" t="s">
        <v>758</v>
      </c>
      <c r="C849" s="5"/>
      <c r="E849" s="6">
        <v>30</v>
      </c>
    </row>
    <row r="850" spans="1:5" s="1" customFormat="1" x14ac:dyDescent="0.25">
      <c r="A850" s="1">
        <v>5016</v>
      </c>
      <c r="B850" s="5" t="s">
        <v>759</v>
      </c>
      <c r="C850" s="5"/>
      <c r="E850" s="6">
        <v>0.3</v>
      </c>
    </row>
    <row r="851" spans="1:5" s="1" customFormat="1" x14ac:dyDescent="0.25">
      <c r="A851" s="1">
        <v>5016</v>
      </c>
      <c r="B851" s="5" t="s">
        <v>18</v>
      </c>
      <c r="C851" s="5"/>
      <c r="E851" s="6">
        <v>39</v>
      </c>
    </row>
    <row r="852" spans="1:5" s="1" customFormat="1" x14ac:dyDescent="0.25">
      <c r="A852" s="1">
        <v>5016</v>
      </c>
      <c r="B852" s="5" t="s">
        <v>516</v>
      </c>
      <c r="C852" s="5"/>
      <c r="E852" s="6">
        <v>400</v>
      </c>
    </row>
    <row r="853" spans="1:5" s="1" customFormat="1" x14ac:dyDescent="0.25">
      <c r="A853" s="1">
        <v>5016</v>
      </c>
      <c r="B853" s="5" t="s">
        <v>174</v>
      </c>
      <c r="C853" s="5"/>
      <c r="E853" s="6">
        <v>2</v>
      </c>
    </row>
    <row r="854" spans="1:5" s="1" customFormat="1" x14ac:dyDescent="0.25">
      <c r="A854" s="1">
        <v>5016</v>
      </c>
      <c r="B854" s="5" t="s">
        <v>547</v>
      </c>
      <c r="C854" s="5"/>
      <c r="E854" s="6">
        <v>2</v>
      </c>
    </row>
    <row r="855" spans="1:5" s="1" customFormat="1" x14ac:dyDescent="0.25">
      <c r="B855" s="2" t="s">
        <v>760</v>
      </c>
      <c r="C855" s="2"/>
      <c r="D855" s="3" t="s">
        <v>761</v>
      </c>
      <c r="E855" s="4">
        <v>38272870.969999999</v>
      </c>
    </row>
    <row r="856" spans="1:5" s="1" customFormat="1" x14ac:dyDescent="0.25">
      <c r="A856" s="1">
        <v>5016</v>
      </c>
      <c r="B856" s="5" t="s">
        <v>10</v>
      </c>
      <c r="C856" s="5"/>
      <c r="E856" s="6">
        <v>1068795.6000000001</v>
      </c>
    </row>
    <row r="857" spans="1:5" s="1" customFormat="1" x14ac:dyDescent="0.25">
      <c r="A857" s="1">
        <v>5016</v>
      </c>
      <c r="B857" s="5" t="s">
        <v>142</v>
      </c>
      <c r="C857" s="5"/>
      <c r="E857" s="6">
        <v>25398487</v>
      </c>
    </row>
    <row r="858" spans="1:5" s="1" customFormat="1" x14ac:dyDescent="0.25">
      <c r="A858" s="1">
        <v>5016</v>
      </c>
      <c r="B858" s="5" t="s">
        <v>762</v>
      </c>
      <c r="C858" s="5"/>
      <c r="E858" s="6">
        <v>468366</v>
      </c>
    </row>
    <row r="859" spans="1:5" s="1" customFormat="1" x14ac:dyDescent="0.25">
      <c r="A859" s="1">
        <v>5016</v>
      </c>
      <c r="B859" s="5" t="s">
        <v>763</v>
      </c>
      <c r="C859" s="5"/>
      <c r="E859" s="6">
        <v>3015</v>
      </c>
    </row>
    <row r="860" spans="1:5" s="1" customFormat="1" x14ac:dyDescent="0.25">
      <c r="A860" s="1">
        <v>5016</v>
      </c>
      <c r="B860" s="5" t="s">
        <v>764</v>
      </c>
      <c r="C860" s="5"/>
      <c r="E860" s="6">
        <v>1222700</v>
      </c>
    </row>
    <row r="861" spans="1:5" s="1" customFormat="1" x14ac:dyDescent="0.25">
      <c r="A861" s="1">
        <v>5016</v>
      </c>
      <c r="B861" s="5" t="s">
        <v>53</v>
      </c>
      <c r="C861" s="5"/>
      <c r="E861" s="6">
        <v>6323593</v>
      </c>
    </row>
    <row r="862" spans="1:5" s="1" customFormat="1" x14ac:dyDescent="0.25">
      <c r="A862" s="1">
        <v>5016</v>
      </c>
      <c r="B862" s="5" t="s">
        <v>127</v>
      </c>
      <c r="C862" s="5"/>
      <c r="E862" s="6">
        <v>256821.37</v>
      </c>
    </row>
    <row r="863" spans="1:5" s="1" customFormat="1" x14ac:dyDescent="0.25">
      <c r="A863" s="1">
        <v>5016</v>
      </c>
      <c r="B863" s="5" t="s">
        <v>765</v>
      </c>
      <c r="C863" s="5"/>
      <c r="E863" s="6">
        <v>7770</v>
      </c>
    </row>
    <row r="864" spans="1:5" s="1" customFormat="1" x14ac:dyDescent="0.25">
      <c r="A864" s="1">
        <v>5016</v>
      </c>
      <c r="B864" s="5" t="s">
        <v>766</v>
      </c>
      <c r="C864" s="5"/>
      <c r="E864" s="6">
        <v>-35800</v>
      </c>
    </row>
    <row r="865" spans="1:5" s="1" customFormat="1" x14ac:dyDescent="0.25">
      <c r="A865" s="1">
        <v>5016</v>
      </c>
      <c r="B865" s="5" t="s">
        <v>767</v>
      </c>
      <c r="C865" s="5"/>
      <c r="E865" s="6">
        <v>256175</v>
      </c>
    </row>
    <row r="866" spans="1:5" s="1" customFormat="1" x14ac:dyDescent="0.25">
      <c r="A866" s="1">
        <v>5016</v>
      </c>
      <c r="B866" s="5" t="s">
        <v>768</v>
      </c>
      <c r="C866" s="5"/>
      <c r="E866" s="6">
        <v>26600</v>
      </c>
    </row>
    <row r="867" spans="1:5" s="1" customFormat="1" x14ac:dyDescent="0.25">
      <c r="A867" s="1">
        <v>5016</v>
      </c>
      <c r="B867" s="5" t="s">
        <v>769</v>
      </c>
      <c r="C867" s="5"/>
      <c r="E867" s="6">
        <v>650000</v>
      </c>
    </row>
    <row r="868" spans="1:5" s="1" customFormat="1" x14ac:dyDescent="0.25">
      <c r="A868" s="1">
        <v>5016</v>
      </c>
      <c r="B868" s="5" t="s">
        <v>758</v>
      </c>
      <c r="C868" s="5"/>
      <c r="E868" s="6">
        <v>1743146</v>
      </c>
    </row>
    <row r="869" spans="1:5" s="1" customFormat="1" x14ac:dyDescent="0.25">
      <c r="A869" s="1">
        <v>5016</v>
      </c>
      <c r="B869" s="5" t="s">
        <v>770</v>
      </c>
      <c r="C869" s="5"/>
      <c r="E869" s="6">
        <v>800000</v>
      </c>
    </row>
    <row r="870" spans="1:5" s="1" customFormat="1" x14ac:dyDescent="0.25">
      <c r="A870" s="1">
        <v>5016</v>
      </c>
      <c r="B870" s="5" t="s">
        <v>752</v>
      </c>
      <c r="C870" s="5"/>
      <c r="E870" s="6">
        <v>3810</v>
      </c>
    </row>
    <row r="871" spans="1:5" s="1" customFormat="1" x14ac:dyDescent="0.25">
      <c r="A871" s="1">
        <v>5016</v>
      </c>
      <c r="B871" s="5" t="s">
        <v>753</v>
      </c>
      <c r="C871" s="5"/>
      <c r="E871" s="6">
        <v>69317</v>
      </c>
    </row>
    <row r="872" spans="1:5" s="1" customFormat="1" x14ac:dyDescent="0.25">
      <c r="A872" s="1">
        <v>5016</v>
      </c>
      <c r="B872" s="5" t="s">
        <v>771</v>
      </c>
      <c r="C872" s="5"/>
      <c r="E872" s="6">
        <v>8725</v>
      </c>
    </row>
    <row r="873" spans="1:5" s="1" customFormat="1" x14ac:dyDescent="0.25">
      <c r="A873" s="1">
        <v>5016</v>
      </c>
      <c r="B873" s="5" t="s">
        <v>772</v>
      </c>
      <c r="C873" s="5"/>
      <c r="E873" s="6">
        <v>1350</v>
      </c>
    </row>
    <row r="874" spans="1:5" s="1" customFormat="1" x14ac:dyDescent="0.25">
      <c r="B874" s="2" t="s">
        <v>773</v>
      </c>
      <c r="C874" s="2"/>
      <c r="D874" s="3" t="s">
        <v>774</v>
      </c>
      <c r="E874" s="4">
        <v>-2585901</v>
      </c>
    </row>
    <row r="875" spans="1:5" s="1" customFormat="1" x14ac:dyDescent="0.25">
      <c r="B875" s="2" t="s">
        <v>775</v>
      </c>
      <c r="C875" s="2"/>
      <c r="D875" s="3" t="s">
        <v>776</v>
      </c>
      <c r="E875" s="4">
        <v>-2585901</v>
      </c>
    </row>
    <row r="876" spans="1:5" s="1" customFormat="1" x14ac:dyDescent="0.25">
      <c r="B876" s="2" t="s">
        <v>777</v>
      </c>
      <c r="C876" s="2"/>
      <c r="D876" s="3" t="s">
        <v>778</v>
      </c>
      <c r="E876" s="4">
        <v>-2585901</v>
      </c>
    </row>
    <row r="877" spans="1:5" s="1" customFormat="1" x14ac:dyDescent="0.25">
      <c r="B877" s="5" t="s">
        <v>712</v>
      </c>
      <c r="C877" s="5"/>
      <c r="E877" s="6">
        <v>-1737493</v>
      </c>
    </row>
    <row r="878" spans="1:5" s="1" customFormat="1" x14ac:dyDescent="0.25">
      <c r="B878" s="5" t="s">
        <v>779</v>
      </c>
      <c r="C878" s="5"/>
      <c r="E878" s="6">
        <v>2141572</v>
      </c>
    </row>
    <row r="879" spans="1:5" s="1" customFormat="1" x14ac:dyDescent="0.25">
      <c r="B879" s="5" t="s">
        <v>713</v>
      </c>
      <c r="C879" s="5"/>
      <c r="E879" s="6">
        <v>-13253284</v>
      </c>
    </row>
    <row r="880" spans="1:5" s="1" customFormat="1" x14ac:dyDescent="0.25">
      <c r="B880" s="5" t="s">
        <v>714</v>
      </c>
      <c r="C880" s="5"/>
      <c r="E880" s="6">
        <v>-6151722</v>
      </c>
    </row>
    <row r="881" spans="2:5" s="1" customFormat="1" x14ac:dyDescent="0.25">
      <c r="B881" s="5" t="s">
        <v>780</v>
      </c>
      <c r="C881" s="5"/>
      <c r="E881" s="6">
        <v>525250</v>
      </c>
    </row>
    <row r="882" spans="2:5" s="1" customFormat="1" x14ac:dyDescent="0.25">
      <c r="B882" s="5" t="s">
        <v>781</v>
      </c>
      <c r="C882" s="5"/>
      <c r="E882" s="6">
        <v>1627009</v>
      </c>
    </row>
    <row r="883" spans="2:5" s="1" customFormat="1" x14ac:dyDescent="0.25">
      <c r="B883" s="5" t="s">
        <v>677</v>
      </c>
      <c r="C883" s="5"/>
      <c r="E883" s="6">
        <v>14262767</v>
      </c>
    </row>
    <row r="884" spans="2:5" s="1" customFormat="1" x14ac:dyDescent="0.25">
      <c r="B884" s="2" t="s">
        <v>782</v>
      </c>
      <c r="C884" s="2"/>
      <c r="D884" s="3" t="s">
        <v>783</v>
      </c>
      <c r="E884" s="4">
        <v>-670194931</v>
      </c>
    </row>
    <row r="885" spans="2:5" s="1" customFormat="1" x14ac:dyDescent="0.25">
      <c r="B885" s="2" t="s">
        <v>784</v>
      </c>
      <c r="C885" s="2"/>
      <c r="D885" s="3" t="s">
        <v>785</v>
      </c>
      <c r="E885" s="4">
        <v>-670194931</v>
      </c>
    </row>
    <row r="886" spans="2:5" s="1" customFormat="1" x14ac:dyDescent="0.25">
      <c r="B886" s="2" t="s">
        <v>786</v>
      </c>
      <c r="C886" s="2"/>
      <c r="D886" s="3" t="s">
        <v>787</v>
      </c>
      <c r="E886" s="4">
        <v>-670194931</v>
      </c>
    </row>
    <row r="887" spans="2:5" s="1" customFormat="1" x14ac:dyDescent="0.25">
      <c r="B887" s="2" t="s">
        <v>788</v>
      </c>
      <c r="C887" s="2"/>
      <c r="D887" s="3" t="s">
        <v>789</v>
      </c>
      <c r="E887" s="4">
        <v>199185945</v>
      </c>
    </row>
    <row r="888" spans="2:5" s="1" customFormat="1" x14ac:dyDescent="0.25">
      <c r="B888" s="5" t="s">
        <v>235</v>
      </c>
      <c r="C888" s="5"/>
      <c r="E888" s="6">
        <v>199185945</v>
      </c>
    </row>
    <row r="889" spans="2:5" s="1" customFormat="1" x14ac:dyDescent="0.25">
      <c r="B889" s="2" t="s">
        <v>790</v>
      </c>
      <c r="C889" s="2"/>
      <c r="D889" s="3" t="s">
        <v>791</v>
      </c>
      <c r="E889" s="4">
        <v>160013058</v>
      </c>
    </row>
    <row r="890" spans="2:5" s="1" customFormat="1" x14ac:dyDescent="0.25">
      <c r="B890" s="2" t="s">
        <v>792</v>
      </c>
      <c r="C890" s="2"/>
      <c r="D890" s="3" t="s">
        <v>793</v>
      </c>
      <c r="E890" s="4">
        <v>-1029393934</v>
      </c>
    </row>
    <row r="891" spans="2:5" s="1" customFormat="1" x14ac:dyDescent="0.25"/>
    <row r="892" spans="2:5" s="1" customFormat="1" x14ac:dyDescent="0.25"/>
    <row r="893" spans="2:5" s="1" customFormat="1" x14ac:dyDescent="0.25">
      <c r="B893" s="2" t="s">
        <v>795</v>
      </c>
      <c r="C893" s="2"/>
      <c r="D893" s="3" t="s">
        <v>5</v>
      </c>
      <c r="E893" s="4">
        <v>223178957</v>
      </c>
    </row>
    <row r="894" spans="2:5" s="1" customFormat="1" x14ac:dyDescent="0.25">
      <c r="B894" s="2" t="s">
        <v>796</v>
      </c>
      <c r="C894" s="2"/>
      <c r="D894" s="3" t="s">
        <v>12</v>
      </c>
      <c r="E894" s="4">
        <v>98578975</v>
      </c>
    </row>
    <row r="895" spans="2:5" s="1" customFormat="1" x14ac:dyDescent="0.25">
      <c r="B895" s="2" t="s">
        <v>797</v>
      </c>
      <c r="C895" s="2"/>
      <c r="D895" s="3" t="s">
        <v>14</v>
      </c>
      <c r="E895" s="4">
        <v>98578975</v>
      </c>
    </row>
    <row r="896" spans="2:5" s="1" customFormat="1" x14ac:dyDescent="0.25">
      <c r="B896" s="5" t="s">
        <v>798</v>
      </c>
      <c r="C896" s="5"/>
      <c r="E896" s="6">
        <v>8036448</v>
      </c>
    </row>
    <row r="897" spans="2:5" s="1" customFormat="1" x14ac:dyDescent="0.25">
      <c r="B897" s="5" t="s">
        <v>799</v>
      </c>
      <c r="C897" s="5"/>
      <c r="E897" s="6">
        <v>2843198</v>
      </c>
    </row>
    <row r="898" spans="2:5" s="1" customFormat="1" x14ac:dyDescent="0.25">
      <c r="B898" s="5" t="s">
        <v>800</v>
      </c>
      <c r="C898" s="5"/>
      <c r="E898" s="6">
        <v>9225917</v>
      </c>
    </row>
    <row r="899" spans="2:5" s="1" customFormat="1" x14ac:dyDescent="0.25">
      <c r="B899" s="5" t="s">
        <v>801</v>
      </c>
      <c r="C899" s="5"/>
      <c r="E899" s="6">
        <v>5161924</v>
      </c>
    </row>
    <row r="900" spans="2:5" s="1" customFormat="1" x14ac:dyDescent="0.25">
      <c r="B900" s="5" t="s">
        <v>802</v>
      </c>
      <c r="C900" s="5"/>
      <c r="E900" s="6">
        <v>15098787</v>
      </c>
    </row>
    <row r="901" spans="2:5" s="1" customFormat="1" x14ac:dyDescent="0.25">
      <c r="B901" s="5" t="s">
        <v>803</v>
      </c>
      <c r="C901" s="5"/>
      <c r="E901" s="6">
        <v>9122852</v>
      </c>
    </row>
    <row r="902" spans="2:5" s="1" customFormat="1" x14ac:dyDescent="0.25">
      <c r="B902" s="5" t="s">
        <v>804</v>
      </c>
      <c r="C902" s="5"/>
      <c r="E902" s="6">
        <v>8511092</v>
      </c>
    </row>
    <row r="903" spans="2:5" s="1" customFormat="1" x14ac:dyDescent="0.25">
      <c r="B903" s="5" t="s">
        <v>805</v>
      </c>
      <c r="C903" s="5"/>
      <c r="E903" s="6">
        <v>9184503</v>
      </c>
    </row>
    <row r="904" spans="2:5" s="1" customFormat="1" x14ac:dyDescent="0.25">
      <c r="B904" s="5" t="s">
        <v>806</v>
      </c>
      <c r="C904" s="5"/>
      <c r="E904" s="6">
        <v>3146842</v>
      </c>
    </row>
    <row r="905" spans="2:5" s="1" customFormat="1" x14ac:dyDescent="0.25">
      <c r="B905" s="5" t="s">
        <v>807</v>
      </c>
      <c r="C905" s="5"/>
      <c r="E905" s="6">
        <v>883324</v>
      </c>
    </row>
    <row r="906" spans="2:5" s="1" customFormat="1" x14ac:dyDescent="0.25">
      <c r="B906" s="5" t="s">
        <v>317</v>
      </c>
      <c r="C906" s="5"/>
      <c r="E906" s="6">
        <v>4111440</v>
      </c>
    </row>
    <row r="907" spans="2:5" s="1" customFormat="1" x14ac:dyDescent="0.25">
      <c r="B907" s="5" t="s">
        <v>808</v>
      </c>
      <c r="C907" s="5"/>
      <c r="E907" s="6">
        <v>9964996</v>
      </c>
    </row>
    <row r="908" spans="2:5" s="1" customFormat="1" x14ac:dyDescent="0.25">
      <c r="B908" s="5" t="s">
        <v>809</v>
      </c>
      <c r="C908" s="5"/>
      <c r="E908" s="6">
        <v>13287652</v>
      </c>
    </row>
    <row r="909" spans="2:5" s="1" customFormat="1" x14ac:dyDescent="0.25">
      <c r="B909" s="2" t="s">
        <v>810</v>
      </c>
      <c r="C909" s="2"/>
      <c r="D909" s="3" t="s">
        <v>323</v>
      </c>
      <c r="E909" s="4">
        <v>38193040</v>
      </c>
    </row>
    <row r="910" spans="2:5" s="1" customFormat="1" x14ac:dyDescent="0.25">
      <c r="B910" s="2" t="s">
        <v>811</v>
      </c>
      <c r="C910" s="2"/>
      <c r="D910" s="3" t="s">
        <v>325</v>
      </c>
      <c r="E910" s="4">
        <v>38193040</v>
      </c>
    </row>
    <row r="911" spans="2:5" s="1" customFormat="1" x14ac:dyDescent="0.25">
      <c r="B911" s="5" t="s">
        <v>798</v>
      </c>
      <c r="C911" s="5"/>
      <c r="E911" s="6">
        <v>2150082</v>
      </c>
    </row>
    <row r="912" spans="2:5" s="1" customFormat="1" x14ac:dyDescent="0.25">
      <c r="B912" s="5" t="s">
        <v>799</v>
      </c>
      <c r="C912" s="5"/>
      <c r="E912" s="6">
        <v>784640</v>
      </c>
    </row>
    <row r="913" spans="2:5" s="1" customFormat="1" x14ac:dyDescent="0.25">
      <c r="B913" s="5" t="s">
        <v>800</v>
      </c>
      <c r="C913" s="5"/>
      <c r="E913" s="6">
        <v>2516695</v>
      </c>
    </row>
    <row r="914" spans="2:5" s="1" customFormat="1" x14ac:dyDescent="0.25">
      <c r="B914" s="5" t="s">
        <v>801</v>
      </c>
      <c r="C914" s="5"/>
      <c r="E914" s="6">
        <v>1279697</v>
      </c>
    </row>
    <row r="915" spans="2:5" s="1" customFormat="1" x14ac:dyDescent="0.25">
      <c r="B915" s="5" t="s">
        <v>802</v>
      </c>
      <c r="C915" s="5"/>
      <c r="E915" s="6">
        <v>8005722</v>
      </c>
    </row>
    <row r="916" spans="2:5" s="1" customFormat="1" x14ac:dyDescent="0.25">
      <c r="B916" s="5" t="s">
        <v>803</v>
      </c>
      <c r="C916" s="5"/>
      <c r="E916" s="6">
        <v>2821804</v>
      </c>
    </row>
    <row r="917" spans="2:5" s="1" customFormat="1" x14ac:dyDescent="0.25">
      <c r="B917" s="5" t="s">
        <v>804</v>
      </c>
      <c r="C917" s="5"/>
      <c r="E917" s="6">
        <v>2667395</v>
      </c>
    </row>
    <row r="918" spans="2:5" s="1" customFormat="1" x14ac:dyDescent="0.25">
      <c r="B918" s="5" t="s">
        <v>805</v>
      </c>
      <c r="C918" s="5"/>
      <c r="E918" s="6">
        <v>4157351</v>
      </c>
    </row>
    <row r="919" spans="2:5" s="1" customFormat="1" x14ac:dyDescent="0.25">
      <c r="B919" s="5" t="s">
        <v>806</v>
      </c>
      <c r="C919" s="5"/>
      <c r="E919" s="6">
        <v>1178427</v>
      </c>
    </row>
    <row r="920" spans="2:5" s="1" customFormat="1" x14ac:dyDescent="0.25">
      <c r="B920" s="5" t="s">
        <v>807</v>
      </c>
      <c r="C920" s="5"/>
      <c r="E920" s="6">
        <v>357125</v>
      </c>
    </row>
    <row r="921" spans="2:5" s="1" customFormat="1" x14ac:dyDescent="0.25">
      <c r="B921" s="5" t="s">
        <v>317</v>
      </c>
      <c r="C921" s="5"/>
      <c r="E921" s="6">
        <v>2202219</v>
      </c>
    </row>
    <row r="922" spans="2:5" s="1" customFormat="1" x14ac:dyDescent="0.25">
      <c r="B922" s="5" t="s">
        <v>808</v>
      </c>
      <c r="C922" s="5"/>
      <c r="E922" s="6">
        <v>3116133</v>
      </c>
    </row>
    <row r="923" spans="2:5" s="1" customFormat="1" x14ac:dyDescent="0.25">
      <c r="B923" s="5" t="s">
        <v>809</v>
      </c>
      <c r="C923" s="5"/>
      <c r="E923" s="6">
        <v>6955750</v>
      </c>
    </row>
    <row r="924" spans="2:5" s="1" customFormat="1" x14ac:dyDescent="0.25">
      <c r="B924" s="2" t="s">
        <v>812</v>
      </c>
      <c r="C924" s="2"/>
      <c r="D924" s="3" t="s">
        <v>20</v>
      </c>
      <c r="E924" s="4">
        <v>554637</v>
      </c>
    </row>
    <row r="925" spans="2:5" s="1" customFormat="1" x14ac:dyDescent="0.25">
      <c r="B925" s="2" t="s">
        <v>813</v>
      </c>
      <c r="C925" s="2"/>
      <c r="D925" s="3" t="s">
        <v>22</v>
      </c>
      <c r="E925" s="4">
        <v>554637</v>
      </c>
    </row>
    <row r="926" spans="2:5" s="1" customFormat="1" x14ac:dyDescent="0.25">
      <c r="B926" s="5" t="s">
        <v>798</v>
      </c>
      <c r="C926" s="5"/>
      <c r="E926" s="6">
        <v>110416</v>
      </c>
    </row>
    <row r="927" spans="2:5" s="1" customFormat="1" x14ac:dyDescent="0.25">
      <c r="B927" s="5" t="s">
        <v>799</v>
      </c>
      <c r="C927" s="5"/>
      <c r="E927" s="6">
        <v>110416</v>
      </c>
    </row>
    <row r="928" spans="2:5" s="1" customFormat="1" x14ac:dyDescent="0.25">
      <c r="B928" s="5" t="s">
        <v>800</v>
      </c>
      <c r="C928" s="5"/>
      <c r="E928" s="6">
        <v>55208</v>
      </c>
    </row>
    <row r="929" spans="2:5" s="1" customFormat="1" x14ac:dyDescent="0.25">
      <c r="B929" s="5" t="s">
        <v>801</v>
      </c>
      <c r="C929" s="5"/>
      <c r="E929" s="6">
        <v>55208</v>
      </c>
    </row>
    <row r="930" spans="2:5" s="1" customFormat="1" x14ac:dyDescent="0.25">
      <c r="B930" s="5" t="s">
        <v>803</v>
      </c>
      <c r="C930" s="5"/>
      <c r="E930" s="6">
        <v>103221</v>
      </c>
    </row>
    <row r="931" spans="2:5" s="1" customFormat="1" x14ac:dyDescent="0.25">
      <c r="B931" s="5" t="s">
        <v>804</v>
      </c>
      <c r="C931" s="5"/>
      <c r="E931" s="6">
        <v>55208</v>
      </c>
    </row>
    <row r="932" spans="2:5" s="1" customFormat="1" x14ac:dyDescent="0.25">
      <c r="B932" s="5" t="s">
        <v>805</v>
      </c>
      <c r="C932" s="5"/>
      <c r="E932" s="6">
        <v>64960</v>
      </c>
    </row>
    <row r="933" spans="2:5" s="1" customFormat="1" x14ac:dyDescent="0.25">
      <c r="B933" s="2" t="s">
        <v>814</v>
      </c>
      <c r="C933" s="2"/>
      <c r="D933" s="3" t="s">
        <v>25</v>
      </c>
      <c r="E933" s="4">
        <v>8082764</v>
      </c>
    </row>
    <row r="934" spans="2:5" s="1" customFormat="1" x14ac:dyDescent="0.25">
      <c r="B934" s="2" t="s">
        <v>815</v>
      </c>
      <c r="C934" s="2"/>
      <c r="D934" s="3" t="s">
        <v>27</v>
      </c>
      <c r="E934" s="4">
        <v>8082764</v>
      </c>
    </row>
    <row r="935" spans="2:5" s="1" customFormat="1" x14ac:dyDescent="0.25">
      <c r="B935" s="5" t="s">
        <v>798</v>
      </c>
      <c r="C935" s="5"/>
      <c r="E935" s="6">
        <v>931507</v>
      </c>
    </row>
    <row r="936" spans="2:5" s="1" customFormat="1" x14ac:dyDescent="0.25">
      <c r="B936" s="5" t="s">
        <v>799</v>
      </c>
      <c r="C936" s="5"/>
      <c r="E936" s="6">
        <v>329909</v>
      </c>
    </row>
    <row r="937" spans="2:5" s="1" customFormat="1" x14ac:dyDescent="0.25">
      <c r="B937" s="5" t="s">
        <v>800</v>
      </c>
      <c r="C937" s="5"/>
      <c r="E937" s="6">
        <v>1067351</v>
      </c>
    </row>
    <row r="938" spans="2:5" s="1" customFormat="1" x14ac:dyDescent="0.25">
      <c r="B938" s="5" t="s">
        <v>801</v>
      </c>
      <c r="C938" s="5"/>
      <c r="E938" s="6">
        <v>553083</v>
      </c>
    </row>
    <row r="939" spans="2:5" s="1" customFormat="1" x14ac:dyDescent="0.25">
      <c r="B939" s="5" t="s">
        <v>802</v>
      </c>
      <c r="C939" s="5"/>
      <c r="E939" s="6">
        <v>359018</v>
      </c>
    </row>
    <row r="940" spans="2:5" s="1" customFormat="1" x14ac:dyDescent="0.25">
      <c r="B940" s="5" t="s">
        <v>803</v>
      </c>
      <c r="C940" s="5"/>
      <c r="E940" s="6">
        <v>1044711</v>
      </c>
    </row>
    <row r="941" spans="2:5" s="1" customFormat="1" x14ac:dyDescent="0.25">
      <c r="B941" s="5" t="s">
        <v>804</v>
      </c>
      <c r="C941" s="5"/>
      <c r="E941" s="6">
        <v>983257</v>
      </c>
    </row>
    <row r="942" spans="2:5" s="1" customFormat="1" x14ac:dyDescent="0.25">
      <c r="B942" s="5" t="s">
        <v>805</v>
      </c>
      <c r="C942" s="5"/>
      <c r="E942" s="6">
        <v>870054</v>
      </c>
    </row>
    <row r="943" spans="2:5" s="1" customFormat="1" x14ac:dyDescent="0.25">
      <c r="B943" s="5" t="s">
        <v>317</v>
      </c>
      <c r="C943" s="5"/>
      <c r="E943" s="6">
        <v>200533</v>
      </c>
    </row>
    <row r="944" spans="2:5" s="1" customFormat="1" x14ac:dyDescent="0.25">
      <c r="B944" s="5" t="s">
        <v>808</v>
      </c>
      <c r="C944" s="5"/>
      <c r="E944" s="6">
        <v>1164384</v>
      </c>
    </row>
    <row r="945" spans="2:5" s="1" customFormat="1" x14ac:dyDescent="0.25">
      <c r="B945" s="5" t="s">
        <v>809</v>
      </c>
      <c r="C945" s="5"/>
      <c r="E945" s="6">
        <v>578957</v>
      </c>
    </row>
    <row r="946" spans="2:5" s="1" customFormat="1" x14ac:dyDescent="0.25">
      <c r="B946" s="2" t="s">
        <v>816</v>
      </c>
      <c r="C946" s="2"/>
      <c r="D946" s="3" t="s">
        <v>29</v>
      </c>
      <c r="E946" s="4">
        <v>13116256</v>
      </c>
    </row>
    <row r="947" spans="2:5" s="1" customFormat="1" x14ac:dyDescent="0.25">
      <c r="B947" s="2" t="s">
        <v>817</v>
      </c>
      <c r="C947" s="2"/>
      <c r="D947" s="3" t="s">
        <v>31</v>
      </c>
      <c r="E947" s="4">
        <v>13116256</v>
      </c>
    </row>
    <row r="948" spans="2:5" s="1" customFormat="1" x14ac:dyDescent="0.25">
      <c r="B948" s="5" t="s">
        <v>798</v>
      </c>
      <c r="C948" s="5"/>
      <c r="E948" s="6">
        <v>1011305</v>
      </c>
    </row>
    <row r="949" spans="2:5" s="1" customFormat="1" x14ac:dyDescent="0.25">
      <c r="B949" s="5" t="s">
        <v>799</v>
      </c>
      <c r="C949" s="5"/>
      <c r="E949" s="6">
        <v>920995</v>
      </c>
    </row>
    <row r="950" spans="2:5" s="1" customFormat="1" x14ac:dyDescent="0.25">
      <c r="B950" s="5" t="s">
        <v>800</v>
      </c>
      <c r="C950" s="5"/>
      <c r="E950" s="6">
        <v>1124486</v>
      </c>
    </row>
    <row r="951" spans="2:5" s="1" customFormat="1" x14ac:dyDescent="0.25">
      <c r="B951" s="5" t="s">
        <v>801</v>
      </c>
      <c r="C951" s="5"/>
      <c r="E951" s="6">
        <v>587493</v>
      </c>
    </row>
    <row r="952" spans="2:5" s="1" customFormat="1" x14ac:dyDescent="0.25">
      <c r="B952" s="5" t="s">
        <v>802</v>
      </c>
      <c r="C952" s="5"/>
      <c r="E952" s="6">
        <v>1997062</v>
      </c>
    </row>
    <row r="953" spans="2:5" s="1" customFormat="1" x14ac:dyDescent="0.25">
      <c r="B953" s="5" t="s">
        <v>803</v>
      </c>
      <c r="C953" s="5"/>
      <c r="E953" s="6">
        <v>1150326</v>
      </c>
    </row>
    <row r="954" spans="2:5" s="1" customFormat="1" x14ac:dyDescent="0.25">
      <c r="B954" s="5" t="s">
        <v>804</v>
      </c>
      <c r="C954" s="5"/>
      <c r="E954" s="6">
        <v>1063327</v>
      </c>
    </row>
    <row r="955" spans="2:5" s="1" customFormat="1" x14ac:dyDescent="0.25">
      <c r="B955" s="5" t="s">
        <v>805</v>
      </c>
      <c r="C955" s="5"/>
      <c r="E955" s="6">
        <v>1243950</v>
      </c>
    </row>
    <row r="956" spans="2:5" s="1" customFormat="1" x14ac:dyDescent="0.25">
      <c r="B956" s="5" t="s">
        <v>806</v>
      </c>
      <c r="C956" s="5"/>
      <c r="E956" s="6">
        <v>365040</v>
      </c>
    </row>
    <row r="957" spans="2:5" s="1" customFormat="1" x14ac:dyDescent="0.25">
      <c r="B957" s="5" t="s">
        <v>807</v>
      </c>
      <c r="C957" s="5"/>
      <c r="E957" s="6">
        <v>103371</v>
      </c>
    </row>
    <row r="958" spans="2:5" s="1" customFormat="1" x14ac:dyDescent="0.25">
      <c r="B958" s="5" t="s">
        <v>317</v>
      </c>
      <c r="C958" s="5"/>
      <c r="E958" s="6">
        <v>542849</v>
      </c>
    </row>
    <row r="959" spans="2:5" s="1" customFormat="1" x14ac:dyDescent="0.25">
      <c r="B959" s="5" t="s">
        <v>808</v>
      </c>
      <c r="C959" s="5"/>
      <c r="E959" s="6">
        <v>1184826</v>
      </c>
    </row>
    <row r="960" spans="2:5" s="1" customFormat="1" x14ac:dyDescent="0.25">
      <c r="B960" s="5" t="s">
        <v>809</v>
      </c>
      <c r="C960" s="5"/>
      <c r="E960" s="6">
        <v>1821226</v>
      </c>
    </row>
    <row r="961" spans="2:5" s="1" customFormat="1" x14ac:dyDescent="0.25">
      <c r="B961" s="2" t="s">
        <v>818</v>
      </c>
      <c r="C961" s="2"/>
      <c r="D961" s="3" t="s">
        <v>338</v>
      </c>
      <c r="E961" s="4">
        <v>1470314</v>
      </c>
    </row>
    <row r="962" spans="2:5" s="1" customFormat="1" x14ac:dyDescent="0.25">
      <c r="B962" s="2" t="s">
        <v>819</v>
      </c>
      <c r="C962" s="2"/>
      <c r="D962" s="3" t="s">
        <v>820</v>
      </c>
      <c r="E962" s="4">
        <v>1470314</v>
      </c>
    </row>
    <row r="963" spans="2:5" s="1" customFormat="1" x14ac:dyDescent="0.25">
      <c r="B963" s="5" t="s">
        <v>798</v>
      </c>
      <c r="C963" s="5"/>
      <c r="E963" s="6">
        <v>130683</v>
      </c>
    </row>
    <row r="964" spans="2:5" s="1" customFormat="1" x14ac:dyDescent="0.25">
      <c r="B964" s="5" t="s">
        <v>799</v>
      </c>
      <c r="C964" s="5"/>
      <c r="E964" s="6">
        <v>110519</v>
      </c>
    </row>
    <row r="965" spans="2:5" s="1" customFormat="1" x14ac:dyDescent="0.25">
      <c r="B965" s="5" t="s">
        <v>800</v>
      </c>
      <c r="C965" s="5"/>
      <c r="E965" s="6">
        <v>134938</v>
      </c>
    </row>
    <row r="966" spans="2:5" s="1" customFormat="1" x14ac:dyDescent="0.25">
      <c r="B966" s="5" t="s">
        <v>801</v>
      </c>
      <c r="C966" s="5"/>
      <c r="E966" s="6">
        <v>42490</v>
      </c>
    </row>
    <row r="967" spans="2:5" s="1" customFormat="1" x14ac:dyDescent="0.25">
      <c r="B967" s="5" t="s">
        <v>802</v>
      </c>
      <c r="C967" s="5"/>
      <c r="E967" s="6">
        <v>239647</v>
      </c>
    </row>
    <row r="968" spans="2:5" s="1" customFormat="1" x14ac:dyDescent="0.25">
      <c r="B968" s="5" t="s">
        <v>803</v>
      </c>
      <c r="C968" s="5"/>
      <c r="E968" s="6">
        <v>138039</v>
      </c>
    </row>
    <row r="969" spans="2:5" s="1" customFormat="1" x14ac:dyDescent="0.25">
      <c r="B969" s="5" t="s">
        <v>804</v>
      </c>
      <c r="C969" s="5"/>
      <c r="E969" s="6">
        <v>137900</v>
      </c>
    </row>
    <row r="970" spans="2:5" s="1" customFormat="1" x14ac:dyDescent="0.25">
      <c r="B970" s="5" t="s">
        <v>805</v>
      </c>
      <c r="C970" s="5"/>
      <c r="E970" s="6">
        <v>138078</v>
      </c>
    </row>
    <row r="971" spans="2:5" s="1" customFormat="1" x14ac:dyDescent="0.25">
      <c r="B971" s="5" t="s">
        <v>806</v>
      </c>
      <c r="C971" s="5"/>
      <c r="E971" s="6">
        <v>14115</v>
      </c>
    </row>
    <row r="972" spans="2:5" s="1" customFormat="1" x14ac:dyDescent="0.25">
      <c r="B972" s="5" t="s">
        <v>807</v>
      </c>
      <c r="C972" s="5"/>
      <c r="E972" s="6">
        <v>1103</v>
      </c>
    </row>
    <row r="973" spans="2:5" s="1" customFormat="1" x14ac:dyDescent="0.25">
      <c r="B973" s="5" t="s">
        <v>317</v>
      </c>
      <c r="C973" s="5"/>
      <c r="E973" s="6">
        <v>22076</v>
      </c>
    </row>
    <row r="974" spans="2:5" s="1" customFormat="1" x14ac:dyDescent="0.25">
      <c r="B974" s="5" t="s">
        <v>808</v>
      </c>
      <c r="C974" s="5"/>
      <c r="E974" s="6">
        <v>142179</v>
      </c>
    </row>
    <row r="975" spans="2:5" s="1" customFormat="1" x14ac:dyDescent="0.25">
      <c r="B975" s="5" t="s">
        <v>809</v>
      </c>
      <c r="C975" s="5"/>
      <c r="E975" s="6">
        <v>218547</v>
      </c>
    </row>
    <row r="976" spans="2:5" s="1" customFormat="1" x14ac:dyDescent="0.25">
      <c r="B976" s="2" t="s">
        <v>821</v>
      </c>
      <c r="C976" s="2"/>
      <c r="D976" s="3" t="s">
        <v>37</v>
      </c>
      <c r="E976" s="4">
        <v>13150346</v>
      </c>
    </row>
    <row r="977" spans="2:5" s="1" customFormat="1" x14ac:dyDescent="0.25">
      <c r="B977" s="2" t="s">
        <v>822</v>
      </c>
      <c r="C977" s="2"/>
      <c r="D977" s="3" t="s">
        <v>39</v>
      </c>
      <c r="E977" s="4">
        <v>13150346</v>
      </c>
    </row>
    <row r="978" spans="2:5" s="1" customFormat="1" x14ac:dyDescent="0.25">
      <c r="B978" s="5" t="s">
        <v>798</v>
      </c>
      <c r="C978" s="5"/>
      <c r="E978" s="6">
        <v>987114</v>
      </c>
    </row>
    <row r="979" spans="2:5" s="1" customFormat="1" x14ac:dyDescent="0.25">
      <c r="B979" s="5" t="s">
        <v>799</v>
      </c>
      <c r="C979" s="5"/>
      <c r="E979" s="6">
        <v>923295</v>
      </c>
    </row>
    <row r="980" spans="2:5" s="1" customFormat="1" x14ac:dyDescent="0.25">
      <c r="B980" s="5" t="s">
        <v>800</v>
      </c>
      <c r="C980" s="5"/>
      <c r="E980" s="6">
        <v>1131672</v>
      </c>
    </row>
    <row r="981" spans="2:5" s="1" customFormat="1" x14ac:dyDescent="0.25">
      <c r="B981" s="5" t="s">
        <v>801</v>
      </c>
      <c r="C981" s="5"/>
      <c r="E981" s="6">
        <v>587493</v>
      </c>
    </row>
    <row r="982" spans="2:5" s="1" customFormat="1" x14ac:dyDescent="0.25">
      <c r="B982" s="5" t="s">
        <v>802</v>
      </c>
      <c r="C982" s="5"/>
      <c r="E982" s="6">
        <v>2012111</v>
      </c>
    </row>
    <row r="983" spans="2:5" s="1" customFormat="1" x14ac:dyDescent="0.25">
      <c r="B983" s="5" t="s">
        <v>803</v>
      </c>
      <c r="C983" s="5"/>
      <c r="E983" s="6">
        <v>1157251</v>
      </c>
    </row>
    <row r="984" spans="2:5" s="1" customFormat="1" x14ac:dyDescent="0.25">
      <c r="B984" s="5" t="s">
        <v>804</v>
      </c>
      <c r="C984" s="5"/>
      <c r="E984" s="6">
        <v>1069420</v>
      </c>
    </row>
    <row r="985" spans="2:5" s="1" customFormat="1" x14ac:dyDescent="0.25">
      <c r="B985" s="5" t="s">
        <v>805</v>
      </c>
      <c r="C985" s="5"/>
      <c r="E985" s="6">
        <v>1247759</v>
      </c>
    </row>
    <row r="986" spans="2:5" s="1" customFormat="1" x14ac:dyDescent="0.25">
      <c r="B986" s="5" t="s">
        <v>806</v>
      </c>
      <c r="C986" s="5"/>
      <c r="E986" s="6">
        <v>365486</v>
      </c>
    </row>
    <row r="987" spans="2:5" s="1" customFormat="1" x14ac:dyDescent="0.25">
      <c r="B987" s="5" t="s">
        <v>807</v>
      </c>
      <c r="C987" s="5"/>
      <c r="E987" s="6">
        <v>103371</v>
      </c>
    </row>
    <row r="988" spans="2:5" s="1" customFormat="1" x14ac:dyDescent="0.25">
      <c r="B988" s="5" t="s">
        <v>317</v>
      </c>
      <c r="C988" s="5"/>
      <c r="E988" s="6">
        <v>550386</v>
      </c>
    </row>
    <row r="989" spans="2:5" s="1" customFormat="1" x14ac:dyDescent="0.25">
      <c r="B989" s="5" t="s">
        <v>808</v>
      </c>
      <c r="C989" s="5"/>
      <c r="E989" s="6">
        <v>1187126</v>
      </c>
    </row>
    <row r="990" spans="2:5" s="1" customFormat="1" x14ac:dyDescent="0.25">
      <c r="B990" s="5" t="s">
        <v>809</v>
      </c>
      <c r="C990" s="5"/>
      <c r="E990" s="6">
        <v>1827862</v>
      </c>
    </row>
    <row r="991" spans="2:5" s="1" customFormat="1" x14ac:dyDescent="0.25">
      <c r="B991" s="2" t="s">
        <v>823</v>
      </c>
      <c r="C991" s="2"/>
      <c r="D991" s="3" t="s">
        <v>41</v>
      </c>
      <c r="E991" s="4">
        <v>5301973</v>
      </c>
    </row>
    <row r="992" spans="2:5" s="1" customFormat="1" x14ac:dyDescent="0.25">
      <c r="B992" s="2" t="s">
        <v>824</v>
      </c>
      <c r="C992" s="2"/>
      <c r="D992" s="3" t="s">
        <v>43</v>
      </c>
      <c r="E992" s="4">
        <v>5301973</v>
      </c>
    </row>
    <row r="993" spans="2:5" s="1" customFormat="1" x14ac:dyDescent="0.25">
      <c r="B993" s="5" t="s">
        <v>798</v>
      </c>
      <c r="C993" s="5"/>
      <c r="E993" s="6">
        <v>404074</v>
      </c>
    </row>
    <row r="994" spans="2:5" s="1" customFormat="1" x14ac:dyDescent="0.25">
      <c r="B994" s="5" t="s">
        <v>799</v>
      </c>
      <c r="C994" s="5"/>
      <c r="E994" s="6">
        <v>429657</v>
      </c>
    </row>
    <row r="995" spans="2:5" s="1" customFormat="1" x14ac:dyDescent="0.25">
      <c r="B995" s="5" t="s">
        <v>800</v>
      </c>
      <c r="C995" s="5"/>
      <c r="E995" s="6">
        <v>512719</v>
      </c>
    </row>
    <row r="996" spans="2:5" s="1" customFormat="1" x14ac:dyDescent="0.25">
      <c r="B996" s="5" t="s">
        <v>801</v>
      </c>
      <c r="C996" s="5"/>
      <c r="E996" s="6">
        <v>270701</v>
      </c>
    </row>
    <row r="997" spans="2:5" s="1" customFormat="1" x14ac:dyDescent="0.25">
      <c r="B997" s="5" t="s">
        <v>802</v>
      </c>
      <c r="C997" s="5"/>
      <c r="E997" s="6">
        <v>734793</v>
      </c>
    </row>
    <row r="998" spans="2:5" s="1" customFormat="1" x14ac:dyDescent="0.25">
      <c r="B998" s="5" t="s">
        <v>803</v>
      </c>
      <c r="C998" s="5"/>
      <c r="E998" s="6">
        <v>405063</v>
      </c>
    </row>
    <row r="999" spans="2:5" s="1" customFormat="1" x14ac:dyDescent="0.25">
      <c r="B999" s="5" t="s">
        <v>804</v>
      </c>
      <c r="C999" s="5"/>
      <c r="E999" s="6">
        <v>414252</v>
      </c>
    </row>
    <row r="1000" spans="2:5" s="1" customFormat="1" x14ac:dyDescent="0.25">
      <c r="B1000" s="5" t="s">
        <v>805</v>
      </c>
      <c r="C1000" s="5"/>
      <c r="E1000" s="6">
        <v>605829</v>
      </c>
    </row>
    <row r="1001" spans="2:5" s="1" customFormat="1" x14ac:dyDescent="0.25">
      <c r="B1001" s="5" t="s">
        <v>806</v>
      </c>
      <c r="C1001" s="5"/>
      <c r="E1001" s="6">
        <v>146351</v>
      </c>
    </row>
    <row r="1002" spans="2:5" s="1" customFormat="1" x14ac:dyDescent="0.25">
      <c r="B1002" s="5" t="s">
        <v>807</v>
      </c>
      <c r="C1002" s="5"/>
      <c r="E1002" s="6">
        <v>51685</v>
      </c>
    </row>
    <row r="1003" spans="2:5" s="1" customFormat="1" x14ac:dyDescent="0.25">
      <c r="B1003" s="5" t="s">
        <v>317</v>
      </c>
      <c r="C1003" s="5"/>
      <c r="E1003" s="6">
        <v>203333</v>
      </c>
    </row>
    <row r="1004" spans="2:5" s="1" customFormat="1" x14ac:dyDescent="0.25">
      <c r="B1004" s="5" t="s">
        <v>808</v>
      </c>
      <c r="C1004" s="5"/>
      <c r="E1004" s="6">
        <v>451129</v>
      </c>
    </row>
    <row r="1005" spans="2:5" s="1" customFormat="1" x14ac:dyDescent="0.25">
      <c r="B1005" s="5" t="s">
        <v>809</v>
      </c>
      <c r="C1005" s="5"/>
      <c r="E1005" s="6">
        <v>672387</v>
      </c>
    </row>
    <row r="1006" spans="2:5" s="1" customFormat="1" x14ac:dyDescent="0.25">
      <c r="B1006" s="2" t="s">
        <v>825</v>
      </c>
      <c r="C1006" s="2"/>
      <c r="D1006" s="3" t="s">
        <v>45</v>
      </c>
      <c r="E1006" s="4">
        <v>15106400</v>
      </c>
    </row>
    <row r="1007" spans="2:5" s="1" customFormat="1" x14ac:dyDescent="0.25">
      <c r="B1007" s="2" t="s">
        <v>826</v>
      </c>
      <c r="C1007" s="2"/>
      <c r="D1007" s="3" t="s">
        <v>827</v>
      </c>
      <c r="E1007" s="4">
        <v>15106400</v>
      </c>
    </row>
    <row r="1008" spans="2:5" s="1" customFormat="1" x14ac:dyDescent="0.25">
      <c r="B1008" s="5" t="s">
        <v>798</v>
      </c>
      <c r="C1008" s="5"/>
      <c r="E1008" s="6">
        <v>1396000</v>
      </c>
    </row>
    <row r="1009" spans="1:6" s="1" customFormat="1" x14ac:dyDescent="0.25">
      <c r="B1009" s="5" t="s">
        <v>799</v>
      </c>
      <c r="C1009" s="5"/>
      <c r="E1009" s="6">
        <v>526400</v>
      </c>
    </row>
    <row r="1010" spans="1:6" s="1" customFormat="1" x14ac:dyDescent="0.25">
      <c r="B1010" s="5" t="s">
        <v>800</v>
      </c>
      <c r="C1010" s="5"/>
      <c r="E1010" s="6">
        <v>1570000</v>
      </c>
    </row>
    <row r="1011" spans="1:6" s="1" customFormat="1" x14ac:dyDescent="0.25">
      <c r="B1011" s="5" t="s">
        <v>801</v>
      </c>
      <c r="C1011" s="5"/>
      <c r="E1011" s="6">
        <v>857500</v>
      </c>
    </row>
    <row r="1012" spans="1:6" s="1" customFormat="1" x14ac:dyDescent="0.25">
      <c r="B1012" s="5" t="s">
        <v>802</v>
      </c>
      <c r="C1012" s="5"/>
      <c r="E1012" s="6">
        <v>1618500</v>
      </c>
    </row>
    <row r="1013" spans="1:6" s="1" customFormat="1" x14ac:dyDescent="0.25">
      <c r="B1013" s="5" t="s">
        <v>803</v>
      </c>
      <c r="C1013" s="5"/>
      <c r="E1013" s="6">
        <v>1588000</v>
      </c>
    </row>
    <row r="1014" spans="1:6" s="1" customFormat="1" x14ac:dyDescent="0.25">
      <c r="B1014" s="5" t="s">
        <v>804</v>
      </c>
      <c r="C1014" s="5"/>
      <c r="E1014" s="6">
        <v>1480000</v>
      </c>
    </row>
    <row r="1015" spans="1:6" s="1" customFormat="1" x14ac:dyDescent="0.25">
      <c r="B1015" s="5" t="s">
        <v>805</v>
      </c>
      <c r="C1015" s="5"/>
      <c r="E1015" s="6">
        <v>1447000</v>
      </c>
    </row>
    <row r="1016" spans="1:6" s="1" customFormat="1" x14ac:dyDescent="0.25">
      <c r="B1016" s="5" t="s">
        <v>806</v>
      </c>
      <c r="C1016" s="5"/>
      <c r="E1016" s="6">
        <v>546000</v>
      </c>
    </row>
    <row r="1017" spans="1:6" s="1" customFormat="1" x14ac:dyDescent="0.25">
      <c r="B1017" s="5" t="s">
        <v>807</v>
      </c>
      <c r="C1017" s="5"/>
      <c r="E1017" s="6">
        <v>174000</v>
      </c>
    </row>
    <row r="1018" spans="1:6" s="1" customFormat="1" x14ac:dyDescent="0.25">
      <c r="B1018" s="5" t="s">
        <v>317</v>
      </c>
      <c r="C1018" s="5"/>
      <c r="E1018" s="6">
        <v>588000</v>
      </c>
    </row>
    <row r="1019" spans="1:6" s="1" customFormat="1" x14ac:dyDescent="0.25">
      <c r="B1019" s="5" t="s">
        <v>808</v>
      </c>
      <c r="C1019" s="5"/>
      <c r="E1019" s="6">
        <v>1732500</v>
      </c>
    </row>
    <row r="1020" spans="1:6" s="1" customFormat="1" x14ac:dyDescent="0.25">
      <c r="B1020" s="5" t="s">
        <v>809</v>
      </c>
      <c r="C1020" s="5"/>
      <c r="E1020" s="6">
        <v>1582500</v>
      </c>
    </row>
    <row r="1021" spans="1:6" s="1" customFormat="1" x14ac:dyDescent="0.25">
      <c r="B1021" s="2" t="s">
        <v>828</v>
      </c>
      <c r="C1021" s="2"/>
      <c r="D1021" s="3" t="s">
        <v>49</v>
      </c>
      <c r="E1021" s="4">
        <v>2264087</v>
      </c>
    </row>
    <row r="1022" spans="1:6" s="1" customFormat="1" x14ac:dyDescent="0.25">
      <c r="B1022" s="2" t="s">
        <v>829</v>
      </c>
      <c r="C1022" s="2"/>
      <c r="D1022" s="3" t="s">
        <v>830</v>
      </c>
      <c r="E1022" s="4">
        <v>2264087</v>
      </c>
    </row>
    <row r="1023" spans="1:6" s="1" customFormat="1" x14ac:dyDescent="0.25">
      <c r="A1023" s="1">
        <v>5016</v>
      </c>
      <c r="B1023" s="5" t="s">
        <v>235</v>
      </c>
      <c r="C1023" s="5"/>
      <c r="E1023" s="6">
        <v>1366200</v>
      </c>
      <c r="F1023" s="1" t="s">
        <v>1059</v>
      </c>
    </row>
    <row r="1024" spans="1:6" s="1" customFormat="1" x14ac:dyDescent="0.25">
      <c r="A1024" s="1">
        <v>5016</v>
      </c>
      <c r="B1024" s="5" t="s">
        <v>516</v>
      </c>
      <c r="C1024" s="5"/>
      <c r="E1024" s="6">
        <v>897887</v>
      </c>
    </row>
    <row r="1025" spans="2:5" s="1" customFormat="1" x14ac:dyDescent="0.25">
      <c r="B1025" s="2" t="s">
        <v>831</v>
      </c>
      <c r="C1025" s="2"/>
      <c r="D1025" s="3" t="s">
        <v>57</v>
      </c>
      <c r="E1025" s="4">
        <v>3301103</v>
      </c>
    </row>
    <row r="1026" spans="2:5" s="1" customFormat="1" x14ac:dyDescent="0.25">
      <c r="B1026" s="2" t="s">
        <v>832</v>
      </c>
      <c r="C1026" s="2"/>
      <c r="D1026" s="3" t="s">
        <v>833</v>
      </c>
      <c r="E1026" s="4">
        <v>3301103</v>
      </c>
    </row>
    <row r="1027" spans="2:5" s="1" customFormat="1" x14ac:dyDescent="0.25">
      <c r="B1027" s="5" t="s">
        <v>798</v>
      </c>
      <c r="C1027" s="5"/>
      <c r="E1027" s="6">
        <v>243700</v>
      </c>
    </row>
    <row r="1028" spans="2:5" s="1" customFormat="1" x14ac:dyDescent="0.25">
      <c r="B1028" s="5" t="s">
        <v>799</v>
      </c>
      <c r="C1028" s="5"/>
      <c r="E1028" s="6">
        <v>87900</v>
      </c>
    </row>
    <row r="1029" spans="2:5" s="1" customFormat="1" x14ac:dyDescent="0.25">
      <c r="B1029" s="5" t="s">
        <v>800</v>
      </c>
      <c r="C1029" s="5"/>
      <c r="E1029" s="6">
        <v>284400</v>
      </c>
    </row>
    <row r="1030" spans="2:5" s="1" customFormat="1" x14ac:dyDescent="0.25">
      <c r="B1030" s="5" t="s">
        <v>801</v>
      </c>
      <c r="C1030" s="5"/>
      <c r="E1030" s="6">
        <v>146345</v>
      </c>
    </row>
    <row r="1031" spans="2:5" s="1" customFormat="1" x14ac:dyDescent="0.25">
      <c r="B1031" s="5" t="s">
        <v>802</v>
      </c>
      <c r="C1031" s="5"/>
      <c r="E1031" s="6">
        <v>571500</v>
      </c>
    </row>
    <row r="1032" spans="2:5" s="1" customFormat="1" x14ac:dyDescent="0.25">
      <c r="B1032" s="5" t="s">
        <v>803</v>
      </c>
      <c r="C1032" s="5"/>
      <c r="E1032" s="6">
        <v>286600</v>
      </c>
    </row>
    <row r="1033" spans="2:5" s="1" customFormat="1" x14ac:dyDescent="0.25">
      <c r="B1033" s="5" t="s">
        <v>804</v>
      </c>
      <c r="C1033" s="5"/>
      <c r="E1033" s="6">
        <v>261258</v>
      </c>
    </row>
    <row r="1034" spans="2:5" s="1" customFormat="1" x14ac:dyDescent="0.25">
      <c r="B1034" s="5" t="s">
        <v>805</v>
      </c>
      <c r="C1034" s="5"/>
      <c r="E1034" s="6">
        <v>321600</v>
      </c>
    </row>
    <row r="1035" spans="2:5" s="1" customFormat="1" x14ac:dyDescent="0.25">
      <c r="B1035" s="5" t="s">
        <v>806</v>
      </c>
      <c r="C1035" s="5"/>
      <c r="E1035" s="6">
        <v>105500</v>
      </c>
    </row>
    <row r="1036" spans="2:5" s="1" customFormat="1" x14ac:dyDescent="0.25">
      <c r="B1036" s="5" t="s">
        <v>807</v>
      </c>
      <c r="C1036" s="5"/>
      <c r="E1036" s="6">
        <v>30400</v>
      </c>
    </row>
    <row r="1037" spans="2:5" s="1" customFormat="1" x14ac:dyDescent="0.25">
      <c r="B1037" s="5" t="s">
        <v>317</v>
      </c>
      <c r="C1037" s="5"/>
      <c r="E1037" s="6">
        <v>154000</v>
      </c>
    </row>
    <row r="1038" spans="2:5" s="1" customFormat="1" x14ac:dyDescent="0.25">
      <c r="B1038" s="5" t="s">
        <v>808</v>
      </c>
      <c r="C1038" s="5"/>
      <c r="E1038" s="6">
        <v>319200</v>
      </c>
    </row>
    <row r="1039" spans="2:5" s="1" customFormat="1" x14ac:dyDescent="0.25">
      <c r="B1039" s="5" t="s">
        <v>809</v>
      </c>
      <c r="C1039" s="5"/>
      <c r="E1039" s="6">
        <v>488700</v>
      </c>
    </row>
    <row r="1040" spans="2:5" s="1" customFormat="1" x14ac:dyDescent="0.25">
      <c r="B1040" s="2" t="s">
        <v>834</v>
      </c>
      <c r="C1040" s="2"/>
      <c r="D1040" s="3" t="s">
        <v>835</v>
      </c>
      <c r="E1040" s="4">
        <v>111253</v>
      </c>
    </row>
    <row r="1041" spans="2:5" s="1" customFormat="1" x14ac:dyDescent="0.25">
      <c r="B1041" s="2" t="s">
        <v>836</v>
      </c>
      <c r="C1041" s="2"/>
      <c r="D1041" s="3" t="s">
        <v>837</v>
      </c>
      <c r="E1041" s="4">
        <v>111253</v>
      </c>
    </row>
    <row r="1042" spans="2:5" s="1" customFormat="1" x14ac:dyDescent="0.25">
      <c r="B1042" s="5" t="s">
        <v>798</v>
      </c>
      <c r="C1042" s="5"/>
      <c r="E1042" s="6">
        <v>8757</v>
      </c>
    </row>
    <row r="1043" spans="2:5" s="1" customFormat="1" x14ac:dyDescent="0.25">
      <c r="B1043" s="5" t="s">
        <v>799</v>
      </c>
      <c r="C1043" s="5"/>
      <c r="E1043" s="6">
        <v>103174</v>
      </c>
    </row>
    <row r="1044" spans="2:5" s="1" customFormat="1" x14ac:dyDescent="0.25">
      <c r="B1044" s="5" t="s">
        <v>800</v>
      </c>
      <c r="C1044" s="5"/>
      <c r="E1044" s="6">
        <v>708</v>
      </c>
    </row>
    <row r="1045" spans="2:5" s="1" customFormat="1" x14ac:dyDescent="0.25">
      <c r="B1045" s="5" t="s">
        <v>801</v>
      </c>
      <c r="C1045" s="5"/>
      <c r="E1045" s="6">
        <v>531</v>
      </c>
    </row>
    <row r="1046" spans="2:5" s="1" customFormat="1" x14ac:dyDescent="0.25">
      <c r="B1046" s="5" t="s">
        <v>802</v>
      </c>
      <c r="C1046" s="5"/>
      <c r="E1046" s="6">
        <v>658</v>
      </c>
    </row>
    <row r="1047" spans="2:5" s="1" customFormat="1" x14ac:dyDescent="0.25">
      <c r="B1047" s="5" t="s">
        <v>803</v>
      </c>
      <c r="C1047" s="5"/>
      <c r="E1047" s="6">
        <v>-4735</v>
      </c>
    </row>
    <row r="1048" spans="2:5" s="1" customFormat="1" x14ac:dyDescent="0.25">
      <c r="B1048" s="5" t="s">
        <v>804</v>
      </c>
      <c r="C1048" s="5"/>
      <c r="E1048" s="6">
        <v>591</v>
      </c>
    </row>
    <row r="1049" spans="2:5" s="1" customFormat="1" x14ac:dyDescent="0.25">
      <c r="B1049" s="5" t="s">
        <v>805</v>
      </c>
      <c r="C1049" s="5"/>
      <c r="E1049" s="6">
        <v>823</v>
      </c>
    </row>
    <row r="1050" spans="2:5" s="1" customFormat="1" x14ac:dyDescent="0.25">
      <c r="B1050" s="5" t="s">
        <v>806</v>
      </c>
      <c r="C1050" s="5"/>
      <c r="E1050" s="6">
        <v>293</v>
      </c>
    </row>
    <row r="1051" spans="2:5" s="1" customFormat="1" x14ac:dyDescent="0.25">
      <c r="B1051" s="5" t="s">
        <v>807</v>
      </c>
      <c r="C1051" s="5"/>
      <c r="E1051" s="6">
        <v>82</v>
      </c>
    </row>
    <row r="1052" spans="2:5" s="1" customFormat="1" x14ac:dyDescent="0.25">
      <c r="B1052" s="5" t="s">
        <v>317</v>
      </c>
      <c r="C1052" s="5"/>
      <c r="E1052" s="6">
        <v>354</v>
      </c>
    </row>
    <row r="1053" spans="2:5" s="1" customFormat="1" x14ac:dyDescent="0.25">
      <c r="B1053" s="5" t="s">
        <v>808</v>
      </c>
      <c r="C1053" s="5"/>
      <c r="E1053" s="6">
        <v>-448</v>
      </c>
    </row>
    <row r="1054" spans="2:5" s="1" customFormat="1" x14ac:dyDescent="0.25">
      <c r="B1054" s="5" t="s">
        <v>809</v>
      </c>
      <c r="C1054" s="5"/>
      <c r="E1054" s="6">
        <v>465</v>
      </c>
    </row>
    <row r="1055" spans="2:5" s="1" customFormat="1" x14ac:dyDescent="0.25">
      <c r="B1055" s="2" t="s">
        <v>838</v>
      </c>
      <c r="C1055" s="2"/>
      <c r="D1055" s="3" t="s">
        <v>839</v>
      </c>
      <c r="E1055" s="4">
        <v>18267196</v>
      </c>
    </row>
    <row r="1056" spans="2:5" s="1" customFormat="1" x14ac:dyDescent="0.25">
      <c r="B1056" s="2" t="s">
        <v>840</v>
      </c>
      <c r="C1056" s="2"/>
      <c r="D1056" s="3" t="s">
        <v>71</v>
      </c>
      <c r="E1056" s="4">
        <v>18267196</v>
      </c>
    </row>
    <row r="1057" spans="2:5" s="1" customFormat="1" x14ac:dyDescent="0.25">
      <c r="B1057" s="5" t="s">
        <v>798</v>
      </c>
      <c r="C1057" s="5"/>
      <c r="E1057" s="6">
        <v>1316186</v>
      </c>
    </row>
    <row r="1058" spans="2:5" s="1" customFormat="1" x14ac:dyDescent="0.25">
      <c r="B1058" s="5" t="s">
        <v>799</v>
      </c>
      <c r="C1058" s="5"/>
      <c r="E1058" s="6">
        <v>1407274</v>
      </c>
    </row>
    <row r="1059" spans="2:5" s="1" customFormat="1" x14ac:dyDescent="0.25">
      <c r="B1059" s="5" t="s">
        <v>800</v>
      </c>
      <c r="C1059" s="5"/>
      <c r="E1059" s="6">
        <v>1533208</v>
      </c>
    </row>
    <row r="1060" spans="2:5" s="1" customFormat="1" x14ac:dyDescent="0.25">
      <c r="B1060" s="5" t="s">
        <v>801</v>
      </c>
      <c r="C1060" s="5"/>
      <c r="E1060" s="6">
        <v>756749</v>
      </c>
    </row>
    <row r="1061" spans="2:5" s="1" customFormat="1" x14ac:dyDescent="0.25">
      <c r="B1061" s="5" t="s">
        <v>802</v>
      </c>
      <c r="C1061" s="5"/>
      <c r="E1061" s="6">
        <v>2871558</v>
      </c>
    </row>
    <row r="1062" spans="2:5" s="1" customFormat="1" x14ac:dyDescent="0.25">
      <c r="B1062" s="5" t="s">
        <v>803</v>
      </c>
      <c r="C1062" s="5"/>
      <c r="E1062" s="6">
        <v>1563865</v>
      </c>
    </row>
    <row r="1063" spans="2:5" s="1" customFormat="1" x14ac:dyDescent="0.25">
      <c r="B1063" s="5" t="s">
        <v>804</v>
      </c>
      <c r="C1063" s="5"/>
      <c r="E1063" s="6">
        <v>1391787</v>
      </c>
    </row>
    <row r="1064" spans="2:5" s="1" customFormat="1" x14ac:dyDescent="0.25">
      <c r="B1064" s="5" t="s">
        <v>805</v>
      </c>
      <c r="C1064" s="5"/>
      <c r="E1064" s="6">
        <v>1773723</v>
      </c>
    </row>
    <row r="1065" spans="2:5" s="1" customFormat="1" x14ac:dyDescent="0.25">
      <c r="B1065" s="5" t="s">
        <v>806</v>
      </c>
      <c r="C1065" s="5"/>
      <c r="E1065" s="6">
        <v>527293</v>
      </c>
    </row>
    <row r="1066" spans="2:5" s="1" customFormat="1" x14ac:dyDescent="0.25">
      <c r="B1066" s="5" t="s">
        <v>807</v>
      </c>
      <c r="C1066" s="5"/>
      <c r="E1066" s="6">
        <v>148882</v>
      </c>
    </row>
    <row r="1067" spans="2:5" s="1" customFormat="1" x14ac:dyDescent="0.25">
      <c r="B1067" s="5" t="s">
        <v>317</v>
      </c>
      <c r="C1067" s="5"/>
      <c r="E1067" s="6">
        <v>757854</v>
      </c>
    </row>
    <row r="1068" spans="2:5" s="1" customFormat="1" x14ac:dyDescent="0.25">
      <c r="B1068" s="5" t="s">
        <v>808</v>
      </c>
      <c r="C1068" s="5"/>
      <c r="E1068" s="6">
        <v>1569352</v>
      </c>
    </row>
    <row r="1069" spans="2:5" s="1" customFormat="1" x14ac:dyDescent="0.25">
      <c r="B1069" s="5" t="s">
        <v>809</v>
      </c>
      <c r="C1069" s="5"/>
      <c r="E1069" s="6">
        <v>2649465</v>
      </c>
    </row>
    <row r="1070" spans="2:5" s="1" customFormat="1" x14ac:dyDescent="0.25">
      <c r="B1070" s="2" t="s">
        <v>841</v>
      </c>
      <c r="C1070" s="2"/>
      <c r="D1070" s="3" t="s">
        <v>376</v>
      </c>
      <c r="E1070" s="4">
        <v>5680613</v>
      </c>
    </row>
    <row r="1071" spans="2:5" s="1" customFormat="1" x14ac:dyDescent="0.25">
      <c r="B1071" s="2" t="s">
        <v>842</v>
      </c>
      <c r="C1071" s="2"/>
      <c r="D1071" s="3" t="s">
        <v>378</v>
      </c>
      <c r="E1071" s="4">
        <v>5680613</v>
      </c>
    </row>
    <row r="1072" spans="2:5" s="1" customFormat="1" x14ac:dyDescent="0.25">
      <c r="B1072" s="5" t="s">
        <v>798</v>
      </c>
      <c r="C1072" s="5"/>
      <c r="E1072" s="6">
        <v>424812</v>
      </c>
    </row>
    <row r="1073" spans="1:5" s="1" customFormat="1" x14ac:dyDescent="0.25">
      <c r="B1073" s="5" t="s">
        <v>799</v>
      </c>
      <c r="C1073" s="5"/>
      <c r="E1073" s="6">
        <v>145400</v>
      </c>
    </row>
    <row r="1074" spans="1:5" s="1" customFormat="1" x14ac:dyDescent="0.25">
      <c r="B1074" s="5" t="s">
        <v>800</v>
      </c>
      <c r="C1074" s="5"/>
      <c r="E1074" s="6">
        <v>498900</v>
      </c>
    </row>
    <row r="1075" spans="1:5" s="1" customFormat="1" x14ac:dyDescent="0.25">
      <c r="B1075" s="5" t="s">
        <v>801</v>
      </c>
      <c r="C1075" s="5"/>
      <c r="E1075" s="6">
        <v>254739</v>
      </c>
    </row>
    <row r="1076" spans="1:5" s="1" customFormat="1" x14ac:dyDescent="0.25">
      <c r="B1076" s="5" t="s">
        <v>802</v>
      </c>
      <c r="C1076" s="5"/>
      <c r="E1076" s="6">
        <v>952100</v>
      </c>
    </row>
    <row r="1077" spans="1:5" s="1" customFormat="1" x14ac:dyDescent="0.25">
      <c r="B1077" s="5" t="s">
        <v>803</v>
      </c>
      <c r="C1077" s="5"/>
      <c r="E1077" s="6">
        <v>507900</v>
      </c>
    </row>
    <row r="1078" spans="1:5" s="1" customFormat="1" x14ac:dyDescent="0.25">
      <c r="B1078" s="5" t="s">
        <v>804</v>
      </c>
      <c r="C1078" s="5"/>
      <c r="E1078" s="6">
        <v>452462</v>
      </c>
    </row>
    <row r="1079" spans="1:5" s="1" customFormat="1" x14ac:dyDescent="0.25">
      <c r="B1079" s="5" t="s">
        <v>805</v>
      </c>
      <c r="C1079" s="5"/>
      <c r="E1079" s="6">
        <v>585300</v>
      </c>
    </row>
    <row r="1080" spans="1:5" s="1" customFormat="1" x14ac:dyDescent="0.25">
      <c r="B1080" s="5" t="s">
        <v>806</v>
      </c>
      <c r="C1080" s="5"/>
      <c r="E1080" s="6">
        <v>175800</v>
      </c>
    </row>
    <row r="1081" spans="1:5" s="1" customFormat="1" x14ac:dyDescent="0.25">
      <c r="B1081" s="5" t="s">
        <v>807</v>
      </c>
      <c r="C1081" s="5"/>
      <c r="E1081" s="6">
        <v>51800</v>
      </c>
    </row>
    <row r="1082" spans="1:5" s="1" customFormat="1" x14ac:dyDescent="0.25">
      <c r="B1082" s="5" t="s">
        <v>317</v>
      </c>
      <c r="C1082" s="5"/>
      <c r="E1082" s="6">
        <v>252900</v>
      </c>
    </row>
    <row r="1083" spans="1:5" s="1" customFormat="1" x14ac:dyDescent="0.25">
      <c r="B1083" s="5" t="s">
        <v>808</v>
      </c>
      <c r="C1083" s="5"/>
      <c r="E1083" s="6">
        <v>523900</v>
      </c>
    </row>
    <row r="1084" spans="1:5" s="1" customFormat="1" x14ac:dyDescent="0.25">
      <c r="B1084" s="5" t="s">
        <v>809</v>
      </c>
      <c r="C1084" s="5"/>
      <c r="E1084" s="6">
        <v>854600</v>
      </c>
    </row>
    <row r="1085" spans="1:5" s="1" customFormat="1" x14ac:dyDescent="0.25">
      <c r="B1085" s="2" t="s">
        <v>843</v>
      </c>
      <c r="C1085" s="2"/>
      <c r="D1085" s="3" t="s">
        <v>844</v>
      </c>
      <c r="E1085" s="4">
        <v>2355601</v>
      </c>
    </row>
    <row r="1086" spans="1:5" s="1" customFormat="1" x14ac:dyDescent="0.25">
      <c r="B1086" s="2" t="s">
        <v>845</v>
      </c>
      <c r="C1086" s="2"/>
      <c r="D1086" s="3" t="s">
        <v>846</v>
      </c>
      <c r="E1086" s="4">
        <v>2355601</v>
      </c>
    </row>
    <row r="1087" spans="1:5" s="1" customFormat="1" x14ac:dyDescent="0.25">
      <c r="B1087" s="2" t="s">
        <v>847</v>
      </c>
      <c r="C1087" s="2"/>
      <c r="D1087" s="3" t="s">
        <v>848</v>
      </c>
      <c r="E1087" s="4">
        <v>2355601</v>
      </c>
    </row>
    <row r="1088" spans="1:5" s="1" customFormat="1" x14ac:dyDescent="0.25">
      <c r="A1088" s="1">
        <v>5004</v>
      </c>
      <c r="B1088" s="5" t="s">
        <v>95</v>
      </c>
      <c r="C1088" s="5"/>
      <c r="E1088" s="6">
        <v>2355601</v>
      </c>
    </row>
    <row r="1089" spans="2:5" s="1" customFormat="1" x14ac:dyDescent="0.25">
      <c r="B1089" s="2" t="s">
        <v>849</v>
      </c>
      <c r="C1089" s="2"/>
      <c r="D1089" s="3" t="s">
        <v>850</v>
      </c>
      <c r="E1089" s="4">
        <v>-225534558</v>
      </c>
    </row>
    <row r="1090" spans="2:5" s="1" customFormat="1" x14ac:dyDescent="0.25">
      <c r="B1090" s="2" t="s">
        <v>851</v>
      </c>
      <c r="C1090" s="2"/>
      <c r="D1090" s="3" t="s">
        <v>852</v>
      </c>
      <c r="E1090" s="4">
        <v>-225534558</v>
      </c>
    </row>
    <row r="1091" spans="2:5" s="1" customFormat="1" x14ac:dyDescent="0.25">
      <c r="B1091" s="2" t="s">
        <v>853</v>
      </c>
      <c r="C1091" s="2"/>
      <c r="D1091" s="3" t="s">
        <v>854</v>
      </c>
      <c r="E1091" s="4">
        <v>-225534558</v>
      </c>
    </row>
    <row r="1092" spans="2:5" s="1" customFormat="1" x14ac:dyDescent="0.25">
      <c r="B1092" s="5" t="s">
        <v>235</v>
      </c>
      <c r="C1092" s="5"/>
      <c r="E1092" s="6">
        <v>-164431706</v>
      </c>
    </row>
    <row r="1093" spans="2:5" s="1" customFormat="1" x14ac:dyDescent="0.25">
      <c r="B1093" s="5" t="s">
        <v>516</v>
      </c>
      <c r="C1093" s="5"/>
      <c r="E1093" s="6">
        <v>-61102852</v>
      </c>
    </row>
    <row r="1094" spans="2:5" s="1" customFormat="1" x14ac:dyDescent="0.25">
      <c r="B1094" s="2" t="s">
        <v>855</v>
      </c>
      <c r="C1094" s="2"/>
      <c r="D1094" s="3" t="s">
        <v>856</v>
      </c>
      <c r="E1094" s="4">
        <v>150264679</v>
      </c>
    </row>
    <row r="1095" spans="2:5" s="1" customFormat="1" x14ac:dyDescent="0.25">
      <c r="B1095" s="2" t="s">
        <v>857</v>
      </c>
      <c r="C1095" s="2"/>
      <c r="D1095" s="3" t="s">
        <v>858</v>
      </c>
      <c r="E1095" s="4">
        <v>78898118</v>
      </c>
    </row>
    <row r="1096" spans="2:5" s="1" customFormat="1" x14ac:dyDescent="0.25">
      <c r="B1096" s="2" t="s">
        <v>859</v>
      </c>
      <c r="C1096" s="2"/>
      <c r="D1096" s="3" t="s">
        <v>14</v>
      </c>
      <c r="E1096" s="4">
        <v>78898118</v>
      </c>
    </row>
    <row r="1097" spans="2:5" s="1" customFormat="1" x14ac:dyDescent="0.25">
      <c r="B1097" s="5" t="s">
        <v>798</v>
      </c>
      <c r="C1097" s="5"/>
      <c r="E1097" s="6">
        <v>772908</v>
      </c>
    </row>
    <row r="1098" spans="2:5" s="1" customFormat="1" x14ac:dyDescent="0.25">
      <c r="B1098" s="5" t="s">
        <v>860</v>
      </c>
      <c r="C1098" s="5"/>
      <c r="E1098" s="6">
        <v>13960863</v>
      </c>
    </row>
    <row r="1099" spans="2:5" s="1" customFormat="1" x14ac:dyDescent="0.25">
      <c r="B1099" s="5" t="s">
        <v>861</v>
      </c>
      <c r="C1099" s="5"/>
      <c r="E1099" s="6">
        <v>2116039</v>
      </c>
    </row>
    <row r="1100" spans="2:5" s="1" customFormat="1" x14ac:dyDescent="0.25">
      <c r="B1100" s="5" t="s">
        <v>862</v>
      </c>
      <c r="C1100" s="5"/>
      <c r="E1100" s="6">
        <v>1076551</v>
      </c>
    </row>
    <row r="1101" spans="2:5" s="1" customFormat="1" x14ac:dyDescent="0.25">
      <c r="B1101" s="5" t="s">
        <v>801</v>
      </c>
      <c r="C1101" s="5"/>
      <c r="E1101" s="6">
        <v>358850</v>
      </c>
    </row>
    <row r="1102" spans="2:5" s="1" customFormat="1" x14ac:dyDescent="0.25">
      <c r="B1102" s="5" t="s">
        <v>863</v>
      </c>
      <c r="C1102" s="5"/>
      <c r="E1102" s="6">
        <v>1159362</v>
      </c>
    </row>
    <row r="1103" spans="2:5" s="1" customFormat="1" x14ac:dyDescent="0.25">
      <c r="B1103" s="5" t="s">
        <v>864</v>
      </c>
      <c r="C1103" s="5"/>
      <c r="E1103" s="6">
        <v>1492908</v>
      </c>
    </row>
    <row r="1104" spans="2:5" s="1" customFormat="1" x14ac:dyDescent="0.25">
      <c r="B1104" s="5" t="s">
        <v>865</v>
      </c>
      <c r="C1104" s="5"/>
      <c r="E1104" s="6">
        <v>3284860</v>
      </c>
    </row>
    <row r="1105" spans="2:5" s="1" customFormat="1" x14ac:dyDescent="0.25">
      <c r="B1105" s="5" t="s">
        <v>866</v>
      </c>
      <c r="C1105" s="5"/>
      <c r="E1105" s="6">
        <v>1110000</v>
      </c>
    </row>
    <row r="1106" spans="2:5" s="1" customFormat="1" x14ac:dyDescent="0.25">
      <c r="B1106" s="5" t="s">
        <v>867</v>
      </c>
      <c r="C1106" s="5"/>
      <c r="E1106" s="6">
        <v>248435</v>
      </c>
    </row>
    <row r="1107" spans="2:5" s="1" customFormat="1" x14ac:dyDescent="0.25">
      <c r="B1107" s="5" t="s">
        <v>868</v>
      </c>
      <c r="C1107" s="5"/>
      <c r="E1107" s="6">
        <v>19633333</v>
      </c>
    </row>
    <row r="1108" spans="2:5" s="1" customFormat="1" x14ac:dyDescent="0.25">
      <c r="B1108" s="5" t="s">
        <v>804</v>
      </c>
      <c r="C1108" s="5"/>
      <c r="E1108" s="6">
        <v>828116</v>
      </c>
    </row>
    <row r="1109" spans="2:5" s="1" customFormat="1" x14ac:dyDescent="0.25">
      <c r="B1109" s="5" t="s">
        <v>869</v>
      </c>
      <c r="C1109" s="5"/>
      <c r="E1109" s="6">
        <v>833333</v>
      </c>
    </row>
    <row r="1110" spans="2:5" s="1" customFormat="1" x14ac:dyDescent="0.25">
      <c r="B1110" s="5" t="s">
        <v>316</v>
      </c>
      <c r="C1110" s="5"/>
      <c r="E1110" s="6">
        <v>1250000</v>
      </c>
    </row>
    <row r="1111" spans="2:5" s="1" customFormat="1" x14ac:dyDescent="0.25">
      <c r="B1111" s="5" t="s">
        <v>870</v>
      </c>
      <c r="C1111" s="5"/>
      <c r="E1111" s="6">
        <v>883323</v>
      </c>
    </row>
    <row r="1112" spans="2:5" s="1" customFormat="1" x14ac:dyDescent="0.25">
      <c r="B1112" s="5" t="s">
        <v>871</v>
      </c>
      <c r="C1112" s="5"/>
      <c r="E1112" s="6">
        <v>700000</v>
      </c>
    </row>
    <row r="1113" spans="2:5" s="1" customFormat="1" x14ac:dyDescent="0.25">
      <c r="B1113" s="5" t="s">
        <v>872</v>
      </c>
      <c r="C1113" s="5"/>
      <c r="E1113" s="6">
        <v>14560000</v>
      </c>
    </row>
    <row r="1114" spans="2:5" s="1" customFormat="1" x14ac:dyDescent="0.25">
      <c r="B1114" s="5" t="s">
        <v>873</v>
      </c>
      <c r="C1114" s="5"/>
      <c r="E1114" s="6">
        <v>10390000</v>
      </c>
    </row>
    <row r="1115" spans="2:5" s="1" customFormat="1" x14ac:dyDescent="0.25">
      <c r="B1115" s="5" t="s">
        <v>874</v>
      </c>
      <c r="C1115" s="5"/>
      <c r="E1115" s="6">
        <v>2346329</v>
      </c>
    </row>
    <row r="1116" spans="2:5" s="1" customFormat="1" x14ac:dyDescent="0.25">
      <c r="B1116" s="5" t="s">
        <v>875</v>
      </c>
      <c r="C1116" s="5"/>
      <c r="E1116" s="6">
        <v>400000</v>
      </c>
    </row>
    <row r="1117" spans="2:5" s="1" customFormat="1" x14ac:dyDescent="0.25">
      <c r="B1117" s="5" t="s">
        <v>876</v>
      </c>
      <c r="C1117" s="5"/>
      <c r="E1117" s="6">
        <v>1492908</v>
      </c>
    </row>
    <row r="1118" spans="2:5" s="1" customFormat="1" x14ac:dyDescent="0.25">
      <c r="B1118" s="2" t="s">
        <v>877</v>
      </c>
      <c r="C1118" s="2"/>
      <c r="D1118" s="3" t="s">
        <v>878</v>
      </c>
      <c r="E1118" s="4">
        <v>10718613</v>
      </c>
    </row>
    <row r="1119" spans="2:5" s="1" customFormat="1" x14ac:dyDescent="0.25">
      <c r="B1119" s="2" t="s">
        <v>879</v>
      </c>
      <c r="C1119" s="2"/>
      <c r="D1119" s="3" t="s">
        <v>325</v>
      </c>
      <c r="E1119" s="4">
        <v>10718613</v>
      </c>
    </row>
    <row r="1120" spans="2:5" s="1" customFormat="1" x14ac:dyDescent="0.25">
      <c r="B1120" s="5" t="s">
        <v>798</v>
      </c>
      <c r="C1120" s="5"/>
      <c r="E1120" s="6">
        <v>153977</v>
      </c>
    </row>
    <row r="1121" spans="2:5" s="1" customFormat="1" x14ac:dyDescent="0.25">
      <c r="B1121" s="5" t="s">
        <v>860</v>
      </c>
      <c r="C1121" s="5"/>
      <c r="E1121" s="6">
        <v>1568750</v>
      </c>
    </row>
    <row r="1122" spans="2:5" s="1" customFormat="1" x14ac:dyDescent="0.25">
      <c r="B1122" s="5" t="s">
        <v>862</v>
      </c>
      <c r="C1122" s="5"/>
      <c r="E1122" s="6">
        <v>154236</v>
      </c>
    </row>
    <row r="1123" spans="2:5" s="1" customFormat="1" x14ac:dyDescent="0.25">
      <c r="B1123" s="5" t="s">
        <v>863</v>
      </c>
      <c r="C1123" s="5"/>
      <c r="E1123" s="6">
        <v>226868</v>
      </c>
    </row>
    <row r="1124" spans="2:5" s="1" customFormat="1" x14ac:dyDescent="0.25">
      <c r="B1124" s="5" t="s">
        <v>864</v>
      </c>
      <c r="C1124" s="5"/>
      <c r="E1124" s="6">
        <v>701366</v>
      </c>
    </row>
    <row r="1125" spans="2:5" s="1" customFormat="1" x14ac:dyDescent="0.25">
      <c r="B1125" s="5" t="s">
        <v>865</v>
      </c>
      <c r="C1125" s="5"/>
      <c r="E1125" s="6">
        <v>1206545</v>
      </c>
    </row>
    <row r="1126" spans="2:5" s="1" customFormat="1" x14ac:dyDescent="0.25">
      <c r="B1126" s="5" t="s">
        <v>866</v>
      </c>
      <c r="C1126" s="5"/>
      <c r="E1126" s="6">
        <v>454408</v>
      </c>
    </row>
    <row r="1127" spans="2:5" s="1" customFormat="1" x14ac:dyDescent="0.25">
      <c r="B1127" s="5" t="s">
        <v>868</v>
      </c>
      <c r="C1127" s="5"/>
      <c r="E1127" s="6">
        <v>110833</v>
      </c>
    </row>
    <row r="1128" spans="2:5" s="1" customFormat="1" x14ac:dyDescent="0.25">
      <c r="B1128" s="5" t="s">
        <v>804</v>
      </c>
      <c r="C1128" s="5"/>
      <c r="E1128" s="6">
        <v>198662</v>
      </c>
    </row>
    <row r="1129" spans="2:5" s="1" customFormat="1" x14ac:dyDescent="0.25">
      <c r="B1129" s="5" t="s">
        <v>870</v>
      </c>
      <c r="C1129" s="5"/>
      <c r="E1129" s="6">
        <v>289410</v>
      </c>
    </row>
    <row r="1130" spans="2:5" s="1" customFormat="1" x14ac:dyDescent="0.25">
      <c r="B1130" s="5" t="s">
        <v>872</v>
      </c>
      <c r="C1130" s="5"/>
      <c r="E1130" s="6">
        <v>1725210</v>
      </c>
    </row>
    <row r="1131" spans="2:5" s="1" customFormat="1" x14ac:dyDescent="0.25">
      <c r="B1131" s="5" t="s">
        <v>873</v>
      </c>
      <c r="C1131" s="5"/>
      <c r="E1131" s="6">
        <v>2519378</v>
      </c>
    </row>
    <row r="1132" spans="2:5" s="1" customFormat="1" x14ac:dyDescent="0.25">
      <c r="B1132" s="5" t="s">
        <v>874</v>
      </c>
      <c r="C1132" s="5"/>
      <c r="E1132" s="6">
        <v>653694</v>
      </c>
    </row>
    <row r="1133" spans="2:5" s="1" customFormat="1" x14ac:dyDescent="0.25">
      <c r="B1133" s="5" t="s">
        <v>876</v>
      </c>
      <c r="C1133" s="5"/>
      <c r="E1133" s="6">
        <v>755276</v>
      </c>
    </row>
    <row r="1134" spans="2:5" s="1" customFormat="1" x14ac:dyDescent="0.25">
      <c r="B1134" s="2" t="s">
        <v>880</v>
      </c>
      <c r="C1134" s="2"/>
      <c r="D1134" s="3" t="s">
        <v>881</v>
      </c>
      <c r="E1134" s="4">
        <v>873860</v>
      </c>
    </row>
    <row r="1135" spans="2:5" s="1" customFormat="1" x14ac:dyDescent="0.25">
      <c r="B1135" s="2" t="s">
        <v>882</v>
      </c>
      <c r="C1135" s="2"/>
      <c r="D1135" s="3" t="s">
        <v>22</v>
      </c>
      <c r="E1135" s="4">
        <v>873860</v>
      </c>
    </row>
    <row r="1136" spans="2:5" s="1" customFormat="1" x14ac:dyDescent="0.25">
      <c r="B1136" s="5" t="s">
        <v>861</v>
      </c>
      <c r="C1136" s="5"/>
      <c r="E1136" s="6">
        <v>55208</v>
      </c>
    </row>
    <row r="1137" spans="2:5" s="1" customFormat="1" x14ac:dyDescent="0.25">
      <c r="B1137" s="5" t="s">
        <v>865</v>
      </c>
      <c r="C1137" s="5"/>
      <c r="E1137" s="6">
        <v>138020</v>
      </c>
    </row>
    <row r="1138" spans="2:5" s="1" customFormat="1" x14ac:dyDescent="0.25">
      <c r="B1138" s="5" t="s">
        <v>868</v>
      </c>
      <c r="C1138" s="5"/>
      <c r="E1138" s="6">
        <v>253334</v>
      </c>
    </row>
    <row r="1139" spans="2:5" s="1" customFormat="1" x14ac:dyDescent="0.25">
      <c r="B1139" s="5" t="s">
        <v>873</v>
      </c>
      <c r="C1139" s="5"/>
      <c r="E1139" s="6">
        <v>236882</v>
      </c>
    </row>
    <row r="1140" spans="2:5" s="1" customFormat="1" x14ac:dyDescent="0.25">
      <c r="B1140" s="5" t="s">
        <v>874</v>
      </c>
      <c r="C1140" s="5"/>
      <c r="E1140" s="6">
        <v>110416</v>
      </c>
    </row>
    <row r="1141" spans="2:5" s="1" customFormat="1" x14ac:dyDescent="0.25">
      <c r="B1141" s="5" t="s">
        <v>875</v>
      </c>
      <c r="C1141" s="5"/>
      <c r="E1141" s="6">
        <v>80000</v>
      </c>
    </row>
    <row r="1142" spans="2:5" s="1" customFormat="1" x14ac:dyDescent="0.25">
      <c r="B1142" s="2" t="s">
        <v>883</v>
      </c>
      <c r="C1142" s="2"/>
      <c r="D1142" s="3" t="s">
        <v>884</v>
      </c>
      <c r="E1142" s="4">
        <v>4030065</v>
      </c>
    </row>
    <row r="1143" spans="2:5" s="1" customFormat="1" x14ac:dyDescent="0.25">
      <c r="B1143" s="2" t="s">
        <v>885</v>
      </c>
      <c r="C1143" s="2"/>
      <c r="D1143" s="3" t="s">
        <v>27</v>
      </c>
      <c r="E1143" s="4">
        <v>4030065</v>
      </c>
    </row>
    <row r="1144" spans="2:5" s="1" customFormat="1" x14ac:dyDescent="0.25">
      <c r="B1144" s="5" t="s">
        <v>798</v>
      </c>
      <c r="C1144" s="5"/>
      <c r="E1144" s="6">
        <v>90563</v>
      </c>
    </row>
    <row r="1145" spans="2:5" s="1" customFormat="1" x14ac:dyDescent="0.25">
      <c r="B1145" s="5" t="s">
        <v>860</v>
      </c>
      <c r="C1145" s="5"/>
      <c r="E1145" s="6">
        <v>1112634</v>
      </c>
    </row>
    <row r="1146" spans="2:5" s="1" customFormat="1" x14ac:dyDescent="0.25">
      <c r="B1146" s="5" t="s">
        <v>801</v>
      </c>
      <c r="C1146" s="5"/>
      <c r="E1146" s="6">
        <v>42047</v>
      </c>
    </row>
    <row r="1147" spans="2:5" s="1" customFormat="1" x14ac:dyDescent="0.25">
      <c r="B1147" s="5" t="s">
        <v>863</v>
      </c>
      <c r="C1147" s="5"/>
      <c r="E1147" s="6">
        <v>135845</v>
      </c>
    </row>
    <row r="1148" spans="2:5" s="1" customFormat="1" x14ac:dyDescent="0.25">
      <c r="B1148" s="5" t="s">
        <v>865</v>
      </c>
      <c r="C1148" s="5"/>
      <c r="E1148" s="6">
        <v>381660</v>
      </c>
    </row>
    <row r="1149" spans="2:5" s="1" customFormat="1" x14ac:dyDescent="0.25">
      <c r="B1149" s="5" t="s">
        <v>804</v>
      </c>
      <c r="C1149" s="5"/>
      <c r="E1149" s="6">
        <v>97032</v>
      </c>
    </row>
    <row r="1150" spans="2:5" s="1" customFormat="1" x14ac:dyDescent="0.25">
      <c r="B1150" s="5" t="s">
        <v>316</v>
      </c>
      <c r="C1150" s="5"/>
      <c r="E1150" s="6">
        <v>97032</v>
      </c>
    </row>
    <row r="1151" spans="2:5" s="1" customFormat="1" x14ac:dyDescent="0.25">
      <c r="B1151" s="5" t="s">
        <v>870</v>
      </c>
      <c r="C1151" s="5"/>
      <c r="E1151" s="6">
        <v>103501</v>
      </c>
    </row>
    <row r="1152" spans="2:5" s="1" customFormat="1" x14ac:dyDescent="0.25">
      <c r="B1152" s="5" t="s">
        <v>871</v>
      </c>
      <c r="C1152" s="5"/>
      <c r="E1152" s="6">
        <v>45282</v>
      </c>
    </row>
    <row r="1153" spans="2:5" s="1" customFormat="1" x14ac:dyDescent="0.25">
      <c r="B1153" s="5" t="s">
        <v>872</v>
      </c>
      <c r="C1153" s="5"/>
      <c r="E1153" s="6">
        <v>811835</v>
      </c>
    </row>
    <row r="1154" spans="2:5" s="1" customFormat="1" x14ac:dyDescent="0.25">
      <c r="B1154" s="5" t="s">
        <v>873</v>
      </c>
      <c r="C1154" s="5"/>
      <c r="E1154" s="6">
        <v>805366</v>
      </c>
    </row>
    <row r="1155" spans="2:5" s="1" customFormat="1" x14ac:dyDescent="0.25">
      <c r="B1155" s="5" t="s">
        <v>874</v>
      </c>
      <c r="C1155" s="5"/>
      <c r="E1155" s="6">
        <v>274924</v>
      </c>
    </row>
    <row r="1156" spans="2:5" s="1" customFormat="1" x14ac:dyDescent="0.25">
      <c r="B1156" s="5" t="s">
        <v>875</v>
      </c>
      <c r="C1156" s="5"/>
      <c r="E1156" s="6">
        <v>32344</v>
      </c>
    </row>
    <row r="1157" spans="2:5" s="1" customFormat="1" x14ac:dyDescent="0.25">
      <c r="B1157" s="2" t="s">
        <v>886</v>
      </c>
      <c r="C1157" s="2"/>
      <c r="D1157" s="3" t="s">
        <v>887</v>
      </c>
      <c r="E1157" s="4">
        <v>8097440</v>
      </c>
    </row>
    <row r="1158" spans="2:5" s="1" customFormat="1" x14ac:dyDescent="0.25">
      <c r="B1158" s="2" t="s">
        <v>888</v>
      </c>
      <c r="C1158" s="2"/>
      <c r="D1158" s="3" t="s">
        <v>31</v>
      </c>
      <c r="E1158" s="4">
        <v>8097440</v>
      </c>
    </row>
    <row r="1159" spans="2:5" s="1" customFormat="1" x14ac:dyDescent="0.25">
      <c r="B1159" s="5" t="s">
        <v>798</v>
      </c>
      <c r="C1159" s="5"/>
      <c r="E1159" s="6">
        <v>84787</v>
      </c>
    </row>
    <row r="1160" spans="2:5" s="1" customFormat="1" x14ac:dyDescent="0.25">
      <c r="B1160" s="5" t="s">
        <v>860</v>
      </c>
      <c r="C1160" s="5"/>
      <c r="E1160" s="6">
        <v>1423449</v>
      </c>
    </row>
    <row r="1161" spans="2:5" s="1" customFormat="1" x14ac:dyDescent="0.25">
      <c r="B1161" s="5" t="s">
        <v>862</v>
      </c>
      <c r="C1161" s="5"/>
      <c r="E1161" s="6">
        <v>102566</v>
      </c>
    </row>
    <row r="1162" spans="2:5" s="1" customFormat="1" x14ac:dyDescent="0.25">
      <c r="B1162" s="5" t="s">
        <v>801</v>
      </c>
      <c r="C1162" s="5"/>
      <c r="E1162" s="6">
        <v>33408</v>
      </c>
    </row>
    <row r="1163" spans="2:5" s="1" customFormat="1" x14ac:dyDescent="0.25">
      <c r="B1163" s="5" t="s">
        <v>863</v>
      </c>
      <c r="C1163" s="5"/>
      <c r="E1163" s="6">
        <v>126840</v>
      </c>
    </row>
    <row r="1164" spans="2:5" s="1" customFormat="1" x14ac:dyDescent="0.25">
      <c r="B1164" s="5" t="s">
        <v>864</v>
      </c>
      <c r="C1164" s="5"/>
      <c r="E1164" s="6">
        <v>182856</v>
      </c>
    </row>
    <row r="1165" spans="2:5" s="1" customFormat="1" x14ac:dyDescent="0.25">
      <c r="B1165" s="5" t="s">
        <v>865</v>
      </c>
      <c r="C1165" s="5"/>
      <c r="E1165" s="6">
        <v>419891</v>
      </c>
    </row>
    <row r="1166" spans="2:5" s="1" customFormat="1" x14ac:dyDescent="0.25">
      <c r="B1166" s="5" t="s">
        <v>866</v>
      </c>
      <c r="C1166" s="5"/>
      <c r="E1166" s="6">
        <v>130367</v>
      </c>
    </row>
    <row r="1167" spans="2:5" s="1" customFormat="1" x14ac:dyDescent="0.25">
      <c r="B1167" s="5" t="s">
        <v>867</v>
      </c>
      <c r="C1167" s="5"/>
      <c r="E1167" s="6">
        <v>20703</v>
      </c>
    </row>
    <row r="1168" spans="2:5" s="1" customFormat="1" x14ac:dyDescent="0.25">
      <c r="B1168" s="5" t="s">
        <v>868</v>
      </c>
      <c r="C1168" s="5"/>
      <c r="E1168" s="6">
        <v>1909236</v>
      </c>
    </row>
    <row r="1169" spans="2:5" s="1" customFormat="1" x14ac:dyDescent="0.25">
      <c r="B1169" s="5" t="s">
        <v>804</v>
      </c>
      <c r="C1169" s="5"/>
      <c r="E1169" s="6">
        <v>93651</v>
      </c>
    </row>
    <row r="1170" spans="2:5" s="1" customFormat="1" x14ac:dyDescent="0.25">
      <c r="B1170" s="5" t="s">
        <v>316</v>
      </c>
      <c r="C1170" s="5"/>
      <c r="E1170" s="6">
        <v>112253</v>
      </c>
    </row>
    <row r="1171" spans="2:5" s="1" customFormat="1" x14ac:dyDescent="0.25">
      <c r="B1171" s="5" t="s">
        <v>870</v>
      </c>
      <c r="C1171" s="5"/>
      <c r="E1171" s="6">
        <v>106353</v>
      </c>
    </row>
    <row r="1172" spans="2:5" s="1" customFormat="1" x14ac:dyDescent="0.25">
      <c r="B1172" s="5" t="s">
        <v>871</v>
      </c>
      <c r="C1172" s="5"/>
      <c r="E1172" s="6">
        <v>62107</v>
      </c>
    </row>
    <row r="1173" spans="2:5" s="1" customFormat="1" x14ac:dyDescent="0.25">
      <c r="B1173" s="5" t="s">
        <v>872</v>
      </c>
      <c r="C1173" s="5"/>
      <c r="E1173" s="6">
        <v>1424754</v>
      </c>
    </row>
    <row r="1174" spans="2:5" s="1" customFormat="1" x14ac:dyDescent="0.25">
      <c r="B1174" s="5" t="s">
        <v>873</v>
      </c>
      <c r="C1174" s="5"/>
      <c r="E1174" s="6">
        <v>1352062</v>
      </c>
    </row>
    <row r="1175" spans="2:5" s="1" customFormat="1" x14ac:dyDescent="0.25">
      <c r="B1175" s="5" t="s">
        <v>874</v>
      </c>
      <c r="C1175" s="5"/>
      <c r="E1175" s="6">
        <v>282114</v>
      </c>
    </row>
    <row r="1176" spans="2:5" s="1" customFormat="1" x14ac:dyDescent="0.25">
      <c r="B1176" s="5" t="s">
        <v>875</v>
      </c>
      <c r="C1176" s="5"/>
      <c r="E1176" s="6">
        <v>42695</v>
      </c>
    </row>
    <row r="1177" spans="2:5" s="1" customFormat="1" x14ac:dyDescent="0.25">
      <c r="B1177" s="5" t="s">
        <v>876</v>
      </c>
      <c r="C1177" s="5"/>
      <c r="E1177" s="6">
        <v>187348</v>
      </c>
    </row>
    <row r="1178" spans="2:5" s="1" customFormat="1" x14ac:dyDescent="0.25">
      <c r="B1178" s="2" t="s">
        <v>889</v>
      </c>
      <c r="C1178" s="2"/>
      <c r="D1178" s="3" t="s">
        <v>890</v>
      </c>
      <c r="E1178" s="4">
        <v>729566</v>
      </c>
    </row>
    <row r="1179" spans="2:5" s="1" customFormat="1" x14ac:dyDescent="0.25">
      <c r="B1179" s="2" t="s">
        <v>891</v>
      </c>
      <c r="C1179" s="2"/>
      <c r="D1179" s="3" t="s">
        <v>35</v>
      </c>
      <c r="E1179" s="4">
        <v>729566</v>
      </c>
    </row>
    <row r="1180" spans="2:5" s="1" customFormat="1" x14ac:dyDescent="0.25">
      <c r="B1180" s="5" t="s">
        <v>798</v>
      </c>
      <c r="C1180" s="5"/>
      <c r="E1180" s="6">
        <v>848</v>
      </c>
    </row>
    <row r="1181" spans="2:5" s="1" customFormat="1" x14ac:dyDescent="0.25">
      <c r="B1181" s="5" t="s">
        <v>860</v>
      </c>
      <c r="C1181" s="5"/>
      <c r="E1181" s="6">
        <v>170814</v>
      </c>
    </row>
    <row r="1182" spans="2:5" s="1" customFormat="1" x14ac:dyDescent="0.25">
      <c r="B1182" s="5" t="s">
        <v>862</v>
      </c>
      <c r="C1182" s="5"/>
      <c r="E1182" s="6">
        <v>1333</v>
      </c>
    </row>
    <row r="1183" spans="2:5" s="1" customFormat="1" x14ac:dyDescent="0.25">
      <c r="B1183" s="5" t="s">
        <v>801</v>
      </c>
      <c r="C1183" s="5"/>
      <c r="E1183" s="6">
        <v>145</v>
      </c>
    </row>
    <row r="1184" spans="2:5" s="1" customFormat="1" x14ac:dyDescent="0.25">
      <c r="B1184" s="5" t="s">
        <v>863</v>
      </c>
      <c r="C1184" s="5"/>
      <c r="E1184" s="6">
        <v>1776</v>
      </c>
    </row>
    <row r="1185" spans="2:5" s="1" customFormat="1" x14ac:dyDescent="0.25">
      <c r="B1185" s="5" t="s">
        <v>864</v>
      </c>
      <c r="C1185" s="5"/>
      <c r="E1185" s="6">
        <v>1566</v>
      </c>
    </row>
    <row r="1186" spans="2:5" s="1" customFormat="1" x14ac:dyDescent="0.25">
      <c r="B1186" s="5" t="s">
        <v>865</v>
      </c>
      <c r="C1186" s="5"/>
      <c r="E1186" s="6">
        <v>17495</v>
      </c>
    </row>
    <row r="1187" spans="2:5" s="1" customFormat="1" x14ac:dyDescent="0.25">
      <c r="B1187" s="5" t="s">
        <v>866</v>
      </c>
      <c r="C1187" s="5"/>
      <c r="E1187" s="6">
        <v>1608</v>
      </c>
    </row>
    <row r="1188" spans="2:5" s="1" customFormat="1" x14ac:dyDescent="0.25">
      <c r="B1188" s="5" t="s">
        <v>867</v>
      </c>
      <c r="C1188" s="5"/>
      <c r="E1188" s="6">
        <v>138</v>
      </c>
    </row>
    <row r="1189" spans="2:5" s="1" customFormat="1" x14ac:dyDescent="0.25">
      <c r="B1189" s="5" t="s">
        <v>868</v>
      </c>
      <c r="C1189" s="5"/>
      <c r="E1189" s="6">
        <v>229108</v>
      </c>
    </row>
    <row r="1190" spans="2:5" s="1" customFormat="1" x14ac:dyDescent="0.25">
      <c r="B1190" s="5" t="s">
        <v>804</v>
      </c>
      <c r="C1190" s="5"/>
      <c r="E1190" s="6">
        <v>937</v>
      </c>
    </row>
    <row r="1191" spans="2:5" s="1" customFormat="1" x14ac:dyDescent="0.25">
      <c r="B1191" s="5" t="s">
        <v>316</v>
      </c>
      <c r="C1191" s="5"/>
      <c r="E1191" s="6">
        <v>1123</v>
      </c>
    </row>
    <row r="1192" spans="2:5" s="1" customFormat="1" x14ac:dyDescent="0.25">
      <c r="B1192" s="5" t="s">
        <v>870</v>
      </c>
      <c r="C1192" s="5"/>
      <c r="E1192" s="6">
        <v>1170</v>
      </c>
    </row>
    <row r="1193" spans="2:5" s="1" customFormat="1" x14ac:dyDescent="0.25">
      <c r="B1193" s="5" t="s">
        <v>871</v>
      </c>
      <c r="C1193" s="5"/>
      <c r="E1193" s="6">
        <v>290</v>
      </c>
    </row>
    <row r="1194" spans="2:5" s="1" customFormat="1" x14ac:dyDescent="0.25">
      <c r="B1194" s="5" t="s">
        <v>872</v>
      </c>
      <c r="C1194" s="5"/>
      <c r="E1194" s="6">
        <v>148174</v>
      </c>
    </row>
    <row r="1195" spans="2:5" s="1" customFormat="1" x14ac:dyDescent="0.25">
      <c r="B1195" s="5" t="s">
        <v>873</v>
      </c>
      <c r="C1195" s="5"/>
      <c r="E1195" s="6">
        <v>142868</v>
      </c>
    </row>
    <row r="1196" spans="2:5" s="1" customFormat="1" x14ac:dyDescent="0.25">
      <c r="B1196" s="5" t="s">
        <v>874</v>
      </c>
      <c r="C1196" s="5"/>
      <c r="E1196" s="6">
        <v>8369</v>
      </c>
    </row>
    <row r="1197" spans="2:5" s="1" customFormat="1" x14ac:dyDescent="0.25">
      <c r="B1197" s="5" t="s">
        <v>875</v>
      </c>
      <c r="C1197" s="5"/>
      <c r="E1197" s="6">
        <v>199</v>
      </c>
    </row>
    <row r="1198" spans="2:5" s="1" customFormat="1" x14ac:dyDescent="0.25">
      <c r="B1198" s="5" t="s">
        <v>876</v>
      </c>
      <c r="C1198" s="5"/>
      <c r="E1198" s="6">
        <v>1605</v>
      </c>
    </row>
    <row r="1199" spans="2:5" s="1" customFormat="1" x14ac:dyDescent="0.25">
      <c r="B1199" s="2" t="s">
        <v>892</v>
      </c>
      <c r="C1199" s="2"/>
      <c r="D1199" s="3" t="s">
        <v>893</v>
      </c>
      <c r="E1199" s="4">
        <v>7899185</v>
      </c>
    </row>
    <row r="1200" spans="2:5" s="1" customFormat="1" x14ac:dyDescent="0.25">
      <c r="B1200" s="2" t="s">
        <v>894</v>
      </c>
      <c r="C1200" s="2"/>
      <c r="D1200" s="3" t="s">
        <v>39</v>
      </c>
      <c r="E1200" s="4">
        <v>7899185</v>
      </c>
    </row>
    <row r="1201" spans="2:5" s="1" customFormat="1" x14ac:dyDescent="0.25">
      <c r="B1201" s="5" t="s">
        <v>798</v>
      </c>
      <c r="C1201" s="5"/>
      <c r="E1201" s="6">
        <v>84787</v>
      </c>
    </row>
    <row r="1202" spans="2:5" s="1" customFormat="1" x14ac:dyDescent="0.25">
      <c r="B1202" s="5" t="s">
        <v>860</v>
      </c>
      <c r="C1202" s="5"/>
      <c r="E1202" s="6">
        <v>1424450</v>
      </c>
    </row>
    <row r="1203" spans="2:5" s="1" customFormat="1" x14ac:dyDescent="0.25">
      <c r="B1203" s="5" t="s">
        <v>862</v>
      </c>
      <c r="C1203" s="5"/>
      <c r="E1203" s="6">
        <v>102566</v>
      </c>
    </row>
    <row r="1204" spans="2:5" s="1" customFormat="1" x14ac:dyDescent="0.25">
      <c r="B1204" s="5" t="s">
        <v>801</v>
      </c>
      <c r="C1204" s="5"/>
      <c r="E1204" s="6">
        <v>33408</v>
      </c>
    </row>
    <row r="1205" spans="2:5" s="1" customFormat="1" x14ac:dyDescent="0.25">
      <c r="B1205" s="5" t="s">
        <v>863</v>
      </c>
      <c r="C1205" s="5"/>
      <c r="E1205" s="6">
        <v>126840</v>
      </c>
    </row>
    <row r="1206" spans="2:5" s="1" customFormat="1" x14ac:dyDescent="0.25">
      <c r="B1206" s="5" t="s">
        <v>864</v>
      </c>
      <c r="C1206" s="5"/>
      <c r="E1206" s="6">
        <v>182856</v>
      </c>
    </row>
    <row r="1207" spans="2:5" s="1" customFormat="1" x14ac:dyDescent="0.25">
      <c r="B1207" s="5" t="s">
        <v>865</v>
      </c>
      <c r="C1207" s="5"/>
      <c r="E1207" s="6">
        <v>419891</v>
      </c>
    </row>
    <row r="1208" spans="2:5" s="1" customFormat="1" x14ac:dyDescent="0.25">
      <c r="B1208" s="5" t="s">
        <v>866</v>
      </c>
      <c r="C1208" s="5"/>
      <c r="E1208" s="6">
        <v>130367</v>
      </c>
    </row>
    <row r="1209" spans="2:5" s="1" customFormat="1" x14ac:dyDescent="0.25">
      <c r="B1209" s="5" t="s">
        <v>867</v>
      </c>
      <c r="C1209" s="5"/>
      <c r="E1209" s="6">
        <v>20703</v>
      </c>
    </row>
    <row r="1210" spans="2:5" s="1" customFormat="1" x14ac:dyDescent="0.25">
      <c r="B1210" s="5" t="s">
        <v>868</v>
      </c>
      <c r="C1210" s="5"/>
      <c r="E1210" s="6">
        <v>1868773</v>
      </c>
    </row>
    <row r="1211" spans="2:5" s="1" customFormat="1" x14ac:dyDescent="0.25">
      <c r="B1211" s="5" t="s">
        <v>804</v>
      </c>
      <c r="C1211" s="5"/>
      <c r="E1211" s="6">
        <v>93651</v>
      </c>
    </row>
    <row r="1212" spans="2:5" s="1" customFormat="1" x14ac:dyDescent="0.25">
      <c r="B1212" s="5" t="s">
        <v>316</v>
      </c>
      <c r="C1212" s="5"/>
      <c r="E1212" s="6">
        <v>112253</v>
      </c>
    </row>
    <row r="1213" spans="2:5" s="1" customFormat="1" x14ac:dyDescent="0.25">
      <c r="B1213" s="5" t="s">
        <v>870</v>
      </c>
      <c r="C1213" s="5"/>
      <c r="E1213" s="6">
        <v>106353</v>
      </c>
    </row>
    <row r="1214" spans="2:5" s="1" customFormat="1" x14ac:dyDescent="0.25">
      <c r="B1214" s="5" t="s">
        <v>871</v>
      </c>
      <c r="C1214" s="5"/>
      <c r="E1214" s="6">
        <v>62107</v>
      </c>
    </row>
    <row r="1215" spans="2:5" s="1" customFormat="1" x14ac:dyDescent="0.25">
      <c r="B1215" s="5" t="s">
        <v>872</v>
      </c>
      <c r="C1215" s="5"/>
      <c r="E1215" s="6">
        <v>1424754</v>
      </c>
    </row>
    <row r="1216" spans="2:5" s="1" customFormat="1" x14ac:dyDescent="0.25">
      <c r="B1216" s="5" t="s">
        <v>873</v>
      </c>
      <c r="C1216" s="5"/>
      <c r="E1216" s="6">
        <v>1193269</v>
      </c>
    </row>
    <row r="1217" spans="2:5" s="1" customFormat="1" x14ac:dyDescent="0.25">
      <c r="B1217" s="5" t="s">
        <v>874</v>
      </c>
      <c r="C1217" s="5"/>
      <c r="E1217" s="6">
        <v>282114</v>
      </c>
    </row>
    <row r="1218" spans="2:5" s="1" customFormat="1" x14ac:dyDescent="0.25">
      <c r="B1218" s="5" t="s">
        <v>875</v>
      </c>
      <c r="C1218" s="5"/>
      <c r="E1218" s="6">
        <v>42695</v>
      </c>
    </row>
    <row r="1219" spans="2:5" s="1" customFormat="1" x14ac:dyDescent="0.25">
      <c r="B1219" s="5" t="s">
        <v>876</v>
      </c>
      <c r="C1219" s="5"/>
      <c r="E1219" s="6">
        <v>187348</v>
      </c>
    </row>
    <row r="1220" spans="2:5" s="1" customFormat="1" x14ac:dyDescent="0.25">
      <c r="B1220" s="2" t="s">
        <v>895</v>
      </c>
      <c r="C1220" s="2"/>
      <c r="D1220" s="3" t="s">
        <v>896</v>
      </c>
      <c r="E1220" s="4">
        <v>3592493</v>
      </c>
    </row>
    <row r="1221" spans="2:5" s="1" customFormat="1" x14ac:dyDescent="0.25">
      <c r="B1221" s="2" t="s">
        <v>897</v>
      </c>
      <c r="C1221" s="2"/>
      <c r="D1221" s="3" t="s">
        <v>43</v>
      </c>
      <c r="E1221" s="4">
        <v>3592493</v>
      </c>
    </row>
    <row r="1222" spans="2:5" s="1" customFormat="1" x14ac:dyDescent="0.25">
      <c r="B1222" s="5" t="s">
        <v>798</v>
      </c>
      <c r="C1222" s="5"/>
      <c r="E1222" s="6">
        <v>59115</v>
      </c>
    </row>
    <row r="1223" spans="2:5" s="1" customFormat="1" x14ac:dyDescent="0.25">
      <c r="B1223" s="5" t="s">
        <v>860</v>
      </c>
      <c r="C1223" s="5"/>
      <c r="E1223" s="6">
        <v>553246</v>
      </c>
    </row>
    <row r="1224" spans="2:5" s="1" customFormat="1" x14ac:dyDescent="0.25">
      <c r="B1224" s="5" t="s">
        <v>862</v>
      </c>
      <c r="C1224" s="5"/>
      <c r="E1224" s="6">
        <v>47674</v>
      </c>
    </row>
    <row r="1225" spans="2:5" s="1" customFormat="1" x14ac:dyDescent="0.25">
      <c r="B1225" s="5" t="s">
        <v>801</v>
      </c>
      <c r="C1225" s="5"/>
      <c r="E1225" s="6">
        <v>14952</v>
      </c>
    </row>
    <row r="1226" spans="2:5" s="1" customFormat="1" x14ac:dyDescent="0.25">
      <c r="B1226" s="5" t="s">
        <v>863</v>
      </c>
      <c r="C1226" s="5"/>
      <c r="E1226" s="6">
        <v>57760</v>
      </c>
    </row>
    <row r="1227" spans="2:5" s="1" customFormat="1" x14ac:dyDescent="0.25">
      <c r="B1227" s="5" t="s">
        <v>864</v>
      </c>
      <c r="C1227" s="5"/>
      <c r="E1227" s="6">
        <v>85139</v>
      </c>
    </row>
    <row r="1228" spans="2:5" s="1" customFormat="1" x14ac:dyDescent="0.25">
      <c r="B1228" s="5" t="s">
        <v>865</v>
      </c>
      <c r="C1228" s="5"/>
      <c r="E1228" s="6">
        <v>157281</v>
      </c>
    </row>
    <row r="1229" spans="2:5" s="1" customFormat="1" x14ac:dyDescent="0.25">
      <c r="B1229" s="5" t="s">
        <v>866</v>
      </c>
      <c r="C1229" s="5"/>
      <c r="E1229" s="6">
        <v>65184</v>
      </c>
    </row>
    <row r="1230" spans="2:5" s="1" customFormat="1" x14ac:dyDescent="0.25">
      <c r="B1230" s="5" t="s">
        <v>867</v>
      </c>
      <c r="C1230" s="5"/>
      <c r="E1230" s="6">
        <v>10351</v>
      </c>
    </row>
    <row r="1231" spans="2:5" s="1" customFormat="1" x14ac:dyDescent="0.25">
      <c r="B1231" s="5" t="s">
        <v>868</v>
      </c>
      <c r="C1231" s="5"/>
      <c r="E1231" s="6">
        <v>950001</v>
      </c>
    </row>
    <row r="1232" spans="2:5" s="1" customFormat="1" x14ac:dyDescent="0.25">
      <c r="B1232" s="5" t="s">
        <v>804</v>
      </c>
      <c r="C1232" s="5"/>
      <c r="E1232" s="6">
        <v>57805</v>
      </c>
    </row>
    <row r="1233" spans="2:5" s="1" customFormat="1" x14ac:dyDescent="0.25">
      <c r="B1233" s="5" t="s">
        <v>316</v>
      </c>
      <c r="C1233" s="5"/>
      <c r="E1233" s="6">
        <v>52083</v>
      </c>
    </row>
    <row r="1234" spans="2:5" s="1" customFormat="1" x14ac:dyDescent="0.25">
      <c r="B1234" s="5" t="s">
        <v>870</v>
      </c>
      <c r="C1234" s="5"/>
      <c r="E1234" s="6">
        <v>48864</v>
      </c>
    </row>
    <row r="1235" spans="2:5" s="1" customFormat="1" x14ac:dyDescent="0.25">
      <c r="B1235" s="5" t="s">
        <v>871</v>
      </c>
      <c r="C1235" s="5"/>
      <c r="E1235" s="6">
        <v>48145</v>
      </c>
    </row>
    <row r="1236" spans="2:5" s="1" customFormat="1" x14ac:dyDescent="0.25">
      <c r="B1236" s="5" t="s">
        <v>872</v>
      </c>
      <c r="C1236" s="5"/>
      <c r="E1236" s="6">
        <v>606667</v>
      </c>
    </row>
    <row r="1237" spans="2:5" s="1" customFormat="1" x14ac:dyDescent="0.25">
      <c r="B1237" s="5" t="s">
        <v>873</v>
      </c>
      <c r="C1237" s="5"/>
      <c r="E1237" s="6">
        <v>537500</v>
      </c>
    </row>
    <row r="1238" spans="2:5" s="1" customFormat="1" x14ac:dyDescent="0.25">
      <c r="B1238" s="5" t="s">
        <v>874</v>
      </c>
      <c r="C1238" s="5"/>
      <c r="E1238" s="6">
        <v>129602</v>
      </c>
    </row>
    <row r="1239" spans="2:5" s="1" customFormat="1" x14ac:dyDescent="0.25">
      <c r="B1239" s="5" t="s">
        <v>875</v>
      </c>
      <c r="C1239" s="5"/>
      <c r="E1239" s="6">
        <v>24817</v>
      </c>
    </row>
    <row r="1240" spans="2:5" s="1" customFormat="1" x14ac:dyDescent="0.25">
      <c r="B1240" s="5" t="s">
        <v>876</v>
      </c>
      <c r="C1240" s="5"/>
      <c r="E1240" s="6">
        <v>86307</v>
      </c>
    </row>
    <row r="1241" spans="2:5" s="1" customFormat="1" x14ac:dyDescent="0.25">
      <c r="B1241" s="2" t="s">
        <v>898</v>
      </c>
      <c r="C1241" s="2"/>
      <c r="D1241" s="3" t="s">
        <v>899</v>
      </c>
      <c r="E1241" s="4">
        <v>8860000</v>
      </c>
    </row>
    <row r="1242" spans="2:5" s="1" customFormat="1" x14ac:dyDescent="0.25">
      <c r="B1242" s="2" t="s">
        <v>900</v>
      </c>
      <c r="C1242" s="2"/>
      <c r="D1242" s="3" t="s">
        <v>47</v>
      </c>
      <c r="E1242" s="4">
        <v>450000</v>
      </c>
    </row>
    <row r="1243" spans="2:5" s="1" customFormat="1" x14ac:dyDescent="0.25">
      <c r="B1243" s="5" t="s">
        <v>316</v>
      </c>
      <c r="C1243" s="5"/>
      <c r="E1243" s="6">
        <v>450000</v>
      </c>
    </row>
    <row r="1244" spans="2:5" s="1" customFormat="1" x14ac:dyDescent="0.25">
      <c r="B1244" s="2" t="s">
        <v>901</v>
      </c>
      <c r="C1244" s="2"/>
      <c r="D1244" s="3" t="s">
        <v>902</v>
      </c>
      <c r="E1244" s="4">
        <v>8410000</v>
      </c>
    </row>
    <row r="1245" spans="2:5" s="1" customFormat="1" x14ac:dyDescent="0.25">
      <c r="B1245" s="5" t="s">
        <v>798</v>
      </c>
      <c r="C1245" s="5"/>
      <c r="E1245" s="6">
        <v>126500</v>
      </c>
    </row>
    <row r="1246" spans="2:5" s="1" customFormat="1" x14ac:dyDescent="0.25">
      <c r="B1246" s="5" t="s">
        <v>860</v>
      </c>
      <c r="C1246" s="5"/>
      <c r="E1246" s="6">
        <v>1503500</v>
      </c>
    </row>
    <row r="1247" spans="2:5" s="1" customFormat="1" x14ac:dyDescent="0.25">
      <c r="B1247" s="5" t="s">
        <v>861</v>
      </c>
      <c r="C1247" s="5"/>
      <c r="E1247" s="6">
        <v>366000</v>
      </c>
    </row>
    <row r="1248" spans="2:5" s="1" customFormat="1" x14ac:dyDescent="0.25">
      <c r="B1248" s="5" t="s">
        <v>862</v>
      </c>
      <c r="C1248" s="5"/>
      <c r="E1248" s="6">
        <v>114000</v>
      </c>
    </row>
    <row r="1249" spans="2:5" s="1" customFormat="1" x14ac:dyDescent="0.25">
      <c r="B1249" s="5" t="s">
        <v>801</v>
      </c>
      <c r="C1249" s="5"/>
      <c r="E1249" s="6">
        <v>33000</v>
      </c>
    </row>
    <row r="1250" spans="2:5" s="1" customFormat="1" x14ac:dyDescent="0.25">
      <c r="B1250" s="5" t="s">
        <v>863</v>
      </c>
      <c r="C1250" s="5"/>
      <c r="E1250" s="6">
        <v>115500</v>
      </c>
    </row>
    <row r="1251" spans="2:5" s="1" customFormat="1" x14ac:dyDescent="0.25">
      <c r="B1251" s="5" t="s">
        <v>864</v>
      </c>
      <c r="C1251" s="5"/>
      <c r="E1251" s="6">
        <v>222000</v>
      </c>
    </row>
    <row r="1252" spans="2:5" s="1" customFormat="1" x14ac:dyDescent="0.25">
      <c r="B1252" s="5" t="s">
        <v>865</v>
      </c>
      <c r="C1252" s="5"/>
      <c r="E1252" s="6">
        <v>618000</v>
      </c>
    </row>
    <row r="1253" spans="2:5" s="1" customFormat="1" x14ac:dyDescent="0.25">
      <c r="B1253" s="5" t="s">
        <v>866</v>
      </c>
      <c r="C1253" s="5"/>
      <c r="E1253" s="6">
        <v>84000</v>
      </c>
    </row>
    <row r="1254" spans="2:5" s="1" customFormat="1" x14ac:dyDescent="0.25">
      <c r="B1254" s="5" t="s">
        <v>867</v>
      </c>
      <c r="C1254" s="5"/>
      <c r="E1254" s="6">
        <v>12000</v>
      </c>
    </row>
    <row r="1255" spans="2:5" s="1" customFormat="1" x14ac:dyDescent="0.25">
      <c r="B1255" s="5" t="s">
        <v>868</v>
      </c>
      <c r="C1255" s="5"/>
      <c r="E1255" s="6">
        <v>1252000</v>
      </c>
    </row>
    <row r="1256" spans="2:5" s="1" customFormat="1" x14ac:dyDescent="0.25">
      <c r="B1256" s="5" t="s">
        <v>804</v>
      </c>
      <c r="C1256" s="5"/>
      <c r="E1256" s="6">
        <v>132000</v>
      </c>
    </row>
    <row r="1257" spans="2:5" s="1" customFormat="1" x14ac:dyDescent="0.25">
      <c r="B1257" s="5" t="s">
        <v>869</v>
      </c>
      <c r="C1257" s="5"/>
      <c r="E1257" s="6">
        <v>203500</v>
      </c>
    </row>
    <row r="1258" spans="2:5" s="1" customFormat="1" x14ac:dyDescent="0.25">
      <c r="B1258" s="5" t="s">
        <v>316</v>
      </c>
      <c r="C1258" s="5"/>
      <c r="E1258" s="6">
        <v>44000</v>
      </c>
    </row>
    <row r="1259" spans="2:5" s="1" customFormat="1" x14ac:dyDescent="0.25">
      <c r="B1259" s="5" t="s">
        <v>870</v>
      </c>
      <c r="C1259" s="5"/>
      <c r="E1259" s="6">
        <v>159500</v>
      </c>
    </row>
    <row r="1260" spans="2:5" s="1" customFormat="1" x14ac:dyDescent="0.25">
      <c r="B1260" s="5" t="s">
        <v>871</v>
      </c>
      <c r="C1260" s="5"/>
      <c r="E1260" s="6">
        <v>82500</v>
      </c>
    </row>
    <row r="1261" spans="2:5" s="1" customFormat="1" x14ac:dyDescent="0.25">
      <c r="B1261" s="5" t="s">
        <v>872</v>
      </c>
      <c r="C1261" s="5"/>
      <c r="E1261" s="6">
        <v>1437000</v>
      </c>
    </row>
    <row r="1262" spans="2:5" s="1" customFormat="1" x14ac:dyDescent="0.25">
      <c r="B1262" s="5" t="s">
        <v>873</v>
      </c>
      <c r="C1262" s="5"/>
      <c r="E1262" s="6">
        <v>1297500</v>
      </c>
    </row>
    <row r="1263" spans="2:5" s="1" customFormat="1" x14ac:dyDescent="0.25">
      <c r="B1263" s="5" t="s">
        <v>874</v>
      </c>
      <c r="C1263" s="5"/>
      <c r="E1263" s="6">
        <v>415000</v>
      </c>
    </row>
    <row r="1264" spans="2:5" s="1" customFormat="1" x14ac:dyDescent="0.25">
      <c r="B1264" s="5" t="s">
        <v>875</v>
      </c>
      <c r="C1264" s="5"/>
      <c r="E1264" s="6">
        <v>60500</v>
      </c>
    </row>
    <row r="1265" spans="1:5" s="1" customFormat="1" x14ac:dyDescent="0.25">
      <c r="B1265" s="5" t="s">
        <v>876</v>
      </c>
      <c r="C1265" s="5"/>
      <c r="E1265" s="6">
        <v>132000</v>
      </c>
    </row>
    <row r="1266" spans="1:5" s="1" customFormat="1" x14ac:dyDescent="0.25">
      <c r="B1266" s="2" t="s">
        <v>903</v>
      </c>
      <c r="C1266" s="2"/>
      <c r="D1266" s="3" t="s">
        <v>904</v>
      </c>
      <c r="E1266" s="4">
        <v>660000</v>
      </c>
    </row>
    <row r="1267" spans="1:5" s="1" customFormat="1" x14ac:dyDescent="0.25">
      <c r="B1267" s="2" t="s">
        <v>905</v>
      </c>
      <c r="C1267" s="2"/>
      <c r="D1267" s="3" t="s">
        <v>349</v>
      </c>
      <c r="E1267" s="4">
        <v>660000</v>
      </c>
    </row>
    <row r="1268" spans="1:5" s="1" customFormat="1" x14ac:dyDescent="0.25">
      <c r="B1268" s="5" t="s">
        <v>864</v>
      </c>
      <c r="C1268" s="5"/>
      <c r="E1268" s="6">
        <v>30000</v>
      </c>
    </row>
    <row r="1269" spans="1:5" s="1" customFormat="1" x14ac:dyDescent="0.25">
      <c r="B1269" s="5" t="s">
        <v>868</v>
      </c>
      <c r="C1269" s="5"/>
      <c r="E1269" s="6">
        <v>600000</v>
      </c>
    </row>
    <row r="1270" spans="1:5" s="1" customFormat="1" x14ac:dyDescent="0.25">
      <c r="B1270" s="5" t="s">
        <v>876</v>
      </c>
      <c r="C1270" s="5"/>
      <c r="E1270" s="6">
        <v>30000</v>
      </c>
    </row>
    <row r="1271" spans="1:5" s="1" customFormat="1" x14ac:dyDescent="0.25">
      <c r="B1271" s="2" t="s">
        <v>906</v>
      </c>
      <c r="C1271" s="2"/>
      <c r="D1271" s="3" t="s">
        <v>907</v>
      </c>
      <c r="E1271" s="4">
        <v>6335321</v>
      </c>
    </row>
    <row r="1272" spans="1:5" s="1" customFormat="1" x14ac:dyDescent="0.25">
      <c r="B1272" s="2" t="s">
        <v>908</v>
      </c>
      <c r="C1272" s="2"/>
      <c r="D1272" s="3" t="s">
        <v>909</v>
      </c>
      <c r="E1272" s="4">
        <v>6335321</v>
      </c>
    </row>
    <row r="1273" spans="1:5" s="1" customFormat="1" x14ac:dyDescent="0.25">
      <c r="A1273" s="1">
        <v>5016</v>
      </c>
      <c r="B1273" s="5" t="s">
        <v>52</v>
      </c>
      <c r="C1273" s="5"/>
      <c r="E1273" s="6">
        <v>1613400</v>
      </c>
    </row>
    <row r="1274" spans="1:5" s="1" customFormat="1" x14ac:dyDescent="0.25">
      <c r="A1274" s="1">
        <v>5016</v>
      </c>
      <c r="B1274" s="5" t="s">
        <v>54</v>
      </c>
      <c r="C1274" s="5"/>
      <c r="E1274" s="6">
        <v>22000</v>
      </c>
    </row>
    <row r="1275" spans="1:5" s="1" customFormat="1" x14ac:dyDescent="0.25">
      <c r="A1275" s="1">
        <v>5016</v>
      </c>
      <c r="B1275" s="5" t="s">
        <v>55</v>
      </c>
      <c r="C1275" s="5"/>
      <c r="E1275" s="6">
        <v>4699921</v>
      </c>
    </row>
    <row r="1276" spans="1:5" s="1" customFormat="1" x14ac:dyDescent="0.25">
      <c r="B1276" s="2" t="s">
        <v>910</v>
      </c>
      <c r="C1276" s="2"/>
      <c r="D1276" s="3" t="s">
        <v>911</v>
      </c>
      <c r="E1276" s="4">
        <v>140000</v>
      </c>
    </row>
    <row r="1277" spans="1:5" s="1" customFormat="1" x14ac:dyDescent="0.25">
      <c r="B1277" s="2" t="s">
        <v>912</v>
      </c>
      <c r="C1277" s="2"/>
      <c r="D1277" s="3" t="s">
        <v>360</v>
      </c>
      <c r="E1277" s="4">
        <v>140000</v>
      </c>
    </row>
    <row r="1278" spans="1:5" s="1" customFormat="1" x14ac:dyDescent="0.25">
      <c r="A1278" s="1">
        <v>5016</v>
      </c>
      <c r="B1278" s="5" t="s">
        <v>768</v>
      </c>
      <c r="C1278" s="5"/>
      <c r="E1278" s="6">
        <v>140000</v>
      </c>
    </row>
    <row r="1279" spans="1:5" s="1" customFormat="1" x14ac:dyDescent="0.25">
      <c r="B1279" s="2" t="s">
        <v>913</v>
      </c>
      <c r="C1279" s="2"/>
      <c r="D1279" s="3" t="s">
        <v>914</v>
      </c>
      <c r="E1279" s="4">
        <v>3013590</v>
      </c>
    </row>
    <row r="1280" spans="1:5" s="1" customFormat="1" x14ac:dyDescent="0.25">
      <c r="B1280" s="2" t="s">
        <v>915</v>
      </c>
      <c r="C1280" s="2"/>
      <c r="D1280" s="3" t="s">
        <v>916</v>
      </c>
      <c r="E1280" s="4">
        <v>3013590</v>
      </c>
    </row>
    <row r="1281" spans="1:5" s="1" customFormat="1" x14ac:dyDescent="0.25">
      <c r="A1281" s="1">
        <v>5011</v>
      </c>
      <c r="B1281" s="5" t="s">
        <v>60</v>
      </c>
      <c r="C1281" s="5"/>
      <c r="E1281" s="6">
        <v>3013590</v>
      </c>
    </row>
    <row r="1282" spans="1:5" s="1" customFormat="1" x14ac:dyDescent="0.25">
      <c r="B1282" s="2" t="s">
        <v>917</v>
      </c>
      <c r="C1282" s="2"/>
      <c r="D1282" s="3" t="s">
        <v>918</v>
      </c>
      <c r="E1282" s="4">
        <v>138992</v>
      </c>
    </row>
    <row r="1283" spans="1:5" s="1" customFormat="1" x14ac:dyDescent="0.25">
      <c r="B1283" s="2" t="s">
        <v>919</v>
      </c>
      <c r="C1283" s="2"/>
      <c r="D1283" s="3" t="s">
        <v>920</v>
      </c>
      <c r="E1283" s="4">
        <v>138992</v>
      </c>
    </row>
    <row r="1284" spans="1:5" s="1" customFormat="1" x14ac:dyDescent="0.25">
      <c r="A1284" s="1">
        <v>5011</v>
      </c>
      <c r="B1284" s="5" t="s">
        <v>717</v>
      </c>
      <c r="C1284" s="5"/>
      <c r="E1284" s="6">
        <v>172</v>
      </c>
    </row>
    <row r="1285" spans="1:5" s="1" customFormat="1" x14ac:dyDescent="0.25">
      <c r="A1285" s="1">
        <v>5011</v>
      </c>
      <c r="B1285" s="5" t="s">
        <v>66</v>
      </c>
      <c r="C1285" s="5"/>
      <c r="E1285" s="6">
        <v>1285</v>
      </c>
    </row>
    <row r="1286" spans="1:5" s="1" customFormat="1" x14ac:dyDescent="0.25">
      <c r="A1286" s="1">
        <v>5011</v>
      </c>
      <c r="B1286" s="5" t="s">
        <v>718</v>
      </c>
      <c r="C1286" s="5"/>
      <c r="E1286" s="6">
        <v>46856</v>
      </c>
    </row>
    <row r="1287" spans="1:5" s="1" customFormat="1" x14ac:dyDescent="0.25">
      <c r="A1287" s="1">
        <v>5011</v>
      </c>
      <c r="B1287" s="5" t="s">
        <v>719</v>
      </c>
      <c r="C1287" s="5"/>
      <c r="E1287" s="6">
        <v>123</v>
      </c>
    </row>
    <row r="1288" spans="1:5" s="1" customFormat="1" x14ac:dyDescent="0.25">
      <c r="A1288" s="1">
        <v>5011</v>
      </c>
      <c r="B1288" s="5" t="s">
        <v>23</v>
      </c>
      <c r="C1288" s="5"/>
      <c r="E1288" s="6">
        <v>230</v>
      </c>
    </row>
    <row r="1289" spans="1:5" s="1" customFormat="1" x14ac:dyDescent="0.25">
      <c r="A1289" s="1">
        <v>5011</v>
      </c>
      <c r="B1289" s="5" t="s">
        <v>369</v>
      </c>
      <c r="C1289" s="5"/>
      <c r="E1289" s="6">
        <v>88119</v>
      </c>
    </row>
    <row r="1290" spans="1:5" s="1" customFormat="1" x14ac:dyDescent="0.25">
      <c r="A1290" s="1">
        <v>5011</v>
      </c>
      <c r="B1290" s="5" t="s">
        <v>370</v>
      </c>
      <c r="C1290" s="5"/>
      <c r="E1290" s="6">
        <v>364</v>
      </c>
    </row>
    <row r="1291" spans="1:5" s="1" customFormat="1" x14ac:dyDescent="0.25">
      <c r="A1291" s="1">
        <v>5011</v>
      </c>
      <c r="B1291" s="5" t="s">
        <v>721</v>
      </c>
      <c r="C1291" s="5"/>
      <c r="E1291" s="6">
        <v>558</v>
      </c>
    </row>
    <row r="1292" spans="1:5" s="1" customFormat="1" x14ac:dyDescent="0.25">
      <c r="A1292" s="1">
        <v>5011</v>
      </c>
      <c r="B1292" s="5" t="s">
        <v>67</v>
      </c>
      <c r="C1292" s="5"/>
      <c r="E1292" s="6">
        <v>1285</v>
      </c>
    </row>
    <row r="1293" spans="1:5" s="1" customFormat="1" x14ac:dyDescent="0.25">
      <c r="B1293" s="2" t="s">
        <v>921</v>
      </c>
      <c r="C1293" s="2"/>
      <c r="D1293" s="3" t="s">
        <v>922</v>
      </c>
      <c r="E1293" s="4">
        <v>11275273</v>
      </c>
    </row>
    <row r="1294" spans="1:5" s="1" customFormat="1" x14ac:dyDescent="0.25">
      <c r="B1294" s="2" t="s">
        <v>923</v>
      </c>
      <c r="C1294" s="2"/>
      <c r="D1294" s="3" t="s">
        <v>71</v>
      </c>
      <c r="E1294" s="4">
        <v>11275273</v>
      </c>
    </row>
    <row r="1295" spans="1:5" s="1" customFormat="1" x14ac:dyDescent="0.25">
      <c r="A1295" s="1">
        <v>5012</v>
      </c>
      <c r="B1295" s="5" t="s">
        <v>373</v>
      </c>
      <c r="C1295" s="5"/>
      <c r="E1295" s="6">
        <v>2691489</v>
      </c>
    </row>
    <row r="1296" spans="1:5" s="1" customFormat="1" x14ac:dyDescent="0.25">
      <c r="A1296" s="1">
        <v>5012</v>
      </c>
      <c r="B1296" s="5" t="s">
        <v>374</v>
      </c>
      <c r="C1296" s="5"/>
      <c r="E1296" s="6">
        <v>2851534</v>
      </c>
    </row>
    <row r="1297" spans="1:5" s="1" customFormat="1" x14ac:dyDescent="0.25">
      <c r="A1297" s="1">
        <v>5012</v>
      </c>
      <c r="B1297" s="5" t="s">
        <v>73</v>
      </c>
      <c r="C1297" s="5"/>
      <c r="E1297" s="6">
        <v>3758160</v>
      </c>
    </row>
    <row r="1298" spans="1:5" s="1" customFormat="1" x14ac:dyDescent="0.25">
      <c r="A1298" s="1">
        <v>5012</v>
      </c>
      <c r="B1298" s="5" t="s">
        <v>74</v>
      </c>
      <c r="C1298" s="5"/>
      <c r="E1298" s="6">
        <v>1974090</v>
      </c>
    </row>
    <row r="1299" spans="1:5" s="1" customFormat="1" x14ac:dyDescent="0.25">
      <c r="B1299" s="2" t="s">
        <v>924</v>
      </c>
      <c r="C1299" s="2"/>
      <c r="D1299" s="3" t="s">
        <v>925</v>
      </c>
      <c r="E1299" s="4">
        <v>3784463</v>
      </c>
    </row>
    <row r="1300" spans="1:5" s="1" customFormat="1" x14ac:dyDescent="0.25">
      <c r="B1300" s="2" t="s">
        <v>926</v>
      </c>
      <c r="C1300" s="2"/>
      <c r="D1300" s="3" t="s">
        <v>378</v>
      </c>
      <c r="E1300" s="4">
        <v>3784463</v>
      </c>
    </row>
    <row r="1301" spans="1:5" s="1" customFormat="1" x14ac:dyDescent="0.25">
      <c r="A1301" s="1">
        <v>5010</v>
      </c>
      <c r="B1301" s="5" t="s">
        <v>79</v>
      </c>
      <c r="C1301" s="5"/>
      <c r="E1301" s="6">
        <v>3784463</v>
      </c>
    </row>
    <row r="1302" spans="1:5" s="1" customFormat="1" x14ac:dyDescent="0.25">
      <c r="B1302" s="2" t="s">
        <v>927</v>
      </c>
      <c r="C1302" s="2"/>
      <c r="D1302" s="3" t="s">
        <v>928</v>
      </c>
      <c r="E1302" s="4">
        <v>1217700</v>
      </c>
    </row>
    <row r="1303" spans="1:5" s="1" customFormat="1" x14ac:dyDescent="0.25">
      <c r="B1303" s="2" t="s">
        <v>929</v>
      </c>
      <c r="C1303" s="2"/>
      <c r="D1303" s="3" t="s">
        <v>93</v>
      </c>
      <c r="E1303" s="4">
        <v>1217700</v>
      </c>
    </row>
    <row r="1304" spans="1:5" s="1" customFormat="1" x14ac:dyDescent="0.25">
      <c r="A1304" s="1">
        <v>5016</v>
      </c>
      <c r="B1304" s="5" t="s">
        <v>96</v>
      </c>
      <c r="C1304" s="5"/>
      <c r="E1304" s="6">
        <v>138200</v>
      </c>
    </row>
    <row r="1305" spans="1:5" s="1" customFormat="1" x14ac:dyDescent="0.25">
      <c r="A1305" s="1">
        <v>5016</v>
      </c>
      <c r="B1305" s="5" t="s">
        <v>383</v>
      </c>
      <c r="C1305" s="5"/>
      <c r="E1305" s="6">
        <v>1079500</v>
      </c>
    </row>
    <row r="1306" spans="1:5" s="1" customFormat="1" x14ac:dyDescent="0.25">
      <c r="B1306" s="2" t="s">
        <v>930</v>
      </c>
      <c r="C1306" s="2"/>
      <c r="D1306" s="3" t="s">
        <v>98</v>
      </c>
      <c r="E1306" s="4">
        <v>20000</v>
      </c>
    </row>
    <row r="1307" spans="1:5" s="1" customFormat="1" x14ac:dyDescent="0.25">
      <c r="B1307" s="2" t="s">
        <v>931</v>
      </c>
      <c r="C1307" s="2"/>
      <c r="D1307" s="3" t="s">
        <v>106</v>
      </c>
      <c r="E1307" s="4">
        <v>20000</v>
      </c>
    </row>
    <row r="1308" spans="1:5" s="1" customFormat="1" x14ac:dyDescent="0.25">
      <c r="B1308" s="2" t="s">
        <v>932</v>
      </c>
      <c r="C1308" s="2"/>
      <c r="D1308" s="3" t="s">
        <v>108</v>
      </c>
      <c r="E1308" s="4">
        <v>20000</v>
      </c>
    </row>
    <row r="1309" spans="1:5" s="1" customFormat="1" x14ac:dyDescent="0.25">
      <c r="A1309" s="1">
        <v>5016</v>
      </c>
      <c r="B1309" s="5" t="s">
        <v>511</v>
      </c>
      <c r="C1309" s="5"/>
      <c r="E1309" s="6">
        <v>20000</v>
      </c>
    </row>
    <row r="1310" spans="1:5" s="1" customFormat="1" x14ac:dyDescent="0.25">
      <c r="B1310" s="2" t="s">
        <v>933</v>
      </c>
      <c r="C1310" s="2"/>
      <c r="D1310" s="3" t="s">
        <v>403</v>
      </c>
      <c r="E1310" s="4">
        <v>1500000</v>
      </c>
    </row>
    <row r="1311" spans="1:5" s="1" customFormat="1" x14ac:dyDescent="0.25">
      <c r="B1311" s="2" t="s">
        <v>934</v>
      </c>
      <c r="C1311" s="2"/>
      <c r="D1311" s="3" t="s">
        <v>232</v>
      </c>
      <c r="E1311" s="4">
        <v>1500000</v>
      </c>
    </row>
    <row r="1312" spans="1:5" s="1" customFormat="1" x14ac:dyDescent="0.25">
      <c r="B1312" s="2" t="s">
        <v>935</v>
      </c>
      <c r="C1312" s="2"/>
      <c r="D1312" s="3" t="s">
        <v>234</v>
      </c>
      <c r="E1312" s="4">
        <v>1500000</v>
      </c>
    </row>
    <row r="1313" spans="1:5" s="1" customFormat="1" x14ac:dyDescent="0.25">
      <c r="A1313" s="1">
        <v>5005</v>
      </c>
      <c r="B1313" s="5" t="s">
        <v>936</v>
      </c>
      <c r="C1313" s="5"/>
      <c r="E1313" s="6">
        <v>1500000</v>
      </c>
    </row>
    <row r="1314" spans="1:5" s="1" customFormat="1" x14ac:dyDescent="0.25">
      <c r="B1314" s="2" t="s">
        <v>937</v>
      </c>
      <c r="C1314" s="2"/>
      <c r="D1314" s="3" t="s">
        <v>144</v>
      </c>
      <c r="E1314" s="4">
        <v>295746284</v>
      </c>
    </row>
    <row r="1315" spans="1:5" s="1" customFormat="1" x14ac:dyDescent="0.25">
      <c r="B1315" s="2" t="s">
        <v>938</v>
      </c>
      <c r="C1315" s="2"/>
      <c r="D1315" s="3" t="s">
        <v>154</v>
      </c>
      <c r="E1315" s="4">
        <v>31608858</v>
      </c>
    </row>
    <row r="1316" spans="1:5" s="1" customFormat="1" x14ac:dyDescent="0.25">
      <c r="B1316" s="2" t="s">
        <v>939</v>
      </c>
      <c r="C1316" s="2"/>
      <c r="D1316" s="3" t="s">
        <v>156</v>
      </c>
      <c r="E1316" s="4">
        <v>31608858</v>
      </c>
    </row>
    <row r="1317" spans="1:5" s="1" customFormat="1" x14ac:dyDescent="0.25">
      <c r="A1317" s="1">
        <v>5004</v>
      </c>
      <c r="B1317" s="5" t="s">
        <v>95</v>
      </c>
      <c r="C1317" s="5"/>
      <c r="E1317" s="6">
        <v>31608858</v>
      </c>
    </row>
    <row r="1318" spans="1:5" s="1" customFormat="1" x14ac:dyDescent="0.25">
      <c r="B1318" s="2" t="s">
        <v>940</v>
      </c>
      <c r="C1318" s="2"/>
      <c r="D1318" s="3" t="s">
        <v>162</v>
      </c>
      <c r="E1318" s="4">
        <v>244236032</v>
      </c>
    </row>
    <row r="1319" spans="1:5" s="1" customFormat="1" x14ac:dyDescent="0.25">
      <c r="B1319" s="2" t="s">
        <v>941</v>
      </c>
      <c r="C1319" s="2"/>
      <c r="D1319" s="3" t="s">
        <v>164</v>
      </c>
      <c r="E1319" s="4">
        <v>244236032</v>
      </c>
    </row>
    <row r="1320" spans="1:5" s="1" customFormat="1" x14ac:dyDescent="0.25">
      <c r="A1320" s="1">
        <v>5004</v>
      </c>
      <c r="B1320" s="5" t="s">
        <v>165</v>
      </c>
      <c r="C1320" s="5"/>
      <c r="E1320" s="6">
        <v>244236032</v>
      </c>
    </row>
    <row r="1321" spans="1:5" s="1" customFormat="1" x14ac:dyDescent="0.25">
      <c r="B1321" s="2" t="s">
        <v>942</v>
      </c>
      <c r="C1321" s="2"/>
      <c r="D1321" s="3" t="s">
        <v>943</v>
      </c>
      <c r="E1321" s="4">
        <v>1225512</v>
      </c>
    </row>
    <row r="1322" spans="1:5" s="1" customFormat="1" x14ac:dyDescent="0.25">
      <c r="B1322" s="2" t="s">
        <v>944</v>
      </c>
      <c r="C1322" s="2"/>
      <c r="D1322" s="3" t="s">
        <v>169</v>
      </c>
      <c r="E1322" s="4">
        <v>1225512</v>
      </c>
    </row>
    <row r="1323" spans="1:5" s="1" customFormat="1" x14ac:dyDescent="0.25">
      <c r="A1323" s="1">
        <v>5004</v>
      </c>
      <c r="B1323" s="5" t="s">
        <v>170</v>
      </c>
      <c r="C1323" s="5"/>
      <c r="E1323" s="6">
        <v>1225512</v>
      </c>
    </row>
    <row r="1324" spans="1:5" s="1" customFormat="1" x14ac:dyDescent="0.25">
      <c r="B1324" s="2" t="s">
        <v>945</v>
      </c>
      <c r="C1324" s="2"/>
      <c r="D1324" s="3" t="s">
        <v>529</v>
      </c>
      <c r="E1324" s="4">
        <v>796493</v>
      </c>
    </row>
    <row r="1325" spans="1:5" s="1" customFormat="1" x14ac:dyDescent="0.25">
      <c r="B1325" s="2" t="s">
        <v>946</v>
      </c>
      <c r="C1325" s="2"/>
      <c r="D1325" s="3" t="s">
        <v>531</v>
      </c>
      <c r="E1325" s="4">
        <v>796493</v>
      </c>
    </row>
    <row r="1326" spans="1:5" s="1" customFormat="1" x14ac:dyDescent="0.25">
      <c r="A1326" s="1">
        <v>5016</v>
      </c>
      <c r="B1326" s="5" t="s">
        <v>436</v>
      </c>
      <c r="C1326" s="5"/>
      <c r="E1326" s="6">
        <v>57825</v>
      </c>
    </row>
    <row r="1327" spans="1:5" s="1" customFormat="1" x14ac:dyDescent="0.25">
      <c r="A1327" s="1">
        <v>5016</v>
      </c>
      <c r="B1327" s="5" t="s">
        <v>461</v>
      </c>
      <c r="C1327" s="5"/>
      <c r="E1327" s="6">
        <v>428400</v>
      </c>
    </row>
    <row r="1328" spans="1:5" s="1" customFormat="1" x14ac:dyDescent="0.25">
      <c r="A1328" s="1">
        <v>5016</v>
      </c>
      <c r="B1328" s="5" t="s">
        <v>179</v>
      </c>
      <c r="C1328" s="5"/>
      <c r="E1328" s="6">
        <v>122700</v>
      </c>
    </row>
    <row r="1329" spans="1:5" s="1" customFormat="1" x14ac:dyDescent="0.25">
      <c r="A1329" s="1">
        <v>5016</v>
      </c>
      <c r="B1329" s="5" t="s">
        <v>180</v>
      </c>
      <c r="C1329" s="5"/>
      <c r="E1329" s="6">
        <v>187568</v>
      </c>
    </row>
    <row r="1330" spans="1:5" s="1" customFormat="1" x14ac:dyDescent="0.25">
      <c r="B1330" s="2" t="s">
        <v>947</v>
      </c>
      <c r="C1330" s="2"/>
      <c r="D1330" s="3" t="s">
        <v>948</v>
      </c>
      <c r="E1330" s="4">
        <v>12712816</v>
      </c>
    </row>
    <row r="1331" spans="1:5" s="1" customFormat="1" x14ac:dyDescent="0.25">
      <c r="B1331" s="2" t="s">
        <v>949</v>
      </c>
      <c r="C1331" s="2"/>
      <c r="D1331" s="3" t="s">
        <v>184</v>
      </c>
      <c r="E1331" s="4">
        <v>12712816</v>
      </c>
    </row>
    <row r="1332" spans="1:5" s="1" customFormat="1" x14ac:dyDescent="0.25">
      <c r="A1332" s="1">
        <v>5004</v>
      </c>
      <c r="B1332" s="5" t="s">
        <v>542</v>
      </c>
      <c r="C1332" s="5"/>
      <c r="E1332" s="6">
        <v>935000</v>
      </c>
    </row>
    <row r="1333" spans="1:5" s="1" customFormat="1" x14ac:dyDescent="0.25">
      <c r="A1333" s="1">
        <v>5004</v>
      </c>
      <c r="B1333" s="5" t="s">
        <v>950</v>
      </c>
      <c r="C1333" s="5"/>
      <c r="E1333" s="6">
        <v>473646</v>
      </c>
    </row>
    <row r="1334" spans="1:5" s="1" customFormat="1" x14ac:dyDescent="0.25">
      <c r="A1334" s="1">
        <v>5004</v>
      </c>
      <c r="B1334" s="5" t="s">
        <v>951</v>
      </c>
      <c r="C1334" s="5"/>
      <c r="E1334" s="6">
        <v>13750</v>
      </c>
    </row>
    <row r="1335" spans="1:5" s="1" customFormat="1" x14ac:dyDescent="0.25">
      <c r="A1335" s="1">
        <v>5004</v>
      </c>
      <c r="B1335" s="5" t="s">
        <v>543</v>
      </c>
      <c r="C1335" s="5"/>
      <c r="E1335" s="6">
        <v>3700000</v>
      </c>
    </row>
    <row r="1336" spans="1:5" s="1" customFormat="1" x14ac:dyDescent="0.25">
      <c r="A1336" s="1">
        <v>5004</v>
      </c>
      <c r="B1336" s="5" t="s">
        <v>186</v>
      </c>
      <c r="C1336" s="5"/>
      <c r="E1336" s="6">
        <v>1480000</v>
      </c>
    </row>
    <row r="1337" spans="1:5" s="1" customFormat="1" x14ac:dyDescent="0.25">
      <c r="A1337" s="1">
        <v>5004</v>
      </c>
      <c r="B1337" s="5" t="s">
        <v>952</v>
      </c>
      <c r="C1337" s="5"/>
      <c r="E1337" s="6">
        <v>710420</v>
      </c>
    </row>
    <row r="1338" spans="1:5" s="1" customFormat="1" x14ac:dyDescent="0.25">
      <c r="A1338" s="1">
        <v>5004</v>
      </c>
      <c r="B1338" s="5" t="s">
        <v>953</v>
      </c>
      <c r="C1338" s="5"/>
      <c r="E1338" s="6">
        <v>3000000</v>
      </c>
    </row>
    <row r="1339" spans="1:5" s="1" customFormat="1" x14ac:dyDescent="0.25">
      <c r="A1339" s="1">
        <v>5004</v>
      </c>
      <c r="B1339" s="5" t="s">
        <v>546</v>
      </c>
      <c r="C1339" s="5"/>
      <c r="E1339" s="6">
        <v>2400000</v>
      </c>
    </row>
    <row r="1340" spans="1:5" s="1" customFormat="1" x14ac:dyDescent="0.25">
      <c r="B1340" s="2" t="s">
        <v>954</v>
      </c>
      <c r="C1340" s="2"/>
      <c r="D1340" s="3" t="s">
        <v>139</v>
      </c>
      <c r="E1340" s="4">
        <v>5166573</v>
      </c>
    </row>
    <row r="1341" spans="1:5" s="1" customFormat="1" x14ac:dyDescent="0.25">
      <c r="B1341" s="2" t="s">
        <v>955</v>
      </c>
      <c r="C1341" s="2"/>
      <c r="D1341" s="3" t="s">
        <v>956</v>
      </c>
      <c r="E1341" s="4">
        <v>3950880</v>
      </c>
    </row>
    <row r="1342" spans="1:5" s="1" customFormat="1" x14ac:dyDescent="0.25">
      <c r="A1342" s="1">
        <v>5004</v>
      </c>
      <c r="B1342" s="5" t="s">
        <v>952</v>
      </c>
      <c r="C1342" s="5"/>
      <c r="E1342" s="6">
        <v>3950880</v>
      </c>
    </row>
    <row r="1343" spans="1:5" s="1" customFormat="1" x14ac:dyDescent="0.25">
      <c r="B1343" s="2" t="s">
        <v>957</v>
      </c>
      <c r="C1343" s="2"/>
      <c r="D1343" s="3" t="s">
        <v>958</v>
      </c>
      <c r="E1343" s="4">
        <v>1215693</v>
      </c>
    </row>
    <row r="1344" spans="1:5" s="1" customFormat="1" x14ac:dyDescent="0.25">
      <c r="A1344" s="1">
        <v>5004</v>
      </c>
      <c r="B1344" s="5" t="s">
        <v>454</v>
      </c>
      <c r="C1344" s="5"/>
      <c r="E1344" s="6">
        <v>130250</v>
      </c>
    </row>
    <row r="1345" spans="1:10" s="1" customFormat="1" x14ac:dyDescent="0.25">
      <c r="A1345" s="1">
        <v>5004</v>
      </c>
      <c r="B1345" s="5" t="s">
        <v>959</v>
      </c>
      <c r="C1345" s="5"/>
      <c r="E1345" s="6">
        <v>80000</v>
      </c>
    </row>
    <row r="1346" spans="1:10" s="1" customFormat="1" x14ac:dyDescent="0.25">
      <c r="A1346" s="1">
        <v>5004</v>
      </c>
      <c r="B1346" s="5" t="s">
        <v>576</v>
      </c>
      <c r="C1346" s="5"/>
      <c r="E1346" s="6">
        <v>625443</v>
      </c>
    </row>
    <row r="1347" spans="1:10" s="1" customFormat="1" x14ac:dyDescent="0.25">
      <c r="A1347" s="1">
        <v>5004</v>
      </c>
      <c r="B1347" s="5" t="s">
        <v>952</v>
      </c>
      <c r="C1347" s="5"/>
      <c r="E1347" s="6">
        <v>380000</v>
      </c>
    </row>
    <row r="1348" spans="1:10" s="1" customFormat="1" x14ac:dyDescent="0.25">
      <c r="B1348" s="2" t="s">
        <v>960</v>
      </c>
      <c r="C1348" s="2"/>
      <c r="D1348" s="3" t="s">
        <v>199</v>
      </c>
      <c r="E1348" s="4">
        <v>45890294.439999998</v>
      </c>
    </row>
    <row r="1349" spans="1:10" s="1" customFormat="1" x14ac:dyDescent="0.25">
      <c r="B1349" s="2" t="s">
        <v>961</v>
      </c>
      <c r="C1349" s="2"/>
      <c r="D1349" s="3" t="s">
        <v>962</v>
      </c>
      <c r="E1349" s="4">
        <v>45737294.439999998</v>
      </c>
    </row>
    <row r="1350" spans="1:10" s="1" customFormat="1" x14ac:dyDescent="0.25">
      <c r="B1350" s="2" t="s">
        <v>963</v>
      </c>
      <c r="C1350" s="2"/>
      <c r="D1350" s="3" t="s">
        <v>964</v>
      </c>
      <c r="E1350" s="4">
        <v>37738278.479999997</v>
      </c>
    </row>
    <row r="1351" spans="1:10" s="1" customFormat="1" x14ac:dyDescent="0.25">
      <c r="A1351" s="1">
        <v>5016</v>
      </c>
      <c r="B1351" s="5" t="s">
        <v>568</v>
      </c>
      <c r="C1351" s="5"/>
      <c r="E1351" s="6">
        <v>40000</v>
      </c>
      <c r="F1351" s="16" t="s">
        <v>1060</v>
      </c>
      <c r="G1351" s="16"/>
      <c r="H1351" s="16"/>
      <c r="I1351" s="16"/>
      <c r="J1351" s="16"/>
    </row>
    <row r="1352" spans="1:10" s="1" customFormat="1" x14ac:dyDescent="0.25">
      <c r="A1352" s="1">
        <v>5016</v>
      </c>
      <c r="B1352" s="5" t="s">
        <v>214</v>
      </c>
      <c r="C1352" s="5"/>
      <c r="E1352" s="6">
        <v>60000</v>
      </c>
    </row>
    <row r="1353" spans="1:10" s="1" customFormat="1" x14ac:dyDescent="0.25">
      <c r="A1353" s="1">
        <v>5016</v>
      </c>
      <c r="B1353" s="5" t="s">
        <v>965</v>
      </c>
      <c r="C1353" s="5"/>
      <c r="E1353" s="6">
        <v>401178</v>
      </c>
    </row>
    <row r="1354" spans="1:10" s="1" customFormat="1" x14ac:dyDescent="0.25">
      <c r="A1354" s="1">
        <v>5016</v>
      </c>
      <c r="B1354" s="5" t="s">
        <v>425</v>
      </c>
      <c r="C1354" s="5"/>
      <c r="E1354" s="6">
        <v>215799</v>
      </c>
    </row>
    <row r="1355" spans="1:10" s="1" customFormat="1" x14ac:dyDescent="0.25">
      <c r="A1355" s="1">
        <v>5016</v>
      </c>
      <c r="B1355" s="5" t="s">
        <v>966</v>
      </c>
      <c r="C1355" s="5"/>
      <c r="E1355" s="6">
        <v>155461</v>
      </c>
    </row>
    <row r="1356" spans="1:10" s="1" customFormat="1" x14ac:dyDescent="0.25">
      <c r="A1356" s="1">
        <v>5016</v>
      </c>
      <c r="B1356" s="5" t="s">
        <v>247</v>
      </c>
      <c r="C1356" s="5"/>
      <c r="E1356" s="6">
        <v>6226</v>
      </c>
    </row>
    <row r="1357" spans="1:10" s="1" customFormat="1" x14ac:dyDescent="0.25">
      <c r="A1357" s="1">
        <v>5016</v>
      </c>
      <c r="B1357" s="5" t="s">
        <v>967</v>
      </c>
      <c r="C1357" s="5"/>
      <c r="E1357" s="6">
        <v>73700</v>
      </c>
    </row>
    <row r="1358" spans="1:10" s="1" customFormat="1" x14ac:dyDescent="0.25">
      <c r="A1358" s="1">
        <v>5016</v>
      </c>
      <c r="B1358" s="5" t="s">
        <v>968</v>
      </c>
      <c r="C1358" s="5"/>
      <c r="E1358" s="6">
        <v>1735000</v>
      </c>
    </row>
    <row r="1359" spans="1:10" s="1" customFormat="1" x14ac:dyDescent="0.25">
      <c r="A1359" s="1">
        <v>5016</v>
      </c>
      <c r="B1359" s="5" t="s">
        <v>149</v>
      </c>
      <c r="C1359" s="5"/>
      <c r="E1359" s="6">
        <v>5000</v>
      </c>
    </row>
    <row r="1360" spans="1:10" s="1" customFormat="1" x14ac:dyDescent="0.25">
      <c r="A1360" s="1">
        <v>5016</v>
      </c>
      <c r="B1360" s="5" t="s">
        <v>569</v>
      </c>
      <c r="C1360" s="5"/>
      <c r="E1360" s="6">
        <v>23109</v>
      </c>
    </row>
    <row r="1361" spans="1:5" s="1" customFormat="1" x14ac:dyDescent="0.25">
      <c r="A1361" s="1">
        <v>5016</v>
      </c>
      <c r="B1361" s="5" t="s">
        <v>969</v>
      </c>
      <c r="C1361" s="5"/>
      <c r="E1361" s="6">
        <v>42018</v>
      </c>
    </row>
    <row r="1362" spans="1:5" s="1" customFormat="1" x14ac:dyDescent="0.25">
      <c r="A1362" s="1">
        <v>5016</v>
      </c>
      <c r="B1362" s="5" t="s">
        <v>970</v>
      </c>
      <c r="C1362" s="5"/>
      <c r="E1362" s="6">
        <v>7000</v>
      </c>
    </row>
    <row r="1363" spans="1:5" s="1" customFormat="1" x14ac:dyDescent="0.25">
      <c r="A1363" s="1">
        <v>5016</v>
      </c>
      <c r="B1363" s="5" t="s">
        <v>971</v>
      </c>
      <c r="C1363" s="5"/>
      <c r="E1363" s="6">
        <v>8300</v>
      </c>
    </row>
    <row r="1364" spans="1:5" s="1" customFormat="1" x14ac:dyDescent="0.25">
      <c r="A1364" s="1">
        <v>5016</v>
      </c>
      <c r="B1364" s="5" t="s">
        <v>972</v>
      </c>
      <c r="C1364" s="5"/>
      <c r="E1364" s="6">
        <v>23000</v>
      </c>
    </row>
    <row r="1365" spans="1:5" s="1" customFormat="1" x14ac:dyDescent="0.25">
      <c r="A1365" s="1">
        <v>5016</v>
      </c>
      <c r="B1365" s="5" t="s">
        <v>431</v>
      </c>
      <c r="C1365" s="5"/>
      <c r="E1365" s="6">
        <v>16000</v>
      </c>
    </row>
    <row r="1366" spans="1:5" s="1" customFormat="1" x14ac:dyDescent="0.25">
      <c r="A1366" s="1">
        <v>5016</v>
      </c>
      <c r="B1366" s="5" t="s">
        <v>432</v>
      </c>
      <c r="C1366" s="5"/>
      <c r="E1366" s="6">
        <v>62303</v>
      </c>
    </row>
    <row r="1367" spans="1:5" s="1" customFormat="1" x14ac:dyDescent="0.25">
      <c r="A1367" s="1">
        <v>5016</v>
      </c>
      <c r="B1367" s="5" t="s">
        <v>433</v>
      </c>
      <c r="C1367" s="5"/>
      <c r="E1367" s="6">
        <v>99874</v>
      </c>
    </row>
    <row r="1368" spans="1:5" s="1" customFormat="1" x14ac:dyDescent="0.25">
      <c r="A1368" s="1">
        <v>5016</v>
      </c>
      <c r="B1368" s="5" t="s">
        <v>434</v>
      </c>
      <c r="C1368" s="5"/>
      <c r="E1368" s="6">
        <v>75714</v>
      </c>
    </row>
    <row r="1369" spans="1:5" s="1" customFormat="1" x14ac:dyDescent="0.25">
      <c r="A1369" s="1">
        <v>5016</v>
      </c>
      <c r="B1369" s="5" t="s">
        <v>973</v>
      </c>
      <c r="C1369" s="5"/>
      <c r="E1369" s="6">
        <v>98320</v>
      </c>
    </row>
    <row r="1370" spans="1:5" s="1" customFormat="1" x14ac:dyDescent="0.25">
      <c r="A1370" s="1">
        <v>5016</v>
      </c>
      <c r="B1370" s="5" t="s">
        <v>53</v>
      </c>
      <c r="C1370" s="5"/>
      <c r="E1370" s="6">
        <v>469913</v>
      </c>
    </row>
    <row r="1371" spans="1:5" s="1" customFormat="1" x14ac:dyDescent="0.25">
      <c r="A1371" s="1">
        <v>5016</v>
      </c>
      <c r="B1371" s="5" t="s">
        <v>454</v>
      </c>
      <c r="C1371" s="5"/>
      <c r="E1371" s="6">
        <v>3080000</v>
      </c>
    </row>
    <row r="1372" spans="1:5" s="1" customFormat="1" x14ac:dyDescent="0.25">
      <c r="A1372" s="1">
        <v>5016</v>
      </c>
      <c r="B1372" s="5" t="s">
        <v>974</v>
      </c>
      <c r="C1372" s="5"/>
      <c r="E1372" s="6">
        <v>13445</v>
      </c>
    </row>
    <row r="1373" spans="1:5" s="1" customFormat="1" x14ac:dyDescent="0.25">
      <c r="A1373" s="1">
        <v>5016</v>
      </c>
      <c r="B1373" s="5" t="s">
        <v>457</v>
      </c>
      <c r="C1373" s="5"/>
      <c r="E1373" s="6">
        <v>762198</v>
      </c>
    </row>
    <row r="1374" spans="1:5" s="1" customFormat="1" x14ac:dyDescent="0.25">
      <c r="A1374" s="1">
        <v>5016</v>
      </c>
      <c r="B1374" s="5" t="s">
        <v>462</v>
      </c>
      <c r="C1374" s="5"/>
      <c r="E1374" s="6">
        <v>11200</v>
      </c>
    </row>
    <row r="1375" spans="1:5" s="1" customFormat="1" x14ac:dyDescent="0.25">
      <c r="A1375" s="1">
        <v>5016</v>
      </c>
      <c r="B1375" s="5" t="s">
        <v>571</v>
      </c>
      <c r="C1375" s="5"/>
      <c r="E1375" s="6">
        <v>47059</v>
      </c>
    </row>
    <row r="1376" spans="1:5" s="1" customFormat="1" x14ac:dyDescent="0.25">
      <c r="A1376" s="1">
        <v>5016</v>
      </c>
      <c r="B1376" s="5" t="s">
        <v>975</v>
      </c>
      <c r="C1376" s="5"/>
      <c r="E1376" s="6">
        <v>30000</v>
      </c>
    </row>
    <row r="1377" spans="1:5" s="1" customFormat="1" x14ac:dyDescent="0.25">
      <c r="A1377" s="1">
        <v>5016</v>
      </c>
      <c r="B1377" s="5" t="s">
        <v>765</v>
      </c>
      <c r="C1377" s="5"/>
      <c r="E1377" s="6">
        <v>3312107</v>
      </c>
    </row>
    <row r="1378" spans="1:5" s="1" customFormat="1" x14ac:dyDescent="0.25">
      <c r="A1378" s="1">
        <v>5016</v>
      </c>
      <c r="B1378" s="5" t="s">
        <v>976</v>
      </c>
      <c r="C1378" s="5"/>
      <c r="E1378" s="6">
        <v>33613</v>
      </c>
    </row>
    <row r="1379" spans="1:5" s="1" customFormat="1" x14ac:dyDescent="0.25">
      <c r="A1379" s="1">
        <v>5016</v>
      </c>
      <c r="B1379" s="5" t="s">
        <v>470</v>
      </c>
      <c r="C1379" s="5"/>
      <c r="E1379" s="6">
        <v>33614</v>
      </c>
    </row>
    <row r="1380" spans="1:5" s="1" customFormat="1" x14ac:dyDescent="0.25">
      <c r="A1380" s="1">
        <v>5016</v>
      </c>
      <c r="B1380" s="5" t="s">
        <v>258</v>
      </c>
      <c r="C1380" s="5"/>
      <c r="E1380" s="6">
        <v>110000</v>
      </c>
    </row>
    <row r="1381" spans="1:5" s="1" customFormat="1" x14ac:dyDescent="0.25">
      <c r="A1381" s="1">
        <v>5016</v>
      </c>
      <c r="B1381" s="5" t="s">
        <v>977</v>
      </c>
      <c r="C1381" s="5"/>
      <c r="E1381" s="6">
        <v>694795</v>
      </c>
    </row>
    <row r="1382" spans="1:5" s="1" customFormat="1" x14ac:dyDescent="0.25">
      <c r="A1382" s="1">
        <v>5016</v>
      </c>
      <c r="B1382" s="5" t="s">
        <v>573</v>
      </c>
      <c r="C1382" s="5"/>
      <c r="E1382" s="6">
        <v>123900</v>
      </c>
    </row>
    <row r="1383" spans="1:5" s="1" customFormat="1" x14ac:dyDescent="0.25">
      <c r="A1383" s="1">
        <v>5016</v>
      </c>
      <c r="B1383" s="5" t="s">
        <v>978</v>
      </c>
      <c r="C1383" s="5"/>
      <c r="E1383" s="6">
        <v>53103</v>
      </c>
    </row>
    <row r="1384" spans="1:5" s="1" customFormat="1" x14ac:dyDescent="0.25">
      <c r="A1384" s="1">
        <v>5016</v>
      </c>
      <c r="B1384" s="5" t="s">
        <v>473</v>
      </c>
      <c r="C1384" s="5"/>
      <c r="E1384" s="6">
        <v>16723</v>
      </c>
    </row>
    <row r="1385" spans="1:5" s="1" customFormat="1" x14ac:dyDescent="0.25">
      <c r="A1385" s="1">
        <v>5016</v>
      </c>
      <c r="B1385" s="5" t="s">
        <v>979</v>
      </c>
      <c r="C1385" s="5"/>
      <c r="E1385" s="6">
        <v>8655</v>
      </c>
    </row>
    <row r="1386" spans="1:5" s="1" customFormat="1" x14ac:dyDescent="0.25">
      <c r="A1386" s="1">
        <v>5016</v>
      </c>
      <c r="B1386" s="5" t="s">
        <v>980</v>
      </c>
      <c r="C1386" s="5"/>
      <c r="E1386" s="6">
        <v>8000</v>
      </c>
    </row>
    <row r="1387" spans="1:5" s="1" customFormat="1" x14ac:dyDescent="0.25">
      <c r="A1387" s="1">
        <v>5016</v>
      </c>
      <c r="B1387" s="5" t="s">
        <v>981</v>
      </c>
      <c r="C1387" s="5"/>
      <c r="E1387" s="6">
        <v>58824</v>
      </c>
    </row>
    <row r="1388" spans="1:5" s="1" customFormat="1" x14ac:dyDescent="0.25">
      <c r="A1388" s="1">
        <v>5016</v>
      </c>
      <c r="B1388" s="5" t="s">
        <v>982</v>
      </c>
      <c r="C1388" s="5"/>
      <c r="E1388" s="6">
        <v>12500</v>
      </c>
    </row>
    <row r="1389" spans="1:5" s="1" customFormat="1" x14ac:dyDescent="0.25">
      <c r="A1389" s="1">
        <v>5016</v>
      </c>
      <c r="B1389" s="5" t="s">
        <v>983</v>
      </c>
      <c r="C1389" s="5"/>
      <c r="E1389" s="6">
        <v>301345</v>
      </c>
    </row>
    <row r="1390" spans="1:5" s="1" customFormat="1" x14ac:dyDescent="0.25">
      <c r="A1390" s="1">
        <v>5016</v>
      </c>
      <c r="B1390" s="5" t="s">
        <v>794</v>
      </c>
      <c r="C1390" s="5"/>
      <c r="E1390" s="6">
        <v>2025064</v>
      </c>
    </row>
    <row r="1391" spans="1:5" s="1" customFormat="1" x14ac:dyDescent="0.25">
      <c r="A1391" s="1">
        <v>5016</v>
      </c>
      <c r="B1391" s="5" t="s">
        <v>984</v>
      </c>
      <c r="C1391" s="5"/>
      <c r="E1391" s="6">
        <v>259000</v>
      </c>
    </row>
    <row r="1392" spans="1:5" s="1" customFormat="1" x14ac:dyDescent="0.25">
      <c r="A1392" s="1">
        <v>5016</v>
      </c>
      <c r="B1392" s="5" t="s">
        <v>985</v>
      </c>
      <c r="C1392" s="5"/>
      <c r="E1392" s="6">
        <v>314000</v>
      </c>
    </row>
    <row r="1393" spans="1:5" s="1" customFormat="1" x14ac:dyDescent="0.25">
      <c r="A1393" s="1">
        <v>5016</v>
      </c>
      <c r="B1393" s="5" t="s">
        <v>959</v>
      </c>
      <c r="C1393" s="5"/>
      <c r="E1393" s="6">
        <v>310000</v>
      </c>
    </row>
    <row r="1394" spans="1:5" s="1" customFormat="1" x14ac:dyDescent="0.25">
      <c r="A1394" s="1">
        <v>5016</v>
      </c>
      <c r="B1394" s="5" t="s">
        <v>986</v>
      </c>
      <c r="C1394" s="5"/>
      <c r="E1394" s="6">
        <v>126100</v>
      </c>
    </row>
    <row r="1395" spans="1:5" s="1" customFormat="1" x14ac:dyDescent="0.25">
      <c r="A1395" s="1">
        <v>5016</v>
      </c>
      <c r="B1395" s="5" t="s">
        <v>987</v>
      </c>
      <c r="C1395" s="5"/>
      <c r="E1395" s="6">
        <v>85000</v>
      </c>
    </row>
    <row r="1396" spans="1:5" s="1" customFormat="1" x14ac:dyDescent="0.25">
      <c r="A1396" s="1">
        <v>5016</v>
      </c>
      <c r="B1396" s="5" t="s">
        <v>951</v>
      </c>
      <c r="C1396" s="5"/>
      <c r="E1396" s="6">
        <v>316218</v>
      </c>
    </row>
    <row r="1397" spans="1:5" s="1" customFormat="1" x14ac:dyDescent="0.25">
      <c r="A1397" s="1">
        <v>5016</v>
      </c>
      <c r="B1397" s="5" t="s">
        <v>134</v>
      </c>
      <c r="C1397" s="5"/>
      <c r="E1397" s="6">
        <v>1038000</v>
      </c>
    </row>
    <row r="1398" spans="1:5" s="1" customFormat="1" x14ac:dyDescent="0.25">
      <c r="A1398" s="1">
        <v>5016</v>
      </c>
      <c r="B1398" s="5" t="s">
        <v>575</v>
      </c>
      <c r="C1398" s="5"/>
      <c r="E1398" s="6">
        <v>31933</v>
      </c>
    </row>
    <row r="1399" spans="1:5" s="1" customFormat="1" x14ac:dyDescent="0.25">
      <c r="A1399" s="1">
        <v>5016</v>
      </c>
      <c r="B1399" s="5" t="s">
        <v>988</v>
      </c>
      <c r="C1399" s="5"/>
      <c r="E1399" s="6">
        <v>59580</v>
      </c>
    </row>
    <row r="1400" spans="1:5" s="1" customFormat="1" x14ac:dyDescent="0.25">
      <c r="A1400" s="1">
        <v>5016</v>
      </c>
      <c r="B1400" s="5" t="s">
        <v>989</v>
      </c>
      <c r="C1400" s="5"/>
      <c r="E1400" s="6">
        <v>2908295</v>
      </c>
    </row>
    <row r="1401" spans="1:5" s="1" customFormat="1" x14ac:dyDescent="0.25">
      <c r="A1401" s="1">
        <v>5016</v>
      </c>
      <c r="B1401" s="5" t="s">
        <v>576</v>
      </c>
      <c r="C1401" s="5"/>
      <c r="E1401" s="6">
        <v>2401332</v>
      </c>
    </row>
    <row r="1402" spans="1:5" s="1" customFormat="1" x14ac:dyDescent="0.25">
      <c r="A1402" s="1">
        <v>5016</v>
      </c>
      <c r="B1402" s="5" t="s">
        <v>259</v>
      </c>
      <c r="C1402" s="5"/>
      <c r="E1402" s="6">
        <v>83194</v>
      </c>
    </row>
    <row r="1403" spans="1:5" s="1" customFormat="1" x14ac:dyDescent="0.25">
      <c r="A1403" s="1">
        <v>5016</v>
      </c>
      <c r="B1403" s="5" t="s">
        <v>577</v>
      </c>
      <c r="C1403" s="5"/>
      <c r="E1403" s="6">
        <v>10000</v>
      </c>
    </row>
    <row r="1404" spans="1:5" s="1" customFormat="1" x14ac:dyDescent="0.25">
      <c r="A1404" s="1">
        <v>5016</v>
      </c>
      <c r="B1404" s="5" t="s">
        <v>578</v>
      </c>
      <c r="C1404" s="5"/>
      <c r="E1404" s="6">
        <v>69451</v>
      </c>
    </row>
    <row r="1405" spans="1:5" s="1" customFormat="1" x14ac:dyDescent="0.25">
      <c r="A1405" s="1">
        <v>5016</v>
      </c>
      <c r="B1405" s="5" t="s">
        <v>495</v>
      </c>
      <c r="C1405" s="5"/>
      <c r="E1405" s="6">
        <v>187772</v>
      </c>
    </row>
    <row r="1406" spans="1:5" s="1" customFormat="1" x14ac:dyDescent="0.25">
      <c r="A1406" s="1">
        <v>5016</v>
      </c>
      <c r="B1406" s="5" t="s">
        <v>990</v>
      </c>
      <c r="C1406" s="5"/>
      <c r="E1406" s="6">
        <v>38000</v>
      </c>
    </row>
    <row r="1407" spans="1:5" s="1" customFormat="1" x14ac:dyDescent="0.25">
      <c r="A1407" s="1">
        <v>5016</v>
      </c>
      <c r="B1407" s="5" t="s">
        <v>361</v>
      </c>
      <c r="C1407" s="5"/>
      <c r="E1407" s="6">
        <v>930000</v>
      </c>
    </row>
    <row r="1408" spans="1:5" s="1" customFormat="1" x14ac:dyDescent="0.25">
      <c r="A1408" s="1">
        <v>5016</v>
      </c>
      <c r="B1408" s="5" t="s">
        <v>991</v>
      </c>
      <c r="C1408" s="5"/>
      <c r="E1408" s="6">
        <v>1040000</v>
      </c>
    </row>
    <row r="1409" spans="1:5" s="1" customFormat="1" x14ac:dyDescent="0.25">
      <c r="A1409" s="1">
        <v>5016</v>
      </c>
      <c r="B1409" s="5" t="s">
        <v>556</v>
      </c>
      <c r="C1409" s="5"/>
      <c r="E1409" s="6">
        <v>1290000</v>
      </c>
    </row>
    <row r="1410" spans="1:5" s="1" customFormat="1" x14ac:dyDescent="0.25">
      <c r="A1410" s="1">
        <v>5016</v>
      </c>
      <c r="B1410" s="5" t="s">
        <v>992</v>
      </c>
      <c r="C1410" s="5"/>
      <c r="E1410" s="6">
        <v>16807</v>
      </c>
    </row>
    <row r="1411" spans="1:5" s="1" customFormat="1" x14ac:dyDescent="0.25">
      <c r="A1411" s="1">
        <v>5016</v>
      </c>
      <c r="B1411" s="5" t="s">
        <v>580</v>
      </c>
      <c r="C1411" s="5"/>
      <c r="E1411" s="6">
        <v>74000</v>
      </c>
    </row>
    <row r="1412" spans="1:5" s="1" customFormat="1" x14ac:dyDescent="0.25">
      <c r="A1412" s="1">
        <v>5016</v>
      </c>
      <c r="B1412" s="5" t="s">
        <v>993</v>
      </c>
      <c r="C1412" s="5"/>
      <c r="E1412" s="6">
        <v>184480</v>
      </c>
    </row>
    <row r="1413" spans="1:5" s="1" customFormat="1" x14ac:dyDescent="0.25">
      <c r="A1413" s="1">
        <v>5016</v>
      </c>
      <c r="B1413" s="5" t="s">
        <v>508</v>
      </c>
      <c r="C1413" s="5"/>
      <c r="E1413" s="6">
        <v>840000</v>
      </c>
    </row>
    <row r="1414" spans="1:5" s="1" customFormat="1" x14ac:dyDescent="0.25">
      <c r="A1414" s="1">
        <v>5016</v>
      </c>
      <c r="B1414" s="5" t="s">
        <v>994</v>
      </c>
      <c r="C1414" s="5"/>
      <c r="E1414" s="6">
        <v>92101</v>
      </c>
    </row>
    <row r="1415" spans="1:5" s="1" customFormat="1" x14ac:dyDescent="0.25">
      <c r="A1415" s="1">
        <v>5016</v>
      </c>
      <c r="B1415" s="5" t="s">
        <v>995</v>
      </c>
      <c r="C1415" s="5"/>
      <c r="E1415" s="6">
        <v>77310</v>
      </c>
    </row>
    <row r="1416" spans="1:5" s="1" customFormat="1" x14ac:dyDescent="0.25">
      <c r="A1416" s="1">
        <v>5016</v>
      </c>
      <c r="B1416" s="5" t="s">
        <v>582</v>
      </c>
      <c r="C1416" s="5"/>
      <c r="E1416" s="6">
        <v>527226</v>
      </c>
    </row>
    <row r="1417" spans="1:5" s="1" customFormat="1" x14ac:dyDescent="0.25">
      <c r="A1417" s="1">
        <v>5016</v>
      </c>
      <c r="B1417" s="5" t="s">
        <v>512</v>
      </c>
      <c r="C1417" s="5"/>
      <c r="E1417" s="6">
        <v>276772</v>
      </c>
    </row>
    <row r="1418" spans="1:5" s="1" customFormat="1" x14ac:dyDescent="0.25">
      <c r="A1418" s="1">
        <v>5016</v>
      </c>
      <c r="B1418" s="5" t="s">
        <v>228</v>
      </c>
      <c r="C1418" s="5"/>
      <c r="E1418" s="6">
        <v>160084</v>
      </c>
    </row>
    <row r="1419" spans="1:5" s="1" customFormat="1" x14ac:dyDescent="0.25">
      <c r="A1419" s="1">
        <v>5016</v>
      </c>
      <c r="B1419" s="5" t="s">
        <v>996</v>
      </c>
      <c r="C1419" s="5"/>
      <c r="E1419" s="6">
        <v>1275000</v>
      </c>
    </row>
    <row r="1420" spans="1:5" s="1" customFormat="1" x14ac:dyDescent="0.25">
      <c r="A1420" s="1">
        <v>5016</v>
      </c>
      <c r="B1420" s="5" t="s">
        <v>516</v>
      </c>
      <c r="C1420" s="5"/>
      <c r="E1420" s="6">
        <v>6462882.4800000004</v>
      </c>
    </row>
    <row r="1421" spans="1:5" s="1" customFormat="1" x14ac:dyDescent="0.25">
      <c r="A1421" s="1">
        <v>5016</v>
      </c>
      <c r="B1421" s="5" t="s">
        <v>997</v>
      </c>
      <c r="C1421" s="5"/>
      <c r="E1421" s="6">
        <v>5401</v>
      </c>
    </row>
    <row r="1422" spans="1:5" s="1" customFormat="1" x14ac:dyDescent="0.25">
      <c r="A1422" s="1">
        <v>5016</v>
      </c>
      <c r="B1422" s="5" t="s">
        <v>583</v>
      </c>
      <c r="C1422" s="5"/>
      <c r="E1422" s="6">
        <v>17280</v>
      </c>
    </row>
    <row r="1423" spans="1:5" s="1" customFormat="1" x14ac:dyDescent="0.25">
      <c r="A1423" s="1">
        <v>5016</v>
      </c>
      <c r="B1423" s="5" t="s">
        <v>772</v>
      </c>
      <c r="C1423" s="5"/>
      <c r="E1423" s="6">
        <v>1877000</v>
      </c>
    </row>
    <row r="1424" spans="1:5" s="1" customFormat="1" x14ac:dyDescent="0.25">
      <c r="B1424" s="2" t="s">
        <v>998</v>
      </c>
      <c r="C1424" s="2"/>
      <c r="D1424" s="3" t="s">
        <v>999</v>
      </c>
      <c r="E1424" s="4">
        <v>7999015.96</v>
      </c>
    </row>
    <row r="1425" spans="1:8" s="1" customFormat="1" x14ac:dyDescent="0.25">
      <c r="B1425" s="5" t="s">
        <v>512</v>
      </c>
      <c r="C1425" s="5"/>
      <c r="E1425" s="6">
        <v>18487.39</v>
      </c>
    </row>
    <row r="1426" spans="1:8" s="1" customFormat="1" x14ac:dyDescent="0.25">
      <c r="B1426" s="5" t="s">
        <v>516</v>
      </c>
      <c r="C1426" s="5"/>
      <c r="E1426" s="6">
        <v>7980528.5700000003</v>
      </c>
      <c r="F1426" s="16" t="s">
        <v>1061</v>
      </c>
      <c r="G1426" s="16"/>
      <c r="H1426" s="16"/>
    </row>
    <row r="1427" spans="1:8" s="1" customFormat="1" x14ac:dyDescent="0.25">
      <c r="B1427" s="2" t="s">
        <v>1000</v>
      </c>
      <c r="C1427" s="2"/>
      <c r="D1427" s="3" t="s">
        <v>1001</v>
      </c>
      <c r="E1427" s="4">
        <v>153000</v>
      </c>
    </row>
    <row r="1428" spans="1:8" s="1" customFormat="1" x14ac:dyDescent="0.25">
      <c r="B1428" s="2" t="s">
        <v>1002</v>
      </c>
      <c r="C1428" s="2"/>
      <c r="D1428" s="3" t="s">
        <v>1003</v>
      </c>
      <c r="E1428" s="4">
        <v>153000</v>
      </c>
    </row>
    <row r="1429" spans="1:8" s="1" customFormat="1" x14ac:dyDescent="0.25">
      <c r="A1429" s="1">
        <v>5016</v>
      </c>
      <c r="B1429" s="5" t="s">
        <v>216</v>
      </c>
      <c r="C1429" s="5"/>
      <c r="E1429" s="6">
        <v>153000</v>
      </c>
    </row>
    <row r="1430" spans="1:8" s="1" customFormat="1" x14ac:dyDescent="0.25">
      <c r="B1430" s="2" t="s">
        <v>1004</v>
      </c>
      <c r="C1430" s="2"/>
      <c r="D1430" s="3" t="s">
        <v>1005</v>
      </c>
      <c r="E1430" s="4">
        <v>416470</v>
      </c>
    </row>
    <row r="1431" spans="1:8" s="1" customFormat="1" x14ac:dyDescent="0.25">
      <c r="B1431" s="2" t="s">
        <v>1006</v>
      </c>
      <c r="C1431" s="2"/>
      <c r="D1431" s="3" t="s">
        <v>1007</v>
      </c>
      <c r="E1431" s="4">
        <v>100634</v>
      </c>
    </row>
    <row r="1432" spans="1:8" s="1" customFormat="1" x14ac:dyDescent="0.25">
      <c r="B1432" s="2" t="s">
        <v>1008</v>
      </c>
      <c r="C1432" s="2"/>
      <c r="D1432" s="3" t="s">
        <v>222</v>
      </c>
      <c r="E1432" s="4">
        <v>100634</v>
      </c>
    </row>
    <row r="1433" spans="1:8" s="1" customFormat="1" x14ac:dyDescent="0.25">
      <c r="A1433" s="1">
        <v>5016</v>
      </c>
      <c r="B1433" s="5" t="s">
        <v>457</v>
      </c>
      <c r="C1433" s="5"/>
      <c r="E1433" s="6">
        <v>100634</v>
      </c>
    </row>
    <row r="1434" spans="1:8" s="1" customFormat="1" x14ac:dyDescent="0.25">
      <c r="B1434" s="2" t="s">
        <v>1009</v>
      </c>
      <c r="C1434" s="2"/>
      <c r="D1434" s="3" t="s">
        <v>139</v>
      </c>
      <c r="E1434" s="4">
        <v>315836</v>
      </c>
    </row>
    <row r="1435" spans="1:8" s="1" customFormat="1" x14ac:dyDescent="0.25">
      <c r="B1435" s="2" t="s">
        <v>1010</v>
      </c>
      <c r="C1435" s="2"/>
      <c r="D1435" s="3" t="s">
        <v>226</v>
      </c>
      <c r="E1435" s="4">
        <v>315836</v>
      </c>
    </row>
    <row r="1436" spans="1:8" s="1" customFormat="1" x14ac:dyDescent="0.25">
      <c r="A1436" s="1">
        <v>5016</v>
      </c>
      <c r="B1436" s="5" t="s">
        <v>431</v>
      </c>
      <c r="C1436" s="5"/>
      <c r="E1436" s="6">
        <v>25000</v>
      </c>
    </row>
    <row r="1437" spans="1:8" s="1" customFormat="1" x14ac:dyDescent="0.25">
      <c r="A1437" s="1">
        <v>5016</v>
      </c>
      <c r="B1437" s="5" t="s">
        <v>457</v>
      </c>
      <c r="C1437" s="5"/>
      <c r="E1437" s="6">
        <v>40836</v>
      </c>
    </row>
    <row r="1438" spans="1:8" s="1" customFormat="1" x14ac:dyDescent="0.25">
      <c r="A1438" s="1">
        <v>5016</v>
      </c>
      <c r="B1438" s="5" t="s">
        <v>1011</v>
      </c>
      <c r="C1438" s="5"/>
      <c r="E1438" s="6">
        <v>250000</v>
      </c>
    </row>
    <row r="1439" spans="1:8" s="1" customFormat="1" x14ac:dyDescent="0.25">
      <c r="B1439" s="2" t="s">
        <v>1012</v>
      </c>
      <c r="C1439" s="2"/>
      <c r="D1439" s="3" t="s">
        <v>230</v>
      </c>
      <c r="E1439" s="4">
        <v>42818683.82</v>
      </c>
    </row>
    <row r="1440" spans="1:8" s="1" customFormat="1" x14ac:dyDescent="0.25">
      <c r="B1440" s="2" t="s">
        <v>1013</v>
      </c>
      <c r="C1440" s="2"/>
      <c r="D1440" s="3" t="s">
        <v>232</v>
      </c>
      <c r="E1440" s="4">
        <v>37650474.5</v>
      </c>
    </row>
    <row r="1441" spans="1:5" s="1" customFormat="1" x14ac:dyDescent="0.25">
      <c r="B1441" s="2" t="s">
        <v>1014</v>
      </c>
      <c r="C1441" s="2"/>
      <c r="D1441" s="3" t="s">
        <v>234</v>
      </c>
      <c r="E1441" s="4">
        <v>37650474.5</v>
      </c>
    </row>
    <row r="1442" spans="1:5" s="1" customFormat="1" x14ac:dyDescent="0.25">
      <c r="B1442" s="5" t="s">
        <v>235</v>
      </c>
      <c r="C1442" s="5"/>
      <c r="E1442" s="6">
        <v>37650474.5</v>
      </c>
    </row>
    <row r="1443" spans="1:5" s="1" customFormat="1" x14ac:dyDescent="0.25">
      <c r="B1443" s="2" t="s">
        <v>1015</v>
      </c>
      <c r="C1443" s="2"/>
      <c r="D1443" s="3" t="s">
        <v>1016</v>
      </c>
      <c r="E1443" s="4">
        <v>39832.32</v>
      </c>
    </row>
    <row r="1444" spans="1:5" s="1" customFormat="1" x14ac:dyDescent="0.25">
      <c r="B1444" s="2" t="s">
        <v>1017</v>
      </c>
      <c r="C1444" s="2"/>
      <c r="D1444" s="3" t="s">
        <v>1018</v>
      </c>
      <c r="E1444" s="4">
        <v>39832.32</v>
      </c>
    </row>
    <row r="1445" spans="1:5" s="1" customFormat="1" x14ac:dyDescent="0.25">
      <c r="B1445" s="5" t="s">
        <v>235</v>
      </c>
      <c r="C1445" s="5"/>
      <c r="E1445" s="6">
        <v>39832.32</v>
      </c>
    </row>
    <row r="1446" spans="1:5" s="1" customFormat="1" x14ac:dyDescent="0.25">
      <c r="B1446" s="2" t="s">
        <v>1019</v>
      </c>
      <c r="C1446" s="2"/>
      <c r="D1446" s="3" t="s">
        <v>1020</v>
      </c>
      <c r="E1446" s="4">
        <v>5128377</v>
      </c>
    </row>
    <row r="1447" spans="1:5" s="1" customFormat="1" x14ac:dyDescent="0.25">
      <c r="B1447" s="2" t="s">
        <v>1021</v>
      </c>
      <c r="C1447" s="2"/>
      <c r="D1447" s="3" t="s">
        <v>1022</v>
      </c>
      <c r="E1447" s="4">
        <v>5128377</v>
      </c>
    </row>
    <row r="1448" spans="1:5" s="1" customFormat="1" x14ac:dyDescent="0.25">
      <c r="B1448" s="5" t="s">
        <v>235</v>
      </c>
      <c r="C1448" s="5"/>
      <c r="E1448" s="6">
        <v>5128377</v>
      </c>
    </row>
    <row r="1449" spans="1:5" s="1" customFormat="1" x14ac:dyDescent="0.25">
      <c r="B1449" s="2" t="s">
        <v>1023</v>
      </c>
      <c r="C1449" s="2"/>
      <c r="D1449" s="3" t="s">
        <v>241</v>
      </c>
      <c r="E1449" s="4">
        <v>35560410.990000002</v>
      </c>
    </row>
    <row r="1450" spans="1:5" s="1" customFormat="1" x14ac:dyDescent="0.25">
      <c r="B1450" s="2" t="s">
        <v>1024</v>
      </c>
      <c r="C1450" s="2"/>
      <c r="D1450" s="3" t="s">
        <v>631</v>
      </c>
      <c r="E1450" s="4">
        <v>887577</v>
      </c>
    </row>
    <row r="1451" spans="1:5" s="1" customFormat="1" x14ac:dyDescent="0.25">
      <c r="B1451" s="2" t="s">
        <v>1025</v>
      </c>
      <c r="C1451" s="2"/>
      <c r="D1451" s="3" t="s">
        <v>245</v>
      </c>
      <c r="E1451" s="4">
        <v>887577</v>
      </c>
    </row>
    <row r="1452" spans="1:5" s="1" customFormat="1" x14ac:dyDescent="0.25">
      <c r="A1452" s="1">
        <v>5016</v>
      </c>
      <c r="B1452" s="5" t="s">
        <v>246</v>
      </c>
      <c r="C1452" s="5"/>
      <c r="E1452" s="6">
        <v>4070</v>
      </c>
    </row>
    <row r="1453" spans="1:5" s="1" customFormat="1" x14ac:dyDescent="0.25">
      <c r="A1453" s="1">
        <v>5016</v>
      </c>
      <c r="B1453" s="5" t="s">
        <v>247</v>
      </c>
      <c r="C1453" s="5"/>
      <c r="E1453" s="6">
        <v>395020</v>
      </c>
    </row>
    <row r="1454" spans="1:5" s="1" customFormat="1" x14ac:dyDescent="0.25">
      <c r="A1454" s="1">
        <v>5016</v>
      </c>
      <c r="B1454" s="5" t="s">
        <v>149</v>
      </c>
      <c r="C1454" s="5"/>
      <c r="E1454" s="6">
        <v>83750</v>
      </c>
    </row>
    <row r="1455" spans="1:5" s="1" customFormat="1" x14ac:dyDescent="0.25">
      <c r="A1455" s="1">
        <v>5016</v>
      </c>
      <c r="B1455" s="5" t="s">
        <v>94</v>
      </c>
      <c r="C1455" s="5"/>
      <c r="E1455" s="6">
        <v>42490</v>
      </c>
    </row>
    <row r="1456" spans="1:5" s="1" customFormat="1" x14ac:dyDescent="0.25">
      <c r="A1456" s="1">
        <v>5016</v>
      </c>
      <c r="B1456" s="5" t="s">
        <v>53</v>
      </c>
      <c r="C1456" s="5"/>
      <c r="E1456" s="6">
        <v>42000</v>
      </c>
    </row>
    <row r="1457" spans="1:5" s="1" customFormat="1" x14ac:dyDescent="0.25">
      <c r="A1457" s="1">
        <v>5016</v>
      </c>
      <c r="B1457" s="5" t="s">
        <v>250</v>
      </c>
      <c r="C1457" s="5"/>
      <c r="E1457" s="6">
        <v>67764</v>
      </c>
    </row>
    <row r="1458" spans="1:5" s="1" customFormat="1" x14ac:dyDescent="0.25">
      <c r="A1458" s="1">
        <v>5016</v>
      </c>
      <c r="B1458" s="5" t="s">
        <v>492</v>
      </c>
      <c r="C1458" s="5"/>
      <c r="E1458" s="6">
        <v>252483</v>
      </c>
    </row>
    <row r="1459" spans="1:5" s="1" customFormat="1" x14ac:dyDescent="0.25">
      <c r="B1459" s="2" t="s">
        <v>1026</v>
      </c>
      <c r="C1459" s="2"/>
      <c r="D1459" s="3" t="s">
        <v>1027</v>
      </c>
      <c r="E1459" s="4">
        <v>91497</v>
      </c>
    </row>
    <row r="1460" spans="1:5" s="1" customFormat="1" x14ac:dyDescent="0.25">
      <c r="B1460" s="2" t="s">
        <v>1028</v>
      </c>
      <c r="C1460" s="2"/>
      <c r="D1460" s="3" t="s">
        <v>1029</v>
      </c>
      <c r="E1460" s="4">
        <v>91497</v>
      </c>
    </row>
    <row r="1461" spans="1:5" s="1" customFormat="1" x14ac:dyDescent="0.25">
      <c r="A1461" s="1">
        <v>5016</v>
      </c>
      <c r="B1461" s="5" t="s">
        <v>247</v>
      </c>
      <c r="C1461" s="5"/>
      <c r="E1461" s="6">
        <v>9000</v>
      </c>
    </row>
    <row r="1462" spans="1:5" s="1" customFormat="1" x14ac:dyDescent="0.25">
      <c r="A1462" s="1">
        <v>5016</v>
      </c>
      <c r="B1462" s="5" t="s">
        <v>149</v>
      </c>
      <c r="C1462" s="5"/>
      <c r="E1462" s="6">
        <v>4200</v>
      </c>
    </row>
    <row r="1463" spans="1:5" s="1" customFormat="1" x14ac:dyDescent="0.25">
      <c r="A1463" s="1">
        <v>5016</v>
      </c>
      <c r="B1463" s="5" t="s">
        <v>432</v>
      </c>
      <c r="C1463" s="5"/>
      <c r="E1463" s="6">
        <v>30252</v>
      </c>
    </row>
    <row r="1464" spans="1:5" s="1" customFormat="1" x14ac:dyDescent="0.25">
      <c r="A1464" s="1">
        <v>5016</v>
      </c>
      <c r="B1464" s="5" t="s">
        <v>53</v>
      </c>
      <c r="C1464" s="5"/>
      <c r="E1464" s="6">
        <v>26700</v>
      </c>
    </row>
    <row r="1465" spans="1:5" s="1" customFormat="1" x14ac:dyDescent="0.25">
      <c r="A1465" s="1">
        <v>5016</v>
      </c>
      <c r="B1465" s="5" t="s">
        <v>261</v>
      </c>
      <c r="C1465" s="5"/>
      <c r="E1465" s="6">
        <v>21345</v>
      </c>
    </row>
    <row r="1466" spans="1:5" s="1" customFormat="1" x14ac:dyDescent="0.25">
      <c r="B1466" s="2" t="s">
        <v>1030</v>
      </c>
      <c r="C1466" s="2"/>
      <c r="D1466" s="3" t="s">
        <v>265</v>
      </c>
      <c r="E1466" s="4">
        <v>8986532</v>
      </c>
    </row>
    <row r="1467" spans="1:5" s="1" customFormat="1" x14ac:dyDescent="0.25">
      <c r="B1467" s="2" t="s">
        <v>1031</v>
      </c>
      <c r="C1467" s="2"/>
      <c r="D1467" s="3" t="s">
        <v>267</v>
      </c>
      <c r="E1467" s="4">
        <v>8986532</v>
      </c>
    </row>
    <row r="1468" spans="1:5" s="1" customFormat="1" x14ac:dyDescent="0.25">
      <c r="A1468" s="1">
        <v>5016</v>
      </c>
      <c r="B1468" s="5" t="s">
        <v>437</v>
      </c>
      <c r="C1468" s="5"/>
      <c r="E1468" s="6">
        <v>98000</v>
      </c>
    </row>
    <row r="1469" spans="1:5" s="1" customFormat="1" x14ac:dyDescent="0.25">
      <c r="A1469" s="1">
        <v>5016</v>
      </c>
      <c r="B1469" s="5" t="s">
        <v>268</v>
      </c>
      <c r="C1469" s="5"/>
      <c r="E1469" s="6">
        <v>7135000</v>
      </c>
    </row>
    <row r="1470" spans="1:5" s="1" customFormat="1" x14ac:dyDescent="0.25">
      <c r="A1470" s="1">
        <v>5016</v>
      </c>
      <c r="B1470" s="5" t="s">
        <v>53</v>
      </c>
      <c r="C1470" s="5"/>
      <c r="E1470" s="6">
        <v>97600</v>
      </c>
    </row>
    <row r="1471" spans="1:5" s="1" customFormat="1" x14ac:dyDescent="0.25">
      <c r="A1471" s="1">
        <v>5016</v>
      </c>
      <c r="B1471" s="5" t="s">
        <v>459</v>
      </c>
      <c r="C1471" s="5"/>
      <c r="E1471" s="6">
        <v>10000</v>
      </c>
    </row>
    <row r="1472" spans="1:5" s="1" customFormat="1" x14ac:dyDescent="0.25">
      <c r="A1472" s="1">
        <v>5016</v>
      </c>
      <c r="B1472" s="5" t="s">
        <v>269</v>
      </c>
      <c r="C1472" s="5"/>
      <c r="E1472" s="6">
        <v>1499932</v>
      </c>
    </row>
    <row r="1473" spans="1:5" s="1" customFormat="1" x14ac:dyDescent="0.25">
      <c r="A1473" s="1">
        <v>5016</v>
      </c>
      <c r="B1473" s="5" t="s">
        <v>1032</v>
      </c>
      <c r="C1473" s="5"/>
      <c r="E1473" s="6">
        <v>10000</v>
      </c>
    </row>
    <row r="1474" spans="1:5" s="1" customFormat="1" x14ac:dyDescent="0.25">
      <c r="A1474" s="1">
        <v>5016</v>
      </c>
      <c r="B1474" s="5" t="s">
        <v>1033</v>
      </c>
      <c r="C1474" s="5"/>
      <c r="E1474" s="6">
        <v>136000</v>
      </c>
    </row>
    <row r="1475" spans="1:5" s="1" customFormat="1" x14ac:dyDescent="0.25">
      <c r="B1475" s="2" t="s">
        <v>1034</v>
      </c>
      <c r="C1475" s="2"/>
      <c r="D1475" s="3" t="s">
        <v>271</v>
      </c>
      <c r="E1475" s="4">
        <v>1613647</v>
      </c>
    </row>
    <row r="1476" spans="1:5" s="1" customFormat="1" x14ac:dyDescent="0.25">
      <c r="B1476" s="2" t="s">
        <v>1035</v>
      </c>
      <c r="C1476" s="2"/>
      <c r="D1476" s="3" t="s">
        <v>273</v>
      </c>
      <c r="E1476" s="4">
        <v>1613647</v>
      </c>
    </row>
    <row r="1477" spans="1:5" s="1" customFormat="1" x14ac:dyDescent="0.25">
      <c r="A1477" s="1">
        <v>5016</v>
      </c>
      <c r="B1477" s="5" t="s">
        <v>53</v>
      </c>
      <c r="C1477" s="5"/>
      <c r="E1477" s="6">
        <v>1613647</v>
      </c>
    </row>
    <row r="1478" spans="1:5" s="1" customFormat="1" x14ac:dyDescent="0.25">
      <c r="B1478" s="2" t="s">
        <v>1036</v>
      </c>
      <c r="C1478" s="2"/>
      <c r="D1478" s="3" t="s">
        <v>647</v>
      </c>
      <c r="E1478" s="4">
        <v>1423462</v>
      </c>
    </row>
    <row r="1479" spans="1:5" s="1" customFormat="1" x14ac:dyDescent="0.25">
      <c r="B1479" s="2" t="s">
        <v>1037</v>
      </c>
      <c r="C1479" s="2"/>
      <c r="D1479" s="3" t="s">
        <v>1038</v>
      </c>
      <c r="E1479" s="4">
        <v>1423462</v>
      </c>
    </row>
    <row r="1480" spans="1:5" s="1" customFormat="1" x14ac:dyDescent="0.25">
      <c r="A1480" s="1">
        <v>5016</v>
      </c>
      <c r="B1480" s="5" t="s">
        <v>247</v>
      </c>
      <c r="C1480" s="5"/>
      <c r="E1480" s="6">
        <v>297610</v>
      </c>
    </row>
    <row r="1481" spans="1:5" s="1" customFormat="1" x14ac:dyDescent="0.25">
      <c r="A1481" s="1">
        <v>5016</v>
      </c>
      <c r="B1481" s="5" t="s">
        <v>149</v>
      </c>
      <c r="C1481" s="5"/>
      <c r="E1481" s="6">
        <v>43200</v>
      </c>
    </row>
    <row r="1482" spans="1:5" s="1" customFormat="1" x14ac:dyDescent="0.25">
      <c r="A1482" s="1">
        <v>5016</v>
      </c>
      <c r="B1482" s="5" t="s">
        <v>53</v>
      </c>
      <c r="C1482" s="5"/>
      <c r="E1482" s="6">
        <v>477600</v>
      </c>
    </row>
    <row r="1483" spans="1:5" s="1" customFormat="1" x14ac:dyDescent="0.25">
      <c r="A1483" s="1">
        <v>5016</v>
      </c>
      <c r="B1483" s="5" t="s">
        <v>1039</v>
      </c>
      <c r="C1483" s="5"/>
      <c r="E1483" s="6">
        <v>97571</v>
      </c>
    </row>
    <row r="1484" spans="1:5" s="1" customFormat="1" x14ac:dyDescent="0.25">
      <c r="A1484" s="1">
        <v>5016</v>
      </c>
      <c r="B1484" s="5" t="s">
        <v>250</v>
      </c>
      <c r="C1484" s="5"/>
      <c r="E1484" s="6">
        <v>63481</v>
      </c>
    </row>
    <row r="1485" spans="1:5" s="1" customFormat="1" x14ac:dyDescent="0.25">
      <c r="A1485" s="1">
        <v>5016</v>
      </c>
      <c r="B1485" s="5" t="s">
        <v>511</v>
      </c>
      <c r="C1485" s="5"/>
      <c r="E1485" s="6">
        <v>444000</v>
      </c>
    </row>
    <row r="1486" spans="1:5" s="1" customFormat="1" x14ac:dyDescent="0.25">
      <c r="B1486" s="2" t="s">
        <v>1040</v>
      </c>
      <c r="C1486" s="2"/>
      <c r="D1486" s="3" t="s">
        <v>139</v>
      </c>
      <c r="E1486" s="4">
        <v>22557695.989999998</v>
      </c>
    </row>
    <row r="1487" spans="1:5" s="1" customFormat="1" x14ac:dyDescent="0.25">
      <c r="B1487" s="2" t="s">
        <v>1041</v>
      </c>
      <c r="C1487" s="2"/>
      <c r="D1487" s="3" t="s">
        <v>1042</v>
      </c>
      <c r="E1487" s="4">
        <v>17924015.809999999</v>
      </c>
    </row>
    <row r="1488" spans="1:5" s="1" customFormat="1" x14ac:dyDescent="0.25">
      <c r="A1488" s="1">
        <v>5016</v>
      </c>
      <c r="B1488" s="5" t="s">
        <v>568</v>
      </c>
      <c r="C1488" s="5"/>
      <c r="E1488" s="6">
        <v>649200.01</v>
      </c>
    </row>
    <row r="1489" spans="1:5" s="1" customFormat="1" x14ac:dyDescent="0.25">
      <c r="A1489" s="1">
        <v>5016</v>
      </c>
      <c r="B1489" s="5" t="s">
        <v>516</v>
      </c>
      <c r="C1489" s="5"/>
      <c r="E1489" s="6">
        <v>17274815.800000001</v>
      </c>
    </row>
    <row r="1490" spans="1:5" s="1" customFormat="1" x14ac:dyDescent="0.25">
      <c r="B1490" s="2" t="s">
        <v>1043</v>
      </c>
      <c r="C1490" s="2"/>
      <c r="D1490" s="3" t="s">
        <v>1044</v>
      </c>
      <c r="E1490" s="4">
        <v>4623680.18</v>
      </c>
    </row>
    <row r="1491" spans="1:5" s="1" customFormat="1" x14ac:dyDescent="0.25">
      <c r="A1491" s="1">
        <v>5004</v>
      </c>
      <c r="B1491" s="5" t="s">
        <v>554</v>
      </c>
      <c r="C1491" s="5"/>
      <c r="E1491" s="6">
        <v>1040000</v>
      </c>
    </row>
    <row r="1492" spans="1:5" s="1" customFormat="1" x14ac:dyDescent="0.25">
      <c r="A1492" s="1">
        <v>5004</v>
      </c>
      <c r="B1492" s="5" t="s">
        <v>555</v>
      </c>
      <c r="C1492" s="5"/>
      <c r="E1492" s="6">
        <v>1228500</v>
      </c>
    </row>
    <row r="1493" spans="1:5" s="1" customFormat="1" x14ac:dyDescent="0.25">
      <c r="A1493" s="1">
        <v>5004</v>
      </c>
      <c r="B1493" s="5" t="s">
        <v>676</v>
      </c>
      <c r="C1493" s="5"/>
      <c r="E1493" s="6">
        <v>8903.6299999999992</v>
      </c>
    </row>
    <row r="1494" spans="1:5" s="1" customFormat="1" x14ac:dyDescent="0.25">
      <c r="A1494" s="1">
        <v>5004</v>
      </c>
      <c r="B1494" s="5" t="s">
        <v>516</v>
      </c>
      <c r="C1494" s="5"/>
      <c r="E1494" s="6">
        <v>6276.55</v>
      </c>
    </row>
    <row r="1495" spans="1:5" s="1" customFormat="1" x14ac:dyDescent="0.25">
      <c r="A1495" s="1">
        <v>5004</v>
      </c>
      <c r="B1495" s="5" t="s">
        <v>558</v>
      </c>
      <c r="C1495" s="5"/>
      <c r="E1495" s="6">
        <v>2340000</v>
      </c>
    </row>
    <row r="1496" spans="1:5" s="1" customFormat="1" x14ac:dyDescent="0.25">
      <c r="B1496" s="2" t="s">
        <v>1045</v>
      </c>
      <c r="C1496" s="2"/>
      <c r="D1496" s="3" t="s">
        <v>226</v>
      </c>
      <c r="E1496" s="4">
        <v>10000</v>
      </c>
    </row>
    <row r="1497" spans="1:5" s="1" customFormat="1" x14ac:dyDescent="0.25">
      <c r="A1497" s="1">
        <v>5016</v>
      </c>
      <c r="B1497" s="5" t="s">
        <v>53</v>
      </c>
      <c r="C1497" s="5"/>
      <c r="E1497" s="6">
        <v>10000</v>
      </c>
    </row>
    <row r="1498" spans="1:5" s="1" customFormat="1" x14ac:dyDescent="0.25">
      <c r="B1498" s="2" t="s">
        <v>1046</v>
      </c>
      <c r="C1498" s="2"/>
      <c r="D1498" s="3" t="s">
        <v>850</v>
      </c>
      <c r="E1498" s="4">
        <v>-572216822.25</v>
      </c>
    </row>
    <row r="1499" spans="1:5" s="1" customFormat="1" x14ac:dyDescent="0.25">
      <c r="B1499" s="2" t="s">
        <v>1047</v>
      </c>
      <c r="C1499" s="2"/>
      <c r="D1499" s="3" t="s">
        <v>852</v>
      </c>
      <c r="E1499" s="4">
        <v>-572216822.25</v>
      </c>
    </row>
    <row r="1500" spans="1:5" s="1" customFormat="1" x14ac:dyDescent="0.25">
      <c r="B1500" s="2" t="s">
        <v>1048</v>
      </c>
      <c r="C1500" s="2"/>
      <c r="D1500" s="3" t="s">
        <v>1049</v>
      </c>
      <c r="E1500" s="4">
        <v>-572216822.25</v>
      </c>
    </row>
    <row r="1501" spans="1:5" s="1" customFormat="1" x14ac:dyDescent="0.25">
      <c r="B1501" s="5" t="s">
        <v>235</v>
      </c>
      <c r="C1501" s="5"/>
      <c r="E1501" s="6">
        <v>-387592845.14999998</v>
      </c>
    </row>
    <row r="1502" spans="1:5" s="1" customFormat="1" x14ac:dyDescent="0.25">
      <c r="B1502" s="5" t="s">
        <v>516</v>
      </c>
      <c r="C1502" s="5"/>
      <c r="E1502" s="6">
        <v>-184623977.09999999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Hoja1 (13)</vt:lpstr>
      <vt:lpstr>Hoja1 (12)</vt:lpstr>
      <vt:lpstr>Hoja1 (11)</vt:lpstr>
      <vt:lpstr>Hoja1 (7)</vt:lpstr>
      <vt:lpstr>Hoja1 (10)</vt:lpstr>
      <vt:lpstr>Hoja1 (9)</vt:lpstr>
      <vt:lpstr>Hoja1 (8)</vt:lpstr>
      <vt:lpstr>Hoja1 (6)</vt:lpstr>
      <vt:lpstr>Hoja1 (5)</vt:lpstr>
      <vt:lpstr>Hoja1 (4)</vt:lpstr>
      <vt:lpstr>Hoja1</vt:lpstr>
      <vt:lpstr>Hoja1 (3)</vt:lpstr>
      <vt:lpstr>Hoja1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cooradmon</dc:creator>
  <cp:lastModifiedBy>Juan Pablo Pachon Gomez</cp:lastModifiedBy>
  <dcterms:created xsi:type="dcterms:W3CDTF">2020-06-13T21:46:47Z</dcterms:created>
  <dcterms:modified xsi:type="dcterms:W3CDTF">2020-06-26T10:59:17Z</dcterms:modified>
</cp:coreProperties>
</file>